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pras\2025 - Compras - Diretoria de Gestão\PROCESSOS LICITATÓRIOS\Licitações\PC 004-2025 TAPA BURACO\"/>
    </mc:Choice>
  </mc:AlternateContent>
  <bookViews>
    <workbookView xWindow="0" yWindow="0" windowWidth="28800" windowHeight="12300" tabRatio="663" activeTab="5"/>
  </bookViews>
  <sheets>
    <sheet name="RASTELEIRO" sheetId="31" r:id="rId1"/>
    <sheet name="AUXILIAR" sheetId="27" r:id="rId2"/>
    <sheet name="MOTORISTA" sheetId="32" r:id="rId3"/>
    <sheet name="EQUIPAMENTOS" sheetId="33" r:id="rId4"/>
    <sheet name="TOTAL" sheetId="34" r:id="rId5"/>
    <sheet name="BDI " sheetId="30" r:id="rId6"/>
    <sheet name="CONS. URB. - PRAÇAS E PARQUES" sheetId="2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I" localSheetId="5">#REF!</definedName>
    <definedName name="\I" localSheetId="3">#REF!</definedName>
    <definedName name="\I" localSheetId="2">#REF!</definedName>
    <definedName name="\I" localSheetId="0">#REF!</definedName>
    <definedName name="\I" localSheetId="4">#REF!</definedName>
    <definedName name="\I">#REF!</definedName>
    <definedName name="\S" localSheetId="5">[1]COMPOS1!#REF!</definedName>
    <definedName name="\S" localSheetId="3">[1]COMPOS1!#REF!</definedName>
    <definedName name="\S" localSheetId="2">[1]COMPOS1!#REF!</definedName>
    <definedName name="\S" localSheetId="0">[1]COMPOS1!#REF!</definedName>
    <definedName name="\S" localSheetId="4">[1]COMPOS1!#REF!</definedName>
    <definedName name="\S">[1]COMPOS1!#REF!</definedName>
    <definedName name="_01_09_96" localSheetId="5">#REF!</definedName>
    <definedName name="_01_09_96" localSheetId="3">#REF!</definedName>
    <definedName name="_01_09_96" localSheetId="2">#REF!</definedName>
    <definedName name="_01_09_96" localSheetId="0">#REF!</definedName>
    <definedName name="_01_09_96" localSheetId="4">#REF!</definedName>
    <definedName name="_01_09_96">#REF!</definedName>
    <definedName name="_PL1" localSheetId="5">#REF!</definedName>
    <definedName name="_PL1" localSheetId="3">#REF!</definedName>
    <definedName name="_PL1" localSheetId="2">#REF!</definedName>
    <definedName name="_PL1" localSheetId="0">#REF!</definedName>
    <definedName name="_PL1" localSheetId="4">#REF!</definedName>
    <definedName name="_PL1">#REF!</definedName>
    <definedName name="A" localSheetId="5">#REF!</definedName>
    <definedName name="a" localSheetId="3">#REF!</definedName>
    <definedName name="a" localSheetId="2">#REF!</definedName>
    <definedName name="a" localSheetId="0">#REF!</definedName>
    <definedName name="a" localSheetId="4">#REF!</definedName>
    <definedName name="a">#REF!</definedName>
    <definedName name="A_2">NA()</definedName>
    <definedName name="AA" localSheetId="5">'BDI '!AA</definedName>
    <definedName name="AA">#N/A</definedName>
    <definedName name="AAAAA" localSheetId="5">'BDI '!AAAAA</definedName>
    <definedName name="AAAAA">#N/A</definedName>
    <definedName name="AFDD" localSheetId="5">'BDI '!AFDD</definedName>
    <definedName name="AFDD">#N/A</definedName>
    <definedName name="ALTA" localSheetId="5">'[2]PRO-08'!#REF!</definedName>
    <definedName name="ALTA" localSheetId="3">'[2]PRO-08'!#REF!</definedName>
    <definedName name="ALTA" localSheetId="2">'[2]PRO-08'!#REF!</definedName>
    <definedName name="ALTA" localSheetId="0">'[2]PRO-08'!#REF!</definedName>
    <definedName name="ALTA" localSheetId="4">'[2]PRO-08'!#REF!</definedName>
    <definedName name="ALTA">'[2]PRO-08'!#REF!</definedName>
    <definedName name="amarela" localSheetId="5">#REF!</definedName>
    <definedName name="amarela" localSheetId="3">#REF!</definedName>
    <definedName name="amarela" localSheetId="2">#REF!</definedName>
    <definedName name="amarela" localSheetId="0">#REF!</definedName>
    <definedName name="amarela" localSheetId="4">#REF!</definedName>
    <definedName name="amarela">#REF!</definedName>
    <definedName name="ar" localSheetId="5">#REF!</definedName>
    <definedName name="ar" localSheetId="3">#REF!</definedName>
    <definedName name="ar" localSheetId="2">#REF!</definedName>
    <definedName name="ar" localSheetId="0">#REF!</definedName>
    <definedName name="ar" localSheetId="4">#REF!</definedName>
    <definedName name="ar">#REF!</definedName>
    <definedName name="_xlnm.Print_Area" localSheetId="1">AUXILIAR!$A$1:$E$64</definedName>
    <definedName name="_xlnm.Print_Area" localSheetId="5">'BDI '!$A$1:$C$29</definedName>
    <definedName name="_xlnm.Print_Area" localSheetId="6">'CONS. URB. - PRAÇAS E PARQUES'!$A$1:$J$68</definedName>
    <definedName name="_xlnm.Print_Area" localSheetId="3">EQUIPAMENTOS!$A$1:$E$29</definedName>
    <definedName name="_xlnm.Print_Area" localSheetId="2">MOTORISTA!$A$1:$E$64</definedName>
    <definedName name="_xlnm.Print_Area" localSheetId="0">RASTELEIRO!$A$1:$E$66</definedName>
    <definedName name="_xlnm.Print_Area" localSheetId="4">TOTAL!$A$1:$I$16</definedName>
    <definedName name="ASP" localSheetId="5">#REF!</definedName>
    <definedName name="ASP" localSheetId="3">#REF!</definedName>
    <definedName name="ASP" localSheetId="2">#REF!</definedName>
    <definedName name="ASP" localSheetId="0">#REF!</definedName>
    <definedName name="ASP" localSheetId="4">#REF!</definedName>
    <definedName name="ASP">#REF!</definedName>
    <definedName name="Aut_original" localSheetId="5">[3]PROJETO!#REF!</definedName>
    <definedName name="Aut_original" localSheetId="3">[3]PROJETO!#REF!</definedName>
    <definedName name="Aut_original" localSheetId="2">[3]PROJETO!#REF!</definedName>
    <definedName name="Aut_original" localSheetId="0">[3]PROJETO!#REF!</definedName>
    <definedName name="Aut_original" localSheetId="4">[3]PROJETO!#REF!</definedName>
    <definedName name="Aut_original">[3]PROJETO!#REF!</definedName>
    <definedName name="Aut_resumo" localSheetId="3">[4]RESUMO_AUT1!#REF!</definedName>
    <definedName name="Aut_resumo" localSheetId="2">[4]RESUMO_AUT1!#REF!</definedName>
    <definedName name="Aut_resumo" localSheetId="0">[4]RESUMO_AUT1!#REF!</definedName>
    <definedName name="Aut_resumo" localSheetId="4">[4]RESUMO_AUT1!#REF!</definedName>
    <definedName name="Aut_resumo">[4]RESUMO_AUT1!#REF!</definedName>
    <definedName name="AVC" localSheetId="5">'BDI '!AVC</definedName>
    <definedName name="AVC">#N/A</definedName>
    <definedName name="azul" localSheetId="5">#REF!</definedName>
    <definedName name="azul" localSheetId="3">#REF!</definedName>
    <definedName name="azul" localSheetId="2">#REF!</definedName>
    <definedName name="azul" localSheetId="0">#REF!</definedName>
    <definedName name="azul" localSheetId="4">#REF!</definedName>
    <definedName name="azul">#REF!</definedName>
    <definedName name="AZULSINAL" localSheetId="5">#REF!</definedName>
    <definedName name="AZULSINAL" localSheetId="3">#REF!</definedName>
    <definedName name="AZULSINAL" localSheetId="2">#REF!</definedName>
    <definedName name="AZULSINAL" localSheetId="0">#REF!</definedName>
    <definedName name="AZULSINAL" localSheetId="4">#REF!</definedName>
    <definedName name="AZULSINAL">#REF!</definedName>
    <definedName name="_xlnm.Database" localSheetId="5">#REF!</definedName>
    <definedName name="_xlnm.Database" localSheetId="3">#REF!</definedName>
    <definedName name="_xlnm.Database" localSheetId="2">#REF!</definedName>
    <definedName name="_xlnm.Database" localSheetId="0">#REF!</definedName>
    <definedName name="_xlnm.Database" localSheetId="4">#REF!</definedName>
    <definedName name="_xlnm.Database">#REF!</definedName>
    <definedName name="BDI" localSheetId="3">#REF!</definedName>
    <definedName name="BDI" localSheetId="2">#REF!</definedName>
    <definedName name="BDI" localSheetId="0">#REF!</definedName>
    <definedName name="BDI" localSheetId="4">#REF!</definedName>
    <definedName name="BDI">#REF!</definedName>
    <definedName name="BG" localSheetId="3">#REF!</definedName>
    <definedName name="BG" localSheetId="2">#REF!</definedName>
    <definedName name="BG" localSheetId="0">#REF!</definedName>
    <definedName name="BG" localSheetId="4">#REF!</definedName>
    <definedName name="BG">#REF!</definedName>
    <definedName name="BGU" localSheetId="3">#REF!</definedName>
    <definedName name="BGU" localSheetId="2">#REF!</definedName>
    <definedName name="BGU" localSheetId="0">#REF!</definedName>
    <definedName name="BGU" localSheetId="4">#REF!</definedName>
    <definedName name="BGU">#REF!</definedName>
    <definedName name="BuiltIn_Print_Area" localSheetId="3">#REF!</definedName>
    <definedName name="BuiltIn_Print_Area" localSheetId="2">#REF!</definedName>
    <definedName name="BuiltIn_Print_Area" localSheetId="0">#REF!</definedName>
    <definedName name="BuiltIn_Print_Area" localSheetId="4">#REF!</definedName>
    <definedName name="BuiltIn_Print_Area">#REF!</definedName>
    <definedName name="CBU" localSheetId="3">#REF!</definedName>
    <definedName name="CBU" localSheetId="2">#REF!</definedName>
    <definedName name="CBU" localSheetId="0">#REF!</definedName>
    <definedName name="CBU" localSheetId="4">#REF!</definedName>
    <definedName name="CBU">#REF!</definedName>
    <definedName name="CBUII" localSheetId="3">#REF!</definedName>
    <definedName name="CBUII" localSheetId="2">#REF!</definedName>
    <definedName name="CBUII" localSheetId="0">#REF!</definedName>
    <definedName name="CBUII" localSheetId="4">#REF!</definedName>
    <definedName name="CBUII">#REF!</definedName>
    <definedName name="CBUQB" localSheetId="3">#REF!</definedName>
    <definedName name="CBUQB" localSheetId="2">#REF!</definedName>
    <definedName name="CBUQB" localSheetId="0">#REF!</definedName>
    <definedName name="CBUQB" localSheetId="4">#REF!</definedName>
    <definedName name="CBUQB">#REF!</definedName>
    <definedName name="CBUQc" localSheetId="3">#REF!</definedName>
    <definedName name="CBUQc" localSheetId="2">#REF!</definedName>
    <definedName name="CBUQc" localSheetId="0">#REF!</definedName>
    <definedName name="CBUQc" localSheetId="4">#REF!</definedName>
    <definedName name="CBUQc">#REF!</definedName>
    <definedName name="CPAV" localSheetId="3">#REF!</definedName>
    <definedName name="CPAV" localSheetId="2">#REF!</definedName>
    <definedName name="CPAV" localSheetId="0">#REF!</definedName>
    <definedName name="CPAV" localSheetId="4">#REF!</definedName>
    <definedName name="CPAV">#REF!</definedName>
    <definedName name="d" localSheetId="3">#REF!</definedName>
    <definedName name="d" localSheetId="2">#REF!</definedName>
    <definedName name="d" localSheetId="0">#REF!</definedName>
    <definedName name="d" localSheetId="4">#REF!</definedName>
    <definedName name="d">#REF!</definedName>
    <definedName name="da" localSheetId="5">'BDI '!da</definedName>
    <definedName name="da">#N/A</definedName>
    <definedName name="dadinho" localSheetId="5">#REF!</definedName>
    <definedName name="dadinho" localSheetId="3">#REF!</definedName>
    <definedName name="dadinho" localSheetId="2">#REF!</definedName>
    <definedName name="dadinho" localSheetId="0">#REF!</definedName>
    <definedName name="dadinho" localSheetId="4">#REF!</definedName>
    <definedName name="dadinho">#REF!</definedName>
    <definedName name="DADOS" localSheetId="5">#REF!</definedName>
    <definedName name="DADOS" localSheetId="3">#REF!</definedName>
    <definedName name="DADOS" localSheetId="2">#REF!</definedName>
    <definedName name="DADOS" localSheetId="0">#REF!</definedName>
    <definedName name="DADOS" localSheetId="4">#REF!</definedName>
    <definedName name="DADOS">#REF!</definedName>
    <definedName name="Data_Final" localSheetId="5">#REF!</definedName>
    <definedName name="Data_Final" localSheetId="3">#REF!</definedName>
    <definedName name="Data_Final" localSheetId="2">#REF!</definedName>
    <definedName name="Data_Final" localSheetId="0">#REF!</definedName>
    <definedName name="Data_Final" localSheetId="4">#REF!</definedName>
    <definedName name="Data_Final">#REF!</definedName>
    <definedName name="Data_Início" localSheetId="3">#REF!</definedName>
    <definedName name="Data_Início" localSheetId="2">#REF!</definedName>
    <definedName name="Data_Início" localSheetId="0">#REF!</definedName>
    <definedName name="Data_Início" localSheetId="4">#REF!</definedName>
    <definedName name="Data_Início">#REF!</definedName>
    <definedName name="daV" localSheetId="5">'BDI '!daV</definedName>
    <definedName name="daV">#N/A</definedName>
    <definedName name="daVIDSON" localSheetId="5">'BDI '!daVIDSON</definedName>
    <definedName name="daVIDSON">#N/A</definedName>
    <definedName name="DGA" localSheetId="5">'[2]PRO-08'!#REF!</definedName>
    <definedName name="DGA" localSheetId="3">'[2]PRO-08'!#REF!</definedName>
    <definedName name="DGA" localSheetId="2">'[2]PRO-08'!#REF!</definedName>
    <definedName name="DGA" localSheetId="0">'[2]PRO-08'!#REF!</definedName>
    <definedName name="DGA" localSheetId="4">'[2]PRO-08'!#REF!</definedName>
    <definedName name="DGA">'[2]PRO-08'!#REF!</definedName>
    <definedName name="DIST" localSheetId="5">#REF!</definedName>
    <definedName name="DIST" localSheetId="3">#REF!</definedName>
    <definedName name="DIST" localSheetId="2">#REF!</definedName>
    <definedName name="DIST" localSheetId="0">#REF!</definedName>
    <definedName name="DIST" localSheetId="4">#REF!</definedName>
    <definedName name="DIST">#REF!</definedName>
    <definedName name="DIST1" localSheetId="5">#REF!</definedName>
    <definedName name="DIST1" localSheetId="3">#REF!</definedName>
    <definedName name="DIST1" localSheetId="2">#REF!</definedName>
    <definedName name="DIST1" localSheetId="0">#REF!</definedName>
    <definedName name="DIST1" localSheetId="4">#REF!</definedName>
    <definedName name="DIST1">#REF!</definedName>
    <definedName name="DIST10" localSheetId="5">#REF!</definedName>
    <definedName name="DIST10" localSheetId="3">#REF!</definedName>
    <definedName name="DIST10" localSheetId="2">#REF!</definedName>
    <definedName name="DIST10" localSheetId="0">#REF!</definedName>
    <definedName name="DIST10" localSheetId="4">#REF!</definedName>
    <definedName name="DIST10">#REF!</definedName>
    <definedName name="DIST2" localSheetId="3">#REF!</definedName>
    <definedName name="DIST2" localSheetId="2">#REF!</definedName>
    <definedName name="DIST2" localSheetId="0">#REF!</definedName>
    <definedName name="DIST2" localSheetId="4">#REF!</definedName>
    <definedName name="DIST2">#REF!</definedName>
    <definedName name="DJ" localSheetId="3">#REF!</definedName>
    <definedName name="DJ" localSheetId="2">#REF!</definedName>
    <definedName name="DJ" localSheetId="0">#REF!</definedName>
    <definedName name="DJ" localSheetId="4">#REF!</definedName>
    <definedName name="DJ">#REF!</definedName>
    <definedName name="ECJ" localSheetId="3">#REF!</definedName>
    <definedName name="ECJ" localSheetId="2">#REF!</definedName>
    <definedName name="ECJ" localSheetId="0">#REF!</definedName>
    <definedName name="ECJ" localSheetId="4">#REF!</definedName>
    <definedName name="ECJ">#REF!</definedName>
    <definedName name="EJ" localSheetId="3">#REF!</definedName>
    <definedName name="EJ" localSheetId="2">#REF!</definedName>
    <definedName name="EJ" localSheetId="0">#REF!</definedName>
    <definedName name="EJ" localSheetId="4">#REF!</definedName>
    <definedName name="EJ">#REF!</definedName>
    <definedName name="ÉServiço">[5]BM!$E1&lt;&gt;""</definedName>
    <definedName name="EXA" localSheetId="5">'[2]PRO-08'!#REF!</definedName>
    <definedName name="EXA" localSheetId="3">'[2]PRO-08'!#REF!</definedName>
    <definedName name="EXA" localSheetId="2">'[2]PRO-08'!#REF!</definedName>
    <definedName name="EXA" localSheetId="0">'[2]PRO-08'!#REF!</definedName>
    <definedName name="EXA" localSheetId="4">'[2]PRO-08'!#REF!</definedName>
    <definedName name="EXA">'[2]PRO-08'!#REF!</definedName>
    <definedName name="Excel_BuiltIn_Print_Area_4" localSheetId="5">#REF!</definedName>
    <definedName name="Excel_BuiltIn_Print_Area_4" localSheetId="3">#REF!</definedName>
    <definedName name="Excel_BuiltIn_Print_Area_4" localSheetId="2">#REF!</definedName>
    <definedName name="Excel_BuiltIn_Print_Area_4" localSheetId="0">#REF!</definedName>
    <definedName name="Excel_BuiltIn_Print_Area_4" localSheetId="4">#REF!</definedName>
    <definedName name="Excel_BuiltIn_Print_Area_4">#REF!</definedName>
    <definedName name="Extenso" localSheetId="5">'BDI '!Extenso</definedName>
    <definedName name="Extenso">#N/A</definedName>
    <definedName name="fc1a" localSheetId="5">'[2]PRO-08'!#REF!</definedName>
    <definedName name="fc1a" localSheetId="3">'[2]PRO-08'!#REF!</definedName>
    <definedName name="fc1a" localSheetId="2">'[2]PRO-08'!#REF!</definedName>
    <definedName name="fc1a" localSheetId="0">'[2]PRO-08'!#REF!</definedName>
    <definedName name="fc1a" localSheetId="4">'[2]PRO-08'!#REF!</definedName>
    <definedName name="fc1a">'[2]PRO-08'!#REF!</definedName>
    <definedName name="FC2A" localSheetId="5">'[2]PRO-08'!#REF!</definedName>
    <definedName name="FC2A" localSheetId="3">'[2]PRO-08'!#REF!</definedName>
    <definedName name="FC2A" localSheetId="2">'[2]PRO-08'!#REF!</definedName>
    <definedName name="FC2A" localSheetId="0">'[2]PRO-08'!#REF!</definedName>
    <definedName name="FC2A" localSheetId="4">'[2]PRO-08'!#REF!</definedName>
    <definedName name="FC2A">'[2]PRO-08'!#REF!</definedName>
    <definedName name="FC3A" localSheetId="5">'[2]PRO-08'!#REF!</definedName>
    <definedName name="FC3A" localSheetId="3">'[2]PRO-08'!#REF!</definedName>
    <definedName name="FC3A" localSheetId="2">'[2]PRO-08'!#REF!</definedName>
    <definedName name="FC3A" localSheetId="0">'[2]PRO-08'!#REF!</definedName>
    <definedName name="FC3A" localSheetId="4">'[2]PRO-08'!#REF!</definedName>
    <definedName name="FC3A">'[2]PRO-08'!#REF!</definedName>
    <definedName name="hi" localSheetId="5">#REF!</definedName>
    <definedName name="hi" localSheetId="3">#REF!</definedName>
    <definedName name="hi" localSheetId="2">#REF!</definedName>
    <definedName name="hi" localSheetId="0">#REF!</definedName>
    <definedName name="hi" localSheetId="4">#REF!</definedName>
    <definedName name="hi">#REF!</definedName>
    <definedName name="IM" localSheetId="5">#REF!</definedName>
    <definedName name="IM" localSheetId="3">#REF!</definedName>
    <definedName name="IM" localSheetId="2">#REF!</definedName>
    <definedName name="IM" localSheetId="0">#REF!</definedName>
    <definedName name="IM" localSheetId="4">#REF!</definedName>
    <definedName name="IM">#REF!</definedName>
    <definedName name="Largura_da_Faixa_de_Tráfego___..........." localSheetId="5">#REF!</definedName>
    <definedName name="Largura_da_Faixa_de_Tráfego___..........." localSheetId="3">#REF!</definedName>
    <definedName name="Largura_da_Faixa_de_Tráfego___..........." localSheetId="2">#REF!</definedName>
    <definedName name="Largura_da_Faixa_de_Tráfego___..........." localSheetId="0">#REF!</definedName>
    <definedName name="Largura_da_Faixa_de_Tráfego___..........." localSheetId="4">#REF!</definedName>
    <definedName name="Largura_da_Faixa_de_Tráfego___...........">#REF!</definedName>
    <definedName name="LILASDRENA" localSheetId="3">#REF!</definedName>
    <definedName name="LILASDRENA" localSheetId="2">#REF!</definedName>
    <definedName name="LILASDRENA" localSheetId="0">#REF!</definedName>
    <definedName name="LILASDRENA" localSheetId="4">#REF!</definedName>
    <definedName name="LILASDRENA">#REF!</definedName>
    <definedName name="Medição" localSheetId="3">#REF!</definedName>
    <definedName name="Medição" localSheetId="2">#REF!</definedName>
    <definedName name="Medição" localSheetId="0">#REF!</definedName>
    <definedName name="Medição" localSheetId="4">#REF!</definedName>
    <definedName name="Medição">#REF!</definedName>
    <definedName name="Meu" localSheetId="3">#REF!</definedName>
    <definedName name="Meu" localSheetId="2">#REF!</definedName>
    <definedName name="Meu" localSheetId="0">#REF!</definedName>
    <definedName name="Meu" localSheetId="4">#REF!</definedName>
    <definedName name="Meu">#REF!</definedName>
    <definedName name="módulo1.Extenso" localSheetId="5">'BDI '!módulo1.Extenso</definedName>
    <definedName name="módulo1.Extenso">#N/A</definedName>
    <definedName name="NTEI" localSheetId="5">'[2]PRO-08'!#REF!</definedName>
    <definedName name="NTEI" localSheetId="3">'[2]PRO-08'!#REF!</definedName>
    <definedName name="NTEI" localSheetId="2">'[2]PRO-08'!#REF!</definedName>
    <definedName name="NTEI" localSheetId="0">'[2]PRO-08'!#REF!</definedName>
    <definedName name="NTEI" localSheetId="4">'[2]PRO-08'!#REF!</definedName>
    <definedName name="NTEI">'[2]PRO-08'!#REF!</definedName>
    <definedName name="OPA" localSheetId="5">'[2]PRO-08'!#REF!</definedName>
    <definedName name="OPA" localSheetId="3">'[2]PRO-08'!#REF!</definedName>
    <definedName name="OPA" localSheetId="2">'[2]PRO-08'!#REF!</definedName>
    <definedName name="OPA" localSheetId="0">'[2]PRO-08'!#REF!</definedName>
    <definedName name="OPA" localSheetId="4">'[2]PRO-08'!#REF!</definedName>
    <definedName name="OPA">'[2]PRO-08'!#REF!</definedName>
    <definedName name="PassaExtenso" localSheetId="3">[6]!PassaExtenso</definedName>
    <definedName name="PassaExtenso" localSheetId="2">[6]!PassaExtenso</definedName>
    <definedName name="PassaExtenso" localSheetId="0">[6]!PassaExtenso</definedName>
    <definedName name="PassaExtenso" localSheetId="4">[6]!PassaExtenso</definedName>
    <definedName name="PassaExtenso">[6]!PassaExtenso</definedName>
    <definedName name="pesquisa" localSheetId="5">#REF!</definedName>
    <definedName name="pesquisa" localSheetId="3">#REF!</definedName>
    <definedName name="pesquisa" localSheetId="2">#REF!</definedName>
    <definedName name="pesquisa" localSheetId="0">#REF!</definedName>
    <definedName name="pesquisa" localSheetId="4">#REF!</definedName>
    <definedName name="pesquisa">#REF!</definedName>
    <definedName name="PL" localSheetId="5">#REF!</definedName>
    <definedName name="PL" localSheetId="3">#REF!</definedName>
    <definedName name="PL" localSheetId="2">#REF!</definedName>
    <definedName name="PL" localSheetId="0">#REF!</definedName>
    <definedName name="PL" localSheetId="4">#REF!</definedName>
    <definedName name="PL">#REF!</definedName>
    <definedName name="Ponte" localSheetId="5">'BDI '!Ponte</definedName>
    <definedName name="Ponte">#N/A</definedName>
    <definedName name="Print" localSheetId="5">[7]QuQuant!#REF!</definedName>
    <definedName name="Print" localSheetId="3">[7]QuQuant!#REF!</definedName>
    <definedName name="Print" localSheetId="2">[7]QuQuant!#REF!</definedName>
    <definedName name="Print" localSheetId="0">[7]QuQuant!#REF!</definedName>
    <definedName name="Print" localSheetId="4">[7]QuQuant!#REF!</definedName>
    <definedName name="Print">[7]QuQuant!#REF!</definedName>
    <definedName name="Print_Area_MI" localSheetId="5">#REF!</definedName>
    <definedName name="Print_Area_MI" localSheetId="3">#REF!</definedName>
    <definedName name="Print_Area_MI" localSheetId="2">#REF!</definedName>
    <definedName name="Print_Area_MI" localSheetId="0">#REF!</definedName>
    <definedName name="Print_Area_MI" localSheetId="4">#REF!</definedName>
    <definedName name="Print_Area_MI">#REF!</definedName>
    <definedName name="qq" localSheetId="5">'BDI '!qq</definedName>
    <definedName name="qq">#N/A</definedName>
    <definedName name="QQ_2" localSheetId="5">'BDI '!QQ_2</definedName>
    <definedName name="QQ_2">#N/A</definedName>
    <definedName name="RBV">[8]Teor!$C$3:$C$7</definedName>
    <definedName name="rD" localSheetId="5">'BDI '!rD</definedName>
    <definedName name="rD">#N/A</definedName>
    <definedName name="REG" localSheetId="5">#REF!</definedName>
    <definedName name="REG" localSheetId="3">#REF!</definedName>
    <definedName name="REG" localSheetId="2">#REF!</definedName>
    <definedName name="REG" localSheetId="0">#REF!</definedName>
    <definedName name="REG" localSheetId="4">#REF!</definedName>
    <definedName name="REG">#REF!</definedName>
    <definedName name="RegimeExecucao">IF([5]DADOS!$A$32="Empreitada por Preço Global ou Integral","Global","Unitário")</definedName>
    <definedName name="REGULA" localSheetId="5">#REF!</definedName>
    <definedName name="REGULA" localSheetId="3">#REF!</definedName>
    <definedName name="REGULA" localSheetId="2">#REF!</definedName>
    <definedName name="REGULA" localSheetId="0">#REF!</definedName>
    <definedName name="REGULA" localSheetId="4">#REF!</definedName>
    <definedName name="REGULA">#REF!</definedName>
    <definedName name="RESUMO" localSheetId="5">'BDI '!RESUMO</definedName>
    <definedName name="RESUMO">#N/A</definedName>
    <definedName name="RMA" localSheetId="5">'[2]PRO-08'!#REF!</definedName>
    <definedName name="RMA" localSheetId="3">'[2]PRO-08'!#REF!</definedName>
    <definedName name="RMA" localSheetId="2">'[2]PRO-08'!#REF!</definedName>
    <definedName name="RMA" localSheetId="0">'[2]PRO-08'!#REF!</definedName>
    <definedName name="RMA" localSheetId="4">'[2]PRO-08'!#REF!</definedName>
    <definedName name="RMA">'[2]PRO-08'!#REF!</definedName>
    <definedName name="Rodovia___................" localSheetId="5">#REF!</definedName>
    <definedName name="Rodovia___................" localSheetId="3">#REF!</definedName>
    <definedName name="Rodovia___................" localSheetId="2">#REF!</definedName>
    <definedName name="Rodovia___................" localSheetId="0">#REF!</definedName>
    <definedName name="Rodovia___................" localSheetId="4">#REF!</definedName>
    <definedName name="Rodovia___................">#REF!</definedName>
    <definedName name="RS" localSheetId="5">#REF!</definedName>
    <definedName name="RS" localSheetId="3">#REF!</definedName>
    <definedName name="RS" localSheetId="2">#REF!</definedName>
    <definedName name="RS" localSheetId="0">#REF!</definedName>
    <definedName name="RS" localSheetId="4">#REF!</definedName>
    <definedName name="RS">#REF!</definedName>
    <definedName name="sbg" localSheetId="5">#REF!</definedName>
    <definedName name="sbg" localSheetId="3">#REF!</definedName>
    <definedName name="sbg" localSheetId="2">#REF!</definedName>
    <definedName name="sbg" localSheetId="0">#REF!</definedName>
    <definedName name="sbg" localSheetId="4">#REF!</definedName>
    <definedName name="sbg">#REF!</definedName>
    <definedName name="SBTC" localSheetId="3">#REF!</definedName>
    <definedName name="SBTC" localSheetId="2">#REF!</definedName>
    <definedName name="SBTC" localSheetId="0">#REF!</definedName>
    <definedName name="SBTC" localSheetId="4">#REF!</definedName>
    <definedName name="SBTC">#REF!</definedName>
    <definedName name="tabela_referencia">'[9]Sinapi-Sicro'!$A$1:$D$12000</definedName>
    <definedName name="Teor">[8]Teor!$A$3:$A$7</definedName>
    <definedName name="Texto1_1" localSheetId="3">#REF!</definedName>
    <definedName name="Texto1_1" localSheetId="2">#REF!</definedName>
    <definedName name="Texto1_1" localSheetId="0">#REF!</definedName>
    <definedName name="Texto1_1" localSheetId="4">#REF!</definedName>
    <definedName name="Texto1_1">#REF!</definedName>
    <definedName name="Texto10_1" localSheetId="3">#REF!</definedName>
    <definedName name="Texto10_1" localSheetId="2">#REF!</definedName>
    <definedName name="Texto10_1" localSheetId="0">#REF!</definedName>
    <definedName name="Texto10_1" localSheetId="4">#REF!</definedName>
    <definedName name="Texto10_1">#REF!</definedName>
    <definedName name="Texto12_1" localSheetId="3">#REF!</definedName>
    <definedName name="Texto12_1" localSheetId="2">#REF!</definedName>
    <definedName name="Texto12_1" localSheetId="0">#REF!</definedName>
    <definedName name="Texto12_1" localSheetId="4">#REF!</definedName>
    <definedName name="Texto12_1">#REF!</definedName>
    <definedName name="Texto13_1" localSheetId="3">#REF!</definedName>
    <definedName name="Texto13_1" localSheetId="2">#REF!</definedName>
    <definedName name="Texto13_1" localSheetId="0">#REF!</definedName>
    <definedName name="Texto13_1" localSheetId="4">#REF!</definedName>
    <definedName name="Texto13_1">#REF!</definedName>
    <definedName name="Texto14_1" localSheetId="3">#REF!</definedName>
    <definedName name="Texto14_1" localSheetId="2">#REF!</definedName>
    <definedName name="Texto14_1" localSheetId="0">#REF!</definedName>
    <definedName name="Texto14_1" localSheetId="4">#REF!</definedName>
    <definedName name="Texto14_1">#REF!</definedName>
    <definedName name="Texto15_1" localSheetId="3">#REF!</definedName>
    <definedName name="Texto15_1" localSheetId="2">#REF!</definedName>
    <definedName name="Texto15_1" localSheetId="0">#REF!</definedName>
    <definedName name="Texto15_1" localSheetId="4">#REF!</definedName>
    <definedName name="Texto15_1">#REF!</definedName>
    <definedName name="Texto16_1" localSheetId="3">#REF!</definedName>
    <definedName name="Texto16_1" localSheetId="2">#REF!</definedName>
    <definedName name="Texto16_1" localSheetId="0">#REF!</definedName>
    <definedName name="Texto16_1" localSheetId="4">#REF!</definedName>
    <definedName name="Texto16_1">#REF!</definedName>
    <definedName name="Texto2_1" localSheetId="3">#REF!</definedName>
    <definedName name="Texto2_1" localSheetId="2">#REF!</definedName>
    <definedName name="Texto2_1" localSheetId="0">#REF!</definedName>
    <definedName name="Texto2_1" localSheetId="4">#REF!</definedName>
    <definedName name="Texto2_1">#REF!</definedName>
    <definedName name="Texto3_1" localSheetId="3">#REF!</definedName>
    <definedName name="Texto3_1" localSheetId="2">#REF!</definedName>
    <definedName name="Texto3_1" localSheetId="0">#REF!</definedName>
    <definedName name="Texto3_1" localSheetId="4">#REF!</definedName>
    <definedName name="Texto3_1">#REF!</definedName>
    <definedName name="Texto4_1" localSheetId="3">#REF!</definedName>
    <definedName name="Texto4_1" localSheetId="2">#REF!</definedName>
    <definedName name="Texto4_1" localSheetId="0">#REF!</definedName>
    <definedName name="Texto4_1" localSheetId="4">#REF!</definedName>
    <definedName name="Texto4_1">#REF!</definedName>
    <definedName name="Texto42_1" localSheetId="3">#REF!</definedName>
    <definedName name="Texto42_1" localSheetId="2">#REF!</definedName>
    <definedName name="Texto42_1" localSheetId="0">#REF!</definedName>
    <definedName name="Texto42_1" localSheetId="4">#REF!</definedName>
    <definedName name="Texto42_1">#REF!</definedName>
    <definedName name="Texto43_1" localSheetId="3">#REF!</definedName>
    <definedName name="Texto43_1" localSheetId="2">#REF!</definedName>
    <definedName name="Texto43_1" localSheetId="0">#REF!</definedName>
    <definedName name="Texto43_1" localSheetId="4">#REF!</definedName>
    <definedName name="Texto43_1">#REF!</definedName>
    <definedName name="Texto5_1" localSheetId="3">#REF!</definedName>
    <definedName name="Texto5_1" localSheetId="2">#REF!</definedName>
    <definedName name="Texto5_1" localSheetId="0">#REF!</definedName>
    <definedName name="Texto5_1" localSheetId="4">#REF!</definedName>
    <definedName name="Texto5_1">#REF!</definedName>
    <definedName name="Texto7_1" localSheetId="3">#REF!</definedName>
    <definedName name="Texto7_1" localSheetId="2">#REF!</definedName>
    <definedName name="Texto7_1" localSheetId="0">#REF!</definedName>
    <definedName name="Texto7_1" localSheetId="4">#REF!</definedName>
    <definedName name="Texto7_1">#REF!</definedName>
    <definedName name="Texto8_1" localSheetId="3">#REF!</definedName>
    <definedName name="Texto8_1" localSheetId="2">#REF!</definedName>
    <definedName name="Texto8_1" localSheetId="0">#REF!</definedName>
    <definedName name="Texto8_1" localSheetId="4">#REF!</definedName>
    <definedName name="Texto8_1">#REF!</definedName>
    <definedName name="Texto9_1" localSheetId="3">#REF!</definedName>
    <definedName name="Texto9_1" localSheetId="2">#REF!</definedName>
    <definedName name="Texto9_1" localSheetId="0">#REF!</definedName>
    <definedName name="Texto9_1" localSheetId="4">#REF!</definedName>
    <definedName name="Texto9_1">#REF!</definedName>
    <definedName name="TipoOrçamento">"BASE"</definedName>
    <definedName name="_xlnm.Print_Titles" localSheetId="1">AUXILIAR!$1:$7</definedName>
    <definedName name="_xlnm.Print_Titles" localSheetId="3">EQUIPAMENTOS!$1:$7</definedName>
    <definedName name="_xlnm.Print_Titles" localSheetId="2">MOTORISTA!$1:$7</definedName>
    <definedName name="_xlnm.Print_Titles" localSheetId="0">RASTELEIRO!$1:$7</definedName>
    <definedName name="_xlnm.Print_Titles" localSheetId="4">TOTAL!$1:$7</definedName>
    <definedName name="TPM" localSheetId="5">#REF!</definedName>
    <definedName name="TPM" localSheetId="3">#REF!</definedName>
    <definedName name="TPM" localSheetId="2">#REF!</definedName>
    <definedName name="TPM" localSheetId="0">#REF!</definedName>
    <definedName name="TPM" localSheetId="4">#REF!</definedName>
    <definedName name="TPM">#REF!</definedName>
    <definedName name="Vazios">[8]Teor!$B$3:$B$7</definedName>
    <definedName name="verde" localSheetId="5">#REF!</definedName>
    <definedName name="verde" localSheetId="3">#REF!</definedName>
    <definedName name="verde" localSheetId="2">#REF!</definedName>
    <definedName name="verde" localSheetId="0">#REF!</definedName>
    <definedName name="verde" localSheetId="4">#REF!</definedName>
    <definedName name="verde">#REF!</definedName>
    <definedName name="verdepav" localSheetId="5">#REF!</definedName>
    <definedName name="verdepav" localSheetId="3">#REF!</definedName>
    <definedName name="verdepav" localSheetId="2">#REF!</definedName>
    <definedName name="verdepav" localSheetId="0">#REF!</definedName>
    <definedName name="verdepav" localSheetId="4">#REF!</definedName>
    <definedName name="verdepav">#REF!</definedName>
    <definedName name="WEWRWR" localSheetId="5">'BDI '!WEWRWR</definedName>
    <definedName name="WEWRWR">#N/A</definedName>
    <definedName name="x" localSheetId="5">[8]Equipamentos!#REF!</definedName>
    <definedName name="x" localSheetId="3">[8]Equipamentos!#REF!</definedName>
    <definedName name="x" localSheetId="2">[8]Equipamentos!#REF!</definedName>
    <definedName name="x" localSheetId="0">[8]Equipamentos!#REF!</definedName>
    <definedName name="x" localSheetId="4">[8]Equipamentos!#REF!</definedName>
    <definedName name="x">[8]Equipamentos!#REF!</definedName>
    <definedName name="XXX" localSheetId="5">'BDI '!XXX</definedName>
    <definedName name="XXX">#N/A</definedName>
    <definedName name="ZA" localSheetId="5">'BDI '!ZA</definedName>
    <definedName name="ZA">#N/A</definedName>
  </definedNames>
  <calcPr calcId="162913" iterateDelta="1E-4"/>
</workbook>
</file>

<file path=xl/calcChain.xml><?xml version="1.0" encoding="utf-8"?>
<calcChain xmlns="http://schemas.openxmlformats.org/spreadsheetml/2006/main">
  <c r="E10" i="32" l="1"/>
  <c r="E10" i="27"/>
  <c r="E10" i="31"/>
  <c r="D43" i="32" l="1"/>
  <c r="C10" i="34" l="1"/>
  <c r="C9" i="34" l="1"/>
  <c r="C8" i="34"/>
  <c r="C7" i="34"/>
  <c r="D44" i="27" l="1"/>
  <c r="D44" i="31"/>
  <c r="E12" i="27" l="1"/>
  <c r="E12" i="32"/>
  <c r="E12" i="31"/>
  <c r="A43" i="31" l="1"/>
  <c r="A42" i="31"/>
  <c r="A42" i="32"/>
  <c r="A41" i="32"/>
  <c r="A50" i="27" l="1"/>
  <c r="A48" i="27"/>
  <c r="A15" i="27"/>
  <c r="E11" i="27"/>
  <c r="E11" i="32"/>
  <c r="A49" i="32" l="1"/>
  <c r="E49" i="32" s="1"/>
  <c r="A47" i="32"/>
  <c r="E47" i="32" s="1"/>
  <c r="D25" i="32"/>
  <c r="E42" i="32"/>
  <c r="E9" i="32"/>
  <c r="E15" i="32" s="1"/>
  <c r="A50" i="31"/>
  <c r="E50" i="31" s="1"/>
  <c r="A48" i="31"/>
  <c r="E48" i="31" s="1"/>
  <c r="D26" i="31"/>
  <c r="E43" i="31"/>
  <c r="E9" i="31"/>
  <c r="E16" i="31" s="1"/>
  <c r="E10" i="33" l="1"/>
  <c r="E53" i="31"/>
  <c r="E38" i="32"/>
  <c r="E36" i="32"/>
  <c r="E34" i="32"/>
  <c r="E32" i="32"/>
  <c r="E30" i="32"/>
  <c r="E28" i="32"/>
  <c r="E23" i="32"/>
  <c r="E21" i="32"/>
  <c r="E19" i="32"/>
  <c r="E39" i="32"/>
  <c r="E37" i="32"/>
  <c r="E35" i="32"/>
  <c r="E33" i="32"/>
  <c r="E31" i="32"/>
  <c r="E29" i="32"/>
  <c r="E24" i="32"/>
  <c r="E22" i="32"/>
  <c r="E20" i="32"/>
  <c r="E18" i="32"/>
  <c r="E51" i="32"/>
  <c r="E41" i="32"/>
  <c r="E39" i="31"/>
  <c r="E37" i="31"/>
  <c r="E35" i="31"/>
  <c r="E33" i="31"/>
  <c r="E31" i="31"/>
  <c r="E29" i="31"/>
  <c r="E24" i="31"/>
  <c r="E22" i="31"/>
  <c r="E20" i="31"/>
  <c r="E40" i="31"/>
  <c r="E38" i="31"/>
  <c r="E36" i="31"/>
  <c r="E34" i="31"/>
  <c r="E32" i="31"/>
  <c r="E30" i="31"/>
  <c r="E25" i="31"/>
  <c r="E23" i="31"/>
  <c r="E21" i="31"/>
  <c r="E19" i="31"/>
  <c r="E42" i="31"/>
  <c r="E26" i="31" l="1"/>
  <c r="E16" i="33"/>
  <c r="E43" i="32"/>
  <c r="E25" i="32"/>
  <c r="E44" i="31"/>
  <c r="E45" i="31" l="1"/>
  <c r="E55" i="31" s="1"/>
  <c r="E18" i="33"/>
  <c r="E44" i="32"/>
  <c r="E53" i="32" s="1"/>
  <c r="E13" i="27"/>
  <c r="E48" i="27" l="1"/>
  <c r="E50" i="27" l="1"/>
  <c r="C17" i="30"/>
  <c r="C20" i="30" s="1"/>
  <c r="C11" i="30"/>
  <c r="D54" i="27" l="1"/>
  <c r="D19" i="33"/>
  <c r="E19" i="33" s="1"/>
  <c r="D21" i="33" s="1"/>
  <c r="D54" i="32"/>
  <c r="E54" i="32" s="1"/>
  <c r="D56" i="32" s="1"/>
  <c r="G9" i="34" s="1"/>
  <c r="D56" i="31"/>
  <c r="E56" i="31" s="1"/>
  <c r="D58" i="31" s="1"/>
  <c r="G7" i="34" s="1"/>
  <c r="E9" i="27"/>
  <c r="E16" i="27" s="1"/>
  <c r="H7" i="34" l="1"/>
  <c r="I7" i="34" s="1"/>
  <c r="D59" i="31"/>
  <c r="H10" i="34"/>
  <c r="I10" i="34" s="1"/>
  <c r="D22" i="33"/>
  <c r="G10" i="34"/>
  <c r="H8" i="34"/>
  <c r="I8" i="34" s="1"/>
  <c r="D57" i="32"/>
  <c r="E51" i="27"/>
  <c r="E36" i="27"/>
  <c r="A42" i="27" l="1"/>
  <c r="E42" i="27" s="1"/>
  <c r="A43" i="27"/>
  <c r="E29" i="27" l="1"/>
  <c r="E34" i="27" l="1"/>
  <c r="E21" i="27"/>
  <c r="E40" i="27"/>
  <c r="E20" i="27"/>
  <c r="E19" i="27"/>
  <c r="E37" i="27"/>
  <c r="E25" i="27"/>
  <c r="E24" i="27"/>
  <c r="E22" i="27"/>
  <c r="E23" i="27"/>
  <c r="E31" i="27"/>
  <c r="E26" i="27" l="1"/>
  <c r="E43" i="27"/>
  <c r="D26" i="27" l="1"/>
  <c r="J50" i="21"/>
  <c r="J49" i="21"/>
  <c r="J48" i="21"/>
  <c r="J51" i="21"/>
  <c r="J11" i="21"/>
  <c r="J10" i="21"/>
  <c r="I11" i="21"/>
  <c r="I10" i="21"/>
  <c r="J9" i="21"/>
  <c r="I9" i="21"/>
  <c r="F9" i="21"/>
  <c r="J8" i="21"/>
  <c r="I8" i="21"/>
  <c r="F8" i="21"/>
  <c r="F64" i="21"/>
  <c r="M55" i="21" s="1"/>
  <c r="J47" i="21"/>
  <c r="F43" i="21"/>
  <c r="I41" i="21"/>
  <c r="I40" i="21"/>
  <c r="F24" i="21"/>
  <c r="A13" i="21"/>
  <c r="A41" i="21" s="1"/>
  <c r="F11" i="21"/>
  <c r="F10" i="21"/>
  <c r="J7" i="21"/>
  <c r="I7" i="21"/>
  <c r="F7" i="21"/>
  <c r="J6" i="21"/>
  <c r="I6" i="21"/>
  <c r="F6" i="21"/>
  <c r="J5" i="21"/>
  <c r="I5" i="21"/>
  <c r="F5" i="21"/>
  <c r="A52" i="21"/>
  <c r="J52" i="21" s="1"/>
  <c r="J53" i="21" l="1"/>
  <c r="J41" i="21"/>
  <c r="A40" i="21"/>
  <c r="J40" i="21" s="1"/>
  <c r="J15" i="21"/>
  <c r="J26" i="21" s="1"/>
  <c r="I15" i="21"/>
  <c r="I23" i="21" s="1"/>
  <c r="I18" i="21"/>
  <c r="I36" i="21"/>
  <c r="I21" i="21"/>
  <c r="I30" i="21"/>
  <c r="I28" i="21"/>
  <c r="I33" i="21"/>
  <c r="I29" i="21"/>
  <c r="J27" i="21"/>
  <c r="J20" i="21"/>
  <c r="J36" i="21"/>
  <c r="J19" i="21" l="1"/>
  <c r="I35" i="21"/>
  <c r="I37" i="21"/>
  <c r="J22" i="21"/>
  <c r="J21" i="21"/>
  <c r="J33" i="21"/>
  <c r="J35" i="21"/>
  <c r="J32" i="21"/>
  <c r="J29" i="21"/>
  <c r="J37" i="21"/>
  <c r="J34" i="21"/>
  <c r="J17" i="21"/>
  <c r="J23" i="21"/>
  <c r="J28" i="21"/>
  <c r="J31" i="21"/>
  <c r="J18" i="21"/>
  <c r="J30" i="21"/>
  <c r="I31" i="21"/>
  <c r="I17" i="21"/>
  <c r="I32" i="21"/>
  <c r="I34" i="21"/>
  <c r="I26" i="21"/>
  <c r="I20" i="21"/>
  <c r="I19" i="21"/>
  <c r="I22" i="21"/>
  <c r="I27" i="21"/>
  <c r="E30" i="27"/>
  <c r="E32" i="27"/>
  <c r="E38" i="27"/>
  <c r="E35" i="27"/>
  <c r="E39" i="27"/>
  <c r="E33" i="27"/>
  <c r="E44" i="27" l="1"/>
  <c r="E45" i="27" s="1"/>
  <c r="E53" i="27" s="1"/>
  <c r="J24" i="21"/>
  <c r="I43" i="21"/>
  <c r="J43" i="21"/>
  <c r="J44" i="21" s="1"/>
  <c r="J55" i="21" s="1"/>
  <c r="M56" i="21" s="1"/>
  <c r="I24" i="21"/>
  <c r="I44" i="21" l="1"/>
  <c r="E54" i="27"/>
  <c r="D56" i="27" s="1"/>
  <c r="G8" i="34" s="1"/>
  <c r="J58" i="21"/>
  <c r="J59" i="21"/>
  <c r="J62" i="21"/>
  <c r="J61" i="21"/>
  <c r="J63" i="21"/>
  <c r="J60" i="21"/>
  <c r="H9" i="34" l="1"/>
  <c r="I9" i="34" s="1"/>
  <c r="D57" i="27"/>
  <c r="J64" i="21"/>
  <c r="I65" i="21" s="1"/>
  <c r="H11" i="34" l="1"/>
  <c r="I11" i="34" s="1"/>
</calcChain>
</file>

<file path=xl/sharedStrings.xml><?xml version="1.0" encoding="utf-8"?>
<sst xmlns="http://schemas.openxmlformats.org/spreadsheetml/2006/main" count="266" uniqueCount="121">
  <si>
    <t>QUANT.</t>
  </si>
  <si>
    <t>DESCRIÇÃO DOS SERVIÇOS</t>
  </si>
  <si>
    <t>Subtotal "A"</t>
  </si>
  <si>
    <t>Subtotal "B"</t>
  </si>
  <si>
    <t>Provisões</t>
  </si>
  <si>
    <t>Subtotal "C"</t>
  </si>
  <si>
    <t>TOTAL CUSTO DA MÃO DE OBRA</t>
  </si>
  <si>
    <t>EQUIPAMENTOS</t>
  </si>
  <si>
    <t xml:space="preserve">                              COFINS</t>
  </si>
  <si>
    <t xml:space="preserve">                              PIS</t>
  </si>
  <si>
    <t xml:space="preserve">                              ISS</t>
  </si>
  <si>
    <t xml:space="preserve">                              LUCRO</t>
  </si>
  <si>
    <t>Subtotal "D"</t>
  </si>
  <si>
    <t xml:space="preserve"> horas/dia</t>
  </si>
  <si>
    <t>FGTS</t>
  </si>
  <si>
    <t>R$ TOTAL IMPOSTOS</t>
  </si>
  <si>
    <t>MÃO DE OBRA</t>
  </si>
  <si>
    <t>Encargos Sociais da Empresa</t>
  </si>
  <si>
    <t>INSS</t>
  </si>
  <si>
    <t>SENAI/senac</t>
  </si>
  <si>
    <t>SESI/sesc</t>
  </si>
  <si>
    <t>SAT - Seguro Acidente do Trabalho</t>
  </si>
  <si>
    <t>Salario Educação</t>
  </si>
  <si>
    <t>SEBRAE</t>
  </si>
  <si>
    <t>Aviso Prévio Trabalho</t>
  </si>
  <si>
    <t>Férias</t>
  </si>
  <si>
    <t>Prov. 13º Salário</t>
  </si>
  <si>
    <t>FGTS sobre 13º</t>
  </si>
  <si>
    <t>Adicional do FGTS sobre 13º Salário</t>
  </si>
  <si>
    <t xml:space="preserve">INSS Empregador sobre 13º Salário </t>
  </si>
  <si>
    <t>Auxílio doença</t>
  </si>
  <si>
    <t>1/3 Abono Férias</t>
  </si>
  <si>
    <t>FGTS sobre férias</t>
  </si>
  <si>
    <t>Adicional do FGTS sobre férias</t>
  </si>
  <si>
    <t>FGTS (reflexo verba rescisória)</t>
  </si>
  <si>
    <t>FGTS (50% de 8,0+1,74)</t>
  </si>
  <si>
    <t>Vale Transporte</t>
  </si>
  <si>
    <t>Auxilio Refeição</t>
  </si>
  <si>
    <t>VALOR TOTAL MÊS</t>
  </si>
  <si>
    <t>BDI - (SOBRE VALOR TOTAL COM IMPOSTOS)</t>
  </si>
  <si>
    <t>EPIs -(Óculos, Sapatões, Camisas, Luvas) - para operários e motoristas.</t>
  </si>
  <si>
    <t>OBS: As informações de salários, impostos ou taxas descritas acima são estimativas, podendo variar de empresa para empresa.</t>
  </si>
  <si>
    <t xml:space="preserve">TOTAL GERAL COM IMPOSTOS </t>
  </si>
  <si>
    <t xml:space="preserve">                              DESPESAS FINANCEIRAS</t>
  </si>
  <si>
    <t xml:space="preserve">                              TRIBUTOS</t>
  </si>
  <si>
    <t>VALOR UNITÁRIO MÊS</t>
  </si>
  <si>
    <t>(44 Horas semanais)</t>
  </si>
  <si>
    <t>ENCARREGADO GERAL</t>
  </si>
  <si>
    <t>AUXILIAR DE SERVIÇOS GERAIS</t>
  </si>
  <si>
    <t>CONSERVAÇÃO URBANA - MANUTENÇÃO DE PRAÇAS E PARQUES</t>
  </si>
  <si>
    <t>PEDREIRO PROFISSIONAL - com experiência comprovada</t>
  </si>
  <si>
    <t>SOLDADOR PROFISSIONAL - com experiência comprovada</t>
  </si>
  <si>
    <t>ROÇADOR - com experiência comprovada</t>
  </si>
  <si>
    <t>PINTOR PROFISSIONAL - com experiência comprovada</t>
  </si>
  <si>
    <t>MOTORISTA CAMINHÃO CARROCERIA 4.000kg</t>
  </si>
  <si>
    <t>CAMINHÃO CARROCERIA 4.000kg - Menos de 05 anos de uso.</t>
  </si>
  <si>
    <t>ROÇADEIRA TIPO COSTAL - motor a gasolina - nova.</t>
  </si>
  <si>
    <t>FERRAMENTAS: FURADEIRA, BETONEIRA, MAQUITA.</t>
  </si>
  <si>
    <t xml:space="preserve">GERADOR 220/110 - </t>
  </si>
  <si>
    <t>APARELHO DE SOLDA</t>
  </si>
  <si>
    <t>TOTAL CUSTO DOS EQUIPAMENTOS</t>
  </si>
  <si>
    <t>Subtotal</t>
  </si>
  <si>
    <t>ENCARGOS SOCIAIS</t>
  </si>
  <si>
    <t>PROVISÕES</t>
  </si>
  <si>
    <t>TOTAL GERAL COM IMPOSTOS (MENSAL)</t>
  </si>
  <si>
    <t>TOTAL DE PROFISSIONAIS</t>
  </si>
  <si>
    <t>IMPORTANTE:</t>
  </si>
  <si>
    <t>TOTAL PARA 12 MESES</t>
  </si>
  <si>
    <t xml:space="preserve">Transporte - mensalista </t>
  </si>
  <si>
    <t>EPI - família auxiliar de serviços gerais - mensalista</t>
  </si>
  <si>
    <t>Ferramentas - família auxiliar de serviços gerais - mensalista</t>
  </si>
  <si>
    <t xml:space="preserve">MÃO DE OBRA </t>
  </si>
  <si>
    <t>TOTAL CUSTO DOS MÃO DE OBRA + EQUIPAMENTOS</t>
  </si>
  <si>
    <t>UNIDADE</t>
  </si>
  <si>
    <t>Und</t>
  </si>
  <si>
    <t>Alimentação - mensalista</t>
  </si>
  <si>
    <t>PLANILHA DE COMPOSIÇÃO DO BDI</t>
  </si>
  <si>
    <t>Item</t>
  </si>
  <si>
    <t>Descrição dos custos indiretos</t>
  </si>
  <si>
    <t>%</t>
  </si>
  <si>
    <t>ADMINISTRAÇÃO CENTRAL</t>
  </si>
  <si>
    <t>DESPESAS FINANCEIRAS</t>
  </si>
  <si>
    <t>RISCO E GARANTIA</t>
  </si>
  <si>
    <t>3.1</t>
  </si>
  <si>
    <t>Risco</t>
  </si>
  <si>
    <t>3.2</t>
  </si>
  <si>
    <t>Seguro e Garantia</t>
  </si>
  <si>
    <t>TRIBUTOS</t>
  </si>
  <si>
    <t>4.1</t>
  </si>
  <si>
    <t>PIS</t>
  </si>
  <si>
    <t>4.2</t>
  </si>
  <si>
    <t>COFINS</t>
  </si>
  <si>
    <t>4.3</t>
  </si>
  <si>
    <t>ISS X BASE CÁLCULO</t>
  </si>
  <si>
    <t>4.4</t>
  </si>
  <si>
    <t>CONTRIBUIÇÃO PREVIDENCIÁRIA</t>
  </si>
  <si>
    <t>LUCRO</t>
  </si>
  <si>
    <t xml:space="preserve">Total apurado dos Benefícios e Despesas indiretas  </t>
  </si>
  <si>
    <t>FÓRMULA:</t>
  </si>
  <si>
    <t xml:space="preserve"> </t>
  </si>
  <si>
    <t>CUSTO UNITÁRIO (R$)</t>
  </si>
  <si>
    <t>VALOR TOTAL MÊS (R$)</t>
  </si>
  <si>
    <t>Prêmio Cesta Básica</t>
  </si>
  <si>
    <t>Prêmio assiduidade previsto em convenção 7%</t>
  </si>
  <si>
    <t>Auxiliar de Serviços Gerais mensalista 44 horas semanais</t>
  </si>
  <si>
    <t>Descrição Detalhada</t>
  </si>
  <si>
    <t>Valor para 12 Meses</t>
  </si>
  <si>
    <t>Qtda</t>
  </si>
  <si>
    <t>Valor Mensal Total</t>
  </si>
  <si>
    <t>Valor Mensal Unitário</t>
  </si>
  <si>
    <t>MOTORISTA</t>
  </si>
  <si>
    <t>Motorista - mensalista 44 horas semanais</t>
  </si>
  <si>
    <t>Ferramentas - família motorista  - mensalista</t>
  </si>
  <si>
    <t>EPI - família do motorista - mensalista</t>
  </si>
  <si>
    <t>Caminhão - Kit tapa buraco - Novo - Com silo de capacidade mínima de 7 Tn, Reservatório de Óleo Diesel mínimo de 140L, Reservatório Hidráulico mínimo de 200L, Reservatório térmico mínimo de 800L, Reservatório de emulsão de no mínimo 200L - com sistema de aquecimento, queimador diesel automatizado, caneta de pintura manual, caixa de resíduos 7m³ - distribuidor de CBUQ esteira, Remoção de material fresadora, placa compactadora, distribuidor, painel de controle de temperatura instalado na cabine do caminhão. Fresadora de asfalto integrada ao equipamento por moto hidráulico, com regulagem de altura - 400mm de largura - sistema de tração independente - bica de distribuição de massa asfálica - caixa de resíduos frontal - Aclopado a um caminhão truck em ótimo estado de conservação, com máximo 10 anos, plotado conforme orientações da SMO.</t>
  </si>
  <si>
    <t>Prestação de Serviço de TAPA BURACO</t>
  </si>
  <si>
    <t>Insalubridade grau máximo 40%</t>
  </si>
  <si>
    <t>Rasteleiro - mensalista 44 horas semanais</t>
  </si>
  <si>
    <t>RASTELEIRO</t>
  </si>
  <si>
    <t>Ferramentas - família rasteleiro - mensalista</t>
  </si>
  <si>
    <t>EPI - família rasteleiro - mensalista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</si>
</sst>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quot;R$&quot;\ #,##0.00"/>
    <numFmt numFmtId="167" formatCode="#,##0.0"/>
    <numFmt numFmtId="168" formatCode="#."/>
    <numFmt numFmtId="169" formatCode="_(&quot;R$&quot;* #,##0.00_);_(&quot;R$&quot;* \(#,##0.00\);_(&quot;R$&quot;* &quot;-&quot;??_);_(@_)"/>
    <numFmt numFmtId="170" formatCode="\$#,##0\ ;\(\$#,##0\)"/>
    <numFmt numFmtId="171" formatCode="_(&quot;Cr$&quot;* #,##0.00_);_(&quot;Cr$&quot;* \(#,##0.00\);_(&quot;Cr$&quot;* &quot;-&quot;??_);_(@_)"/>
    <numFmt numFmtId="172" formatCode="#,##0.000"/>
    <numFmt numFmtId="173" formatCode="_(* #,##0_);_(* \(#,##0\);_(* &quot;-&quot;_);_(@_)"/>
    <numFmt numFmtId="174" formatCode="&quot;R$ &quot;#,##0_);\(&quot;R$ &quot;#,##0\)"/>
    <numFmt numFmtId="175" formatCode="#,##0.00;[Red]#,##0.00"/>
    <numFmt numFmtId="176" formatCode="_(&quot;R$ &quot;* #,##0.00_);_(&quot;R$ &quot;* \(#,##0.00\);_(&quot;R$ &quot;* &quot;-&quot;??_);_(@_)"/>
    <numFmt numFmtId="177" formatCode="#,##0.00_ ;\-#,##0.00\ "/>
  </numFmts>
  <fonts count="32"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11"/>
      <color rgb="FFFF0000"/>
      <name val="Calibri"/>
      <family val="2"/>
      <scheme val="minor"/>
    </font>
    <font>
      <b/>
      <sz val="11"/>
      <color theme="1"/>
      <name val="Calibri"/>
      <family val="2"/>
      <scheme val="minor"/>
    </font>
    <font>
      <sz val="11"/>
      <color rgb="FFFFFF00"/>
      <name val="Calibri"/>
      <family val="2"/>
      <scheme val="minor"/>
    </font>
    <font>
      <b/>
      <i/>
      <u val="singleAccounting"/>
      <sz val="11"/>
      <color rgb="FFFF0000"/>
      <name val="Calibri"/>
      <family val="2"/>
      <scheme val="minor"/>
    </font>
    <font>
      <sz val="11"/>
      <name val="Calibri"/>
      <family val="2"/>
      <scheme val="minor"/>
    </font>
    <font>
      <u/>
      <sz val="11"/>
      <color theme="1"/>
      <name val="Calibri"/>
      <family val="2"/>
      <scheme val="minor"/>
    </font>
    <font>
      <b/>
      <sz val="10"/>
      <color theme="1"/>
      <name val="Arial"/>
      <family val="2"/>
    </font>
    <font>
      <sz val="10"/>
      <color theme="1"/>
      <name val="Arial"/>
      <family val="2"/>
    </font>
    <font>
      <b/>
      <u/>
      <sz val="10"/>
      <color rgb="FFFF0000"/>
      <name val="Arial"/>
      <family val="2"/>
    </font>
    <font>
      <b/>
      <sz val="10"/>
      <color indexed="8"/>
      <name val="Arial"/>
      <family val="2"/>
    </font>
    <font>
      <b/>
      <sz val="10"/>
      <name val="Arial"/>
      <family val="2"/>
    </font>
    <font>
      <sz val="10"/>
      <color rgb="FFFF0000"/>
      <name val="Arial"/>
      <family val="2"/>
    </font>
    <font>
      <sz val="10"/>
      <color indexed="8"/>
      <name val="Arial"/>
      <family val="2"/>
    </font>
    <font>
      <b/>
      <sz val="16"/>
      <color indexed="24"/>
      <name val="Arial"/>
      <family val="2"/>
    </font>
    <font>
      <b/>
      <sz val="12"/>
      <color indexed="24"/>
      <name val="Arial"/>
      <family val="2"/>
    </font>
    <font>
      <sz val="10"/>
      <color indexed="24"/>
      <name val="Arial"/>
      <family val="2"/>
    </font>
    <font>
      <sz val="1"/>
      <color indexed="16"/>
      <name val="Courier"/>
      <family val="3"/>
    </font>
    <font>
      <sz val="10"/>
      <name val="Courier"/>
      <family val="3"/>
    </font>
    <font>
      <sz val="12"/>
      <color indexed="24"/>
      <name val="Arial"/>
      <family val="2"/>
    </font>
    <font>
      <sz val="1"/>
      <color indexed="18"/>
      <name val="Courier"/>
      <family val="3"/>
    </font>
    <font>
      <b/>
      <sz val="1"/>
      <color indexed="16"/>
      <name val="Courier"/>
      <family val="3"/>
    </font>
    <font>
      <sz val="10"/>
      <name val="Calibri"/>
      <family val="2"/>
      <scheme val="minor"/>
    </font>
    <font>
      <b/>
      <sz val="10"/>
      <color indexed="12"/>
      <name val="Arial"/>
      <family val="2"/>
    </font>
    <font>
      <b/>
      <sz val="11"/>
      <name val="Arial"/>
      <family val="2"/>
    </font>
    <font>
      <sz val="10"/>
      <color indexed="12"/>
      <name val="Arial"/>
      <family val="2"/>
    </font>
    <font>
      <u/>
      <sz val="10"/>
      <color indexed="12"/>
      <name val="Arial"/>
      <family val="2"/>
    </font>
    <font>
      <u val="singleAccounting"/>
      <sz val="10"/>
      <color theme="1"/>
      <name val="Arial"/>
      <family val="2"/>
    </font>
    <font>
      <u/>
      <sz val="10"/>
      <color theme="1"/>
      <name val="Arial"/>
      <family val="2"/>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indexed="9"/>
        <bgColor indexed="26"/>
      </patternFill>
    </fill>
    <fill>
      <patternFill patternType="solid">
        <fgColor theme="6" tint="0.59999389629810485"/>
        <bgColor indexed="64"/>
      </patternFill>
    </fill>
    <fill>
      <patternFill patternType="solid">
        <fgColor theme="6" tint="0.59999389629810485"/>
        <bgColor indexed="27"/>
      </patternFill>
    </fill>
    <fill>
      <patternFill patternType="solid">
        <fgColor indexed="26"/>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22"/>
      </left>
      <right style="thin">
        <color indexed="22"/>
      </right>
      <top style="thin">
        <color indexed="22"/>
      </top>
      <bottom style="thin">
        <color indexed="22"/>
      </bottom>
      <diagonal/>
    </border>
  </borders>
  <cellStyleXfs count="1234">
    <xf numFmtId="0" fontId="0" fillId="0" borderId="0"/>
    <xf numFmtId="44"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3" fillId="0" borderId="0"/>
    <xf numFmtId="0" fontId="2" fillId="0" borderId="0"/>
    <xf numFmtId="0" fontId="17" fillId="0" borderId="0" applyNumberFormat="0" applyFill="0" applyBorder="0" applyAlignment="0" applyProtection="0"/>
    <xf numFmtId="0" fontId="18" fillId="0" borderId="0" applyNumberFormat="0" applyFill="0" applyBorder="0" applyAlignment="0" applyProtection="0"/>
    <xf numFmtId="167" fontId="2" fillId="0" borderId="0" applyFill="0" applyBorder="0" applyAlignment="0" applyProtection="0"/>
    <xf numFmtId="3" fontId="19" fillId="0" borderId="0" applyFont="0" applyFill="0" applyBorder="0" applyAlignment="0" applyProtection="0"/>
    <xf numFmtId="168" fontId="20" fillId="0" borderId="0">
      <protection locked="0"/>
    </xf>
    <xf numFmtId="2" fontId="2" fillId="0" borderId="0" applyFill="0" applyBorder="0" applyAlignment="0" applyProtection="0"/>
    <xf numFmtId="168" fontId="20" fillId="0" borderId="0">
      <protection locked="0"/>
    </xf>
    <xf numFmtId="0" fontId="21" fillId="0" borderId="0"/>
    <xf numFmtId="0"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22" fillId="0" borderId="0" applyFont="0" applyFill="0" applyBorder="0" applyAlignment="0" applyProtection="0"/>
    <xf numFmtId="171"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168" fontId="20" fillId="0" borderId="0">
      <protection locked="0"/>
    </xf>
    <xf numFmtId="168" fontId="20" fillId="0" borderId="0">
      <protection locked="0"/>
    </xf>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23" fillId="0" borderId="0">
      <protection locked="0"/>
    </xf>
    <xf numFmtId="0" fontId="3"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4" fillId="0" borderId="0">
      <protection locked="0"/>
    </xf>
    <xf numFmtId="168" fontId="24" fillId="0" borderId="0">
      <protection locked="0"/>
    </xf>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3" fontId="22" fillId="0" borderId="0" applyFont="0" applyFill="0" applyBorder="0" applyAlignment="0" applyProtection="0"/>
    <xf numFmtId="0" fontId="2" fillId="0" borderId="0"/>
    <xf numFmtId="0" fontId="27" fillId="0" borderId="0"/>
    <xf numFmtId="0" fontId="29" fillId="0" borderId="0" applyNumberFormat="0" applyFill="0" applyBorder="0" applyAlignment="0" applyProtection="0">
      <alignment vertical="top"/>
      <protection locked="0"/>
    </xf>
    <xf numFmtId="176"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7"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33" applyNumberFormat="0" applyFon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cellStyleXfs>
  <cellXfs count="303">
    <xf numFmtId="0" fontId="0" fillId="0" borderId="0" xfId="0"/>
    <xf numFmtId="0" fontId="0" fillId="0" borderId="1" xfId="0"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166" fontId="0" fillId="0" borderId="0" xfId="0" applyNumberFormat="1"/>
    <xf numFmtId="0" fontId="0" fillId="0" borderId="1" xfId="0" applyBorder="1"/>
    <xf numFmtId="0" fontId="3" fillId="0" borderId="1" xfId="3" applyNumberFormat="1" applyFont="1" applyBorder="1" applyAlignment="1">
      <alignment horizontal="center" vertical="center"/>
    </xf>
    <xf numFmtId="0"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10" fontId="3" fillId="0" borderId="1" xfId="3" applyNumberFormat="1" applyFont="1" applyBorder="1" applyAlignment="1">
      <alignment horizontal="center" vertical="center"/>
    </xf>
    <xf numFmtId="0" fontId="0" fillId="0" borderId="1" xfId="0" applyBorder="1" applyAlignment="1">
      <alignment vertical="center"/>
    </xf>
    <xf numFmtId="9" fontId="3" fillId="0" borderId="0" xfId="3" applyFont="1"/>
    <xf numFmtId="2" fontId="0" fillId="0" borderId="0" xfId="0" applyNumberFormat="1"/>
    <xf numFmtId="44" fontId="3" fillId="0" borderId="1" xfId="1" applyFont="1" applyBorder="1" applyAlignment="1">
      <alignment horizontal="center" vertical="center"/>
    </xf>
    <xf numFmtId="44" fontId="5" fillId="0" borderId="1" xfId="1" applyFont="1" applyBorder="1" applyAlignment="1">
      <alignment horizontal="center" vertical="center"/>
    </xf>
    <xf numFmtId="44" fontId="3" fillId="0" borderId="1" xfId="1" applyFont="1" applyBorder="1"/>
    <xf numFmtId="44" fontId="3" fillId="0" borderId="1" xfId="1" applyFont="1" applyBorder="1" applyAlignment="1">
      <alignment horizontal="right" vertical="center"/>
    </xf>
    <xf numFmtId="44" fontId="5" fillId="0" borderId="1" xfId="1" applyFont="1" applyBorder="1"/>
    <xf numFmtId="44" fontId="3" fillId="0" borderId="2" xfId="1" applyFont="1" applyBorder="1" applyAlignment="1">
      <alignment horizontal="center" vertical="center"/>
    </xf>
    <xf numFmtId="44" fontId="3" fillId="2" borderId="2" xfId="1" applyFont="1" applyFill="1" applyBorder="1" applyAlignment="1">
      <alignment horizontal="center" vertical="center"/>
    </xf>
    <xf numFmtId="44" fontId="3" fillId="0" borderId="0" xfId="1" applyFont="1" applyBorder="1" applyAlignment="1">
      <alignment horizontal="center" vertical="center" wrapText="1" shrinkToFit="1"/>
    </xf>
    <xf numFmtId="44" fontId="4" fillId="0" borderId="0" xfId="1" applyFont="1" applyBorder="1"/>
    <xf numFmtId="44" fontId="6" fillId="0" borderId="0" xfId="1" applyFont="1"/>
    <xf numFmtId="44" fontId="7" fillId="2" borderId="0" xfId="1" applyFont="1" applyFill="1"/>
    <xf numFmtId="10" fontId="4" fillId="0" borderId="1" xfId="0" applyNumberFormat="1" applyFont="1" applyBorder="1" applyAlignment="1">
      <alignment horizontal="center" vertical="center"/>
    </xf>
    <xf numFmtId="44" fontId="3" fillId="2" borderId="1" xfId="1" applyFont="1" applyFill="1" applyBorder="1"/>
    <xf numFmtId="44" fontId="3" fillId="0" borderId="0" xfId="1" applyFont="1"/>
    <xf numFmtId="44" fontId="0" fillId="0" borderId="0" xfId="0" applyNumberFormat="1"/>
    <xf numFmtId="0" fontId="5" fillId="0" borderId="0" xfId="0" applyFont="1" applyBorder="1" applyAlignment="1">
      <alignment horizontal="center" vertical="center" wrapText="1" shrinkToFit="1"/>
    </xf>
    <xf numFmtId="0" fontId="4" fillId="0" borderId="0" xfId="0" applyFont="1" applyBorder="1" applyAlignment="1">
      <alignment horizontal="center"/>
    </xf>
    <xf numFmtId="44" fontId="5" fillId="0" borderId="0" xfId="1" applyFont="1" applyBorder="1"/>
    <xf numFmtId="44" fontId="3" fillId="0" borderId="0" xfId="1" applyFont="1" applyBorder="1" applyAlignment="1">
      <alignment horizontal="right" vertical="center"/>
    </xf>
    <xf numFmtId="44" fontId="3" fillId="0" borderId="0" xfId="1" applyFont="1" applyBorder="1" applyAlignment="1">
      <alignment horizontal="center" vertical="center"/>
    </xf>
    <xf numFmtId="44" fontId="3" fillId="2" borderId="0" xfId="1" applyFont="1" applyFill="1" applyBorder="1"/>
    <xf numFmtId="44" fontId="5" fillId="2" borderId="0" xfId="1" applyFont="1" applyFill="1" applyBorder="1" applyAlignment="1">
      <alignment horizontal="center" vertical="center"/>
    </xf>
    <xf numFmtId="44" fontId="5" fillId="0" borderId="0" xfId="1" applyFont="1" applyBorder="1" applyAlignment="1">
      <alignment horizontal="center" vertical="center"/>
    </xf>
    <xf numFmtId="44" fontId="5" fillId="2" borderId="0" xfId="1" applyFont="1" applyFill="1" applyBorder="1"/>
    <xf numFmtId="165" fontId="0" fillId="0" borderId="0" xfId="0" applyNumberFormat="1"/>
    <xf numFmtId="44" fontId="3" fillId="0" borderId="0" xfId="1" applyFont="1" applyBorder="1"/>
    <xf numFmtId="10" fontId="0" fillId="0" borderId="0" xfId="0" applyNumberFormat="1"/>
    <xf numFmtId="44" fontId="3" fillId="0" borderId="1" xfId="1" applyFont="1" applyBorder="1" applyAlignment="1">
      <alignment vertical="center"/>
    </xf>
    <xf numFmtId="44" fontId="8" fillId="2" borderId="2" xfId="1" applyFont="1" applyFill="1" applyBorder="1" applyAlignment="1">
      <alignment horizontal="center" vertical="center"/>
    </xf>
    <xf numFmtId="44" fontId="5" fillId="2" borderId="1" xfId="1" applyFont="1" applyFill="1" applyBorder="1" applyAlignment="1">
      <alignment vertical="center"/>
    </xf>
    <xf numFmtId="9" fontId="3" fillId="0" borderId="0" xfId="3" applyNumberFormat="1" applyFont="1"/>
    <xf numFmtId="44" fontId="3" fillId="0" borderId="1" xfId="1" applyFont="1" applyBorder="1" applyAlignment="1">
      <alignment horizontal="center" vertical="center" wrapText="1" shrinkToFit="1"/>
    </xf>
    <xf numFmtId="44" fontId="3" fillId="0" borderId="3" xfId="1" applyFont="1" applyBorder="1" applyAlignment="1">
      <alignment horizontal="center" vertical="center"/>
    </xf>
    <xf numFmtId="0" fontId="0" fillId="0" borderId="4" xfId="0" applyBorder="1" applyAlignment="1">
      <alignment horizontal="center" vertical="center"/>
    </xf>
    <xf numFmtId="44" fontId="3" fillId="0" borderId="4" xfId="1" applyFont="1" applyBorder="1" applyAlignment="1">
      <alignment horizontal="center" vertical="center"/>
    </xf>
    <xf numFmtId="44" fontId="3" fillId="2" borderId="1" xfId="1" applyFont="1" applyFill="1" applyBorder="1" applyAlignment="1">
      <alignment horizontal="center" vertical="center"/>
    </xf>
    <xf numFmtId="44" fontId="5" fillId="2" borderId="1" xfId="1" applyFont="1" applyFill="1" applyBorder="1" applyAlignment="1">
      <alignment horizontal="center" vertical="center"/>
    </xf>
    <xf numFmtId="0" fontId="5" fillId="2" borderId="1" xfId="0" applyFont="1" applyFill="1" applyBorder="1" applyAlignment="1">
      <alignment horizontal="center" vertical="center"/>
    </xf>
    <xf numFmtId="0" fontId="11" fillId="0" borderId="0" xfId="0" applyFont="1" applyAlignment="1">
      <alignment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44" fontId="10" fillId="0" borderId="1" xfId="1" applyFont="1" applyBorder="1" applyAlignment="1">
      <alignment horizontal="center" vertical="center" wrapText="1" shrinkToFit="1"/>
    </xf>
    <xf numFmtId="0" fontId="11" fillId="3" borderId="2" xfId="0" applyFont="1" applyFill="1" applyBorder="1" applyAlignment="1">
      <alignment vertical="center"/>
    </xf>
    <xf numFmtId="0" fontId="11" fillId="3" borderId="6" xfId="0" applyFont="1" applyFill="1" applyBorder="1" applyAlignment="1">
      <alignment vertical="center"/>
    </xf>
    <xf numFmtId="0" fontId="11" fillId="3" borderId="6" xfId="0" applyFont="1" applyFill="1" applyBorder="1" applyAlignment="1">
      <alignment horizontal="center" vertical="center"/>
    </xf>
    <xf numFmtId="44" fontId="11" fillId="3" borderId="6" xfId="1" applyFont="1" applyFill="1" applyBorder="1" applyAlignment="1">
      <alignment horizontal="center" vertical="center" wrapText="1" shrinkToFit="1"/>
    </xf>
    <xf numFmtId="44" fontId="11" fillId="3" borderId="5" xfId="1" applyFont="1" applyFill="1" applyBorder="1" applyAlignment="1">
      <alignment vertical="center"/>
    </xf>
    <xf numFmtId="0" fontId="11" fillId="4" borderId="0" xfId="0" applyFont="1" applyFill="1" applyAlignment="1">
      <alignment vertical="center"/>
    </xf>
    <xf numFmtId="0" fontId="11" fillId="4" borderId="1" xfId="0" applyFont="1" applyFill="1" applyBorder="1" applyAlignment="1">
      <alignment horizontal="center" vertical="center"/>
    </xf>
    <xf numFmtId="44" fontId="11" fillId="0" borderId="0" xfId="1" applyFont="1" applyAlignment="1">
      <alignment vertical="center"/>
    </xf>
    <xf numFmtId="0" fontId="11" fillId="4" borderId="1" xfId="0" applyFont="1" applyFill="1" applyBorder="1" applyAlignment="1">
      <alignment vertical="center"/>
    </xf>
    <xf numFmtId="0" fontId="11" fillId="4" borderId="2" xfId="0" applyFont="1" applyFill="1" applyBorder="1" applyAlignment="1">
      <alignment horizontal="center" vertical="center"/>
    </xf>
    <xf numFmtId="164" fontId="11" fillId="0" borderId="0" xfId="0" applyNumberFormat="1" applyFont="1" applyAlignment="1">
      <alignment vertical="center"/>
    </xf>
    <xf numFmtId="0" fontId="2" fillId="4" borderId="1" xfId="0" applyFont="1" applyFill="1" applyBorder="1" applyAlignment="1">
      <alignment horizontal="center" vertical="center"/>
    </xf>
    <xf numFmtId="10" fontId="2" fillId="7" borderId="1" xfId="0" applyNumberFormat="1" applyFont="1" applyFill="1" applyBorder="1" applyAlignment="1">
      <alignment horizontal="center" vertical="center"/>
    </xf>
    <xf numFmtId="10" fontId="2" fillId="4" borderId="1" xfId="0" applyNumberFormat="1" applyFont="1" applyFill="1" applyBorder="1" applyAlignment="1">
      <alignment horizontal="center" vertical="center"/>
    </xf>
    <xf numFmtId="0" fontId="2" fillId="4" borderId="2" xfId="0" applyFont="1" applyFill="1" applyBorder="1" applyAlignment="1">
      <alignment horizontal="center" vertical="center"/>
    </xf>
    <xf numFmtId="9" fontId="11" fillId="0" borderId="0" xfId="3" applyFont="1" applyAlignment="1">
      <alignment vertical="center"/>
    </xf>
    <xf numFmtId="0" fontId="2" fillId="4" borderId="1" xfId="0" applyFont="1" applyFill="1" applyBorder="1" applyAlignment="1">
      <alignment vertical="center"/>
    </xf>
    <xf numFmtId="0" fontId="2" fillId="4" borderId="2" xfId="0" applyFont="1" applyFill="1" applyBorder="1" applyAlignment="1">
      <alignment vertical="center"/>
    </xf>
    <xf numFmtId="10" fontId="2" fillId="4" borderId="1" xfId="3" applyNumberFormat="1" applyFont="1" applyFill="1" applyBorder="1" applyAlignment="1">
      <alignment horizontal="center" vertical="center"/>
    </xf>
    <xf numFmtId="0" fontId="11" fillId="4" borderId="2" xfId="0" applyFont="1" applyFill="1" applyBorder="1" applyAlignment="1">
      <alignment vertical="center"/>
    </xf>
    <xf numFmtId="10" fontId="11" fillId="4" borderId="1" xfId="3" applyNumberFormat="1" applyFont="1" applyFill="1" applyBorder="1" applyAlignment="1">
      <alignment horizontal="center" vertical="center"/>
    </xf>
    <xf numFmtId="0" fontId="11" fillId="4" borderId="4"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0" borderId="0" xfId="0" applyFont="1" applyAlignment="1">
      <alignment vertical="center" wrapText="1"/>
    </xf>
    <xf numFmtId="0" fontId="2" fillId="0" borderId="0" xfId="0" applyFont="1" applyAlignment="1">
      <alignment vertical="center" wrapText="1"/>
    </xf>
    <xf numFmtId="0" fontId="11" fillId="0" borderId="0" xfId="0" applyFont="1" applyAlignment="1">
      <alignment horizontal="left" vertical="center" wrapText="1"/>
    </xf>
    <xf numFmtId="0" fontId="2" fillId="0" borderId="0" xfId="0" applyFont="1" applyAlignment="1">
      <alignment horizontal="left" vertical="center" wrapText="1"/>
    </xf>
    <xf numFmtId="0" fontId="11" fillId="4" borderId="6" xfId="0" applyFont="1" applyFill="1" applyBorder="1" applyAlignment="1">
      <alignment horizontal="center" vertical="center"/>
    </xf>
    <xf numFmtId="44" fontId="10" fillId="4" borderId="6" xfId="1" applyFont="1" applyFill="1" applyBorder="1" applyAlignment="1">
      <alignment horizontal="center" vertical="center"/>
    </xf>
    <xf numFmtId="44" fontId="10" fillId="4" borderId="5" xfId="1" applyFont="1" applyFill="1" applyBorder="1" applyAlignment="1">
      <alignment horizontal="center" vertical="center"/>
    </xf>
    <xf numFmtId="0" fontId="2" fillId="0" borderId="0" xfId="0" applyFont="1" applyAlignment="1">
      <alignment vertical="center"/>
    </xf>
    <xf numFmtId="0" fontId="10" fillId="4" borderId="6" xfId="0" applyFont="1" applyFill="1" applyBorder="1" applyAlignment="1">
      <alignment vertical="center"/>
    </xf>
    <xf numFmtId="0" fontId="2" fillId="0" borderId="0" xfId="0" applyFont="1" applyFill="1" applyAlignment="1">
      <alignment vertical="center"/>
    </xf>
    <xf numFmtId="0" fontId="10" fillId="4" borderId="2" xfId="0" applyFont="1" applyFill="1" applyBorder="1" applyAlignment="1">
      <alignment horizontal="center" vertical="center"/>
    </xf>
    <xf numFmtId="0" fontId="10" fillId="4" borderId="6" xfId="0" applyFont="1" applyFill="1" applyBorder="1" applyAlignment="1">
      <alignment horizontal="center" vertical="center"/>
    </xf>
    <xf numFmtId="44" fontId="2" fillId="0" borderId="0" xfId="0" applyNumberFormat="1" applyFont="1" applyAlignment="1">
      <alignment vertical="center"/>
    </xf>
    <xf numFmtId="43" fontId="11" fillId="0" borderId="0" xfId="0" applyNumberFormat="1" applyFont="1" applyAlignment="1">
      <alignment vertical="center"/>
    </xf>
    <xf numFmtId="43" fontId="2" fillId="0" borderId="0" xfId="0" applyNumberFormat="1" applyFont="1" applyAlignment="1">
      <alignment vertical="center"/>
    </xf>
    <xf numFmtId="44" fontId="16" fillId="0" borderId="0" xfId="1" applyFont="1" applyAlignment="1">
      <alignment vertical="center"/>
    </xf>
    <xf numFmtId="44" fontId="11" fillId="0" borderId="0" xfId="0" applyNumberFormat="1" applyFont="1" applyAlignment="1">
      <alignment vertical="center"/>
    </xf>
    <xf numFmtId="0" fontId="2" fillId="3" borderId="2" xfId="0" applyFont="1" applyFill="1" applyBorder="1" applyAlignment="1">
      <alignment horizontal="center" vertical="center"/>
    </xf>
    <xf numFmtId="0" fontId="2" fillId="3" borderId="6" xfId="0" applyFont="1" applyFill="1" applyBorder="1" applyAlignment="1">
      <alignment horizontal="center" vertical="center"/>
    </xf>
    <xf numFmtId="44" fontId="2" fillId="3" borderId="5" xfId="1" applyFont="1" applyFill="1" applyBorder="1" applyAlignment="1">
      <alignment vertical="center"/>
    </xf>
    <xf numFmtId="44" fontId="10" fillId="3" borderId="6" xfId="1" applyFont="1" applyFill="1" applyBorder="1" applyAlignment="1">
      <alignment horizontal="center" vertical="center" wrapText="1"/>
    </xf>
    <xf numFmtId="0" fontId="13" fillId="3" borderId="6" xfId="0" applyFont="1" applyFill="1" applyBorder="1" applyAlignment="1">
      <alignment horizontal="center" vertical="center"/>
    </xf>
    <xf numFmtId="0" fontId="2" fillId="4" borderId="2" xfId="0" applyFont="1" applyFill="1" applyBorder="1" applyAlignment="1">
      <alignment horizontal="left" vertical="center" wrapText="1"/>
    </xf>
    <xf numFmtId="0" fontId="10" fillId="4" borderId="2" xfId="0" applyFont="1" applyFill="1" applyBorder="1" applyAlignment="1">
      <alignment horizontal="left" vertical="center"/>
    </xf>
    <xf numFmtId="0" fontId="10" fillId="4" borderId="2" xfId="0" applyFont="1" applyFill="1" applyBorder="1" applyAlignment="1">
      <alignment horizontal="right" vertical="center"/>
    </xf>
    <xf numFmtId="0" fontId="2" fillId="4" borderId="2" xfId="0" applyFont="1" applyFill="1" applyBorder="1" applyAlignment="1">
      <alignment horizontal="left" vertical="center"/>
    </xf>
    <xf numFmtId="0" fontId="14" fillId="4" borderId="2" xfId="0" applyFont="1" applyFill="1" applyBorder="1" applyAlignment="1">
      <alignment horizontal="right" vertical="center"/>
    </xf>
    <xf numFmtId="0" fontId="14" fillId="3" borderId="6" xfId="0" applyFont="1" applyFill="1" applyBorder="1" applyAlignment="1">
      <alignment horizontal="left" vertical="center"/>
    </xf>
    <xf numFmtId="0" fontId="10" fillId="4" borderId="2" xfId="0" applyFont="1" applyFill="1" applyBorder="1" applyAlignment="1">
      <alignment horizontal="right" vertical="center" wrapText="1"/>
    </xf>
    <xf numFmtId="0" fontId="10" fillId="3" borderId="6" xfId="0" applyFont="1" applyFill="1" applyBorder="1" applyAlignment="1">
      <alignment horizontal="center" vertical="center"/>
    </xf>
    <xf numFmtId="0" fontId="11" fillId="4" borderId="2" xfId="0" applyFont="1" applyFill="1" applyBorder="1" applyAlignment="1">
      <alignment vertical="center" wrapText="1" shrinkToFit="1"/>
    </xf>
    <xf numFmtId="0" fontId="11" fillId="4" borderId="1" xfId="4" applyFont="1" applyFill="1" applyBorder="1" applyAlignment="1">
      <alignment horizontal="left" vertical="center" wrapText="1"/>
    </xf>
    <xf numFmtId="10" fontId="10" fillId="4" borderId="1" xfId="0" applyNumberFormat="1" applyFont="1" applyFill="1" applyBorder="1" applyAlignment="1">
      <alignment horizontal="center" vertical="center" wrapText="1"/>
    </xf>
    <xf numFmtId="0" fontId="11" fillId="0" borderId="12" xfId="0" applyFont="1" applyBorder="1" applyAlignment="1">
      <alignment vertical="center"/>
    </xf>
    <xf numFmtId="0" fontId="11" fillId="0" borderId="0" xfId="0" applyFont="1" applyBorder="1" applyAlignment="1">
      <alignment vertical="center"/>
    </xf>
    <xf numFmtId="44" fontId="11" fillId="0" borderId="0" xfId="1" applyFont="1" applyBorder="1" applyAlignment="1">
      <alignment vertical="center"/>
    </xf>
    <xf numFmtId="0" fontId="11" fillId="0" borderId="0" xfId="0" applyFont="1"/>
    <xf numFmtId="0" fontId="25" fillId="4" borderId="0" xfId="26" applyFont="1" applyFill="1" applyBorder="1" applyAlignment="1">
      <alignment vertical="center" wrapText="1"/>
    </xf>
    <xf numFmtId="0" fontId="8" fillId="4" borderId="0" xfId="26" applyFont="1" applyFill="1" applyBorder="1" applyAlignment="1">
      <alignment vertical="center" wrapText="1"/>
    </xf>
    <xf numFmtId="0" fontId="14" fillId="0" borderId="14" xfId="116" applyFont="1" applyBorder="1" applyAlignment="1">
      <alignment horizontal="center"/>
    </xf>
    <xf numFmtId="0" fontId="14" fillId="0" borderId="15" xfId="116" applyFont="1" applyBorder="1" applyAlignment="1">
      <alignment horizontal="center"/>
    </xf>
    <xf numFmtId="4" fontId="14" fillId="0" borderId="16" xfId="116" applyNumberFormat="1" applyFont="1" applyBorder="1" applyAlignment="1">
      <alignment horizontal="center"/>
    </xf>
    <xf numFmtId="0" fontId="14" fillId="0" borderId="17" xfId="116" applyFont="1" applyBorder="1" applyAlignment="1">
      <alignment horizontal="center"/>
    </xf>
    <xf numFmtId="0" fontId="14" fillId="0" borderId="18" xfId="116" applyFont="1" applyBorder="1"/>
    <xf numFmtId="4" fontId="2" fillId="0" borderId="19" xfId="116" applyNumberFormat="1" applyFont="1" applyBorder="1" applyAlignment="1">
      <alignment horizontal="center"/>
    </xf>
    <xf numFmtId="0" fontId="14" fillId="0" borderId="20" xfId="116" applyFont="1" applyBorder="1" applyAlignment="1">
      <alignment horizontal="center"/>
    </xf>
    <xf numFmtId="0" fontId="14" fillId="0" borderId="21" xfId="116" applyFont="1" applyBorder="1"/>
    <xf numFmtId="10" fontId="14" fillId="4" borderId="22" xfId="42" applyNumberFormat="1" applyFont="1" applyFill="1" applyBorder="1" applyAlignment="1">
      <alignment horizontal="center"/>
    </xf>
    <xf numFmtId="10" fontId="2" fillId="4" borderId="19" xfId="42" applyNumberFormat="1" applyFont="1" applyFill="1" applyBorder="1" applyAlignment="1">
      <alignment horizontal="center"/>
    </xf>
    <xf numFmtId="0" fontId="8" fillId="4" borderId="0" xfId="26" applyFont="1" applyFill="1" applyBorder="1" applyAlignment="1">
      <alignment horizontal="center" vertical="center" wrapText="1"/>
    </xf>
    <xf numFmtId="0" fontId="2" fillId="0" borderId="23" xfId="116" applyFont="1" applyBorder="1" applyAlignment="1">
      <alignment horizontal="center"/>
    </xf>
    <xf numFmtId="0" fontId="2" fillId="0" borderId="1" xfId="116" applyFont="1" applyBorder="1"/>
    <xf numFmtId="10" fontId="2" fillId="4" borderId="24" xfId="42" applyNumberFormat="1" applyFont="1" applyFill="1" applyBorder="1" applyAlignment="1">
      <alignment horizontal="center"/>
    </xf>
    <xf numFmtId="10" fontId="2" fillId="0" borderId="24" xfId="42" applyNumberFormat="1" applyFont="1" applyFill="1" applyBorder="1" applyAlignment="1">
      <alignment horizontal="center"/>
    </xf>
    <xf numFmtId="10" fontId="14" fillId="0" borderId="22" xfId="42" applyNumberFormat="1" applyFont="1" applyFill="1" applyBorder="1" applyAlignment="1">
      <alignment horizontal="center"/>
    </xf>
    <xf numFmtId="10" fontId="2" fillId="0" borderId="19" xfId="42" applyNumberFormat="1" applyFont="1" applyFill="1" applyBorder="1" applyAlignment="1">
      <alignment horizontal="center"/>
    </xf>
    <xf numFmtId="0" fontId="2" fillId="0" borderId="0" xfId="116" applyFont="1" applyAlignment="1">
      <alignment horizontal="center"/>
    </xf>
    <xf numFmtId="0" fontId="2" fillId="0" borderId="0" xfId="116" applyFont="1"/>
    <xf numFmtId="4" fontId="2" fillId="0" borderId="0" xfId="116" applyNumberFormat="1" applyFont="1" applyAlignment="1">
      <alignment horizontal="center"/>
    </xf>
    <xf numFmtId="0" fontId="2" fillId="4" borderId="0" xfId="26" applyFill="1" applyBorder="1" applyAlignment="1">
      <alignment vertical="center" wrapText="1"/>
    </xf>
    <xf numFmtId="0" fontId="2" fillId="4" borderId="0" xfId="31" applyFill="1"/>
    <xf numFmtId="0" fontId="8" fillId="4" borderId="0" xfId="31" applyFont="1" applyFill="1"/>
    <xf numFmtId="0" fontId="2" fillId="4" borderId="0" xfId="26" applyFont="1" applyFill="1" applyBorder="1" applyAlignment="1">
      <alignment vertical="center" wrapText="1"/>
    </xf>
    <xf numFmtId="0" fontId="8" fillId="4" borderId="0" xfId="26" applyFont="1" applyFill="1" applyAlignment="1">
      <alignment vertical="center" wrapText="1"/>
    </xf>
    <xf numFmtId="0" fontId="8" fillId="0" borderId="0" xfId="0" applyFont="1"/>
    <xf numFmtId="10" fontId="10" fillId="4" borderId="6" xfId="0" applyNumberFormat="1" applyFont="1" applyFill="1" applyBorder="1" applyAlignment="1">
      <alignment horizontal="center" vertical="center"/>
    </xf>
    <xf numFmtId="4" fontId="11" fillId="4" borderId="1" xfId="0" applyNumberFormat="1" applyFont="1" applyFill="1" applyBorder="1" applyAlignment="1">
      <alignment horizontal="center" vertical="center"/>
    </xf>
    <xf numFmtId="4" fontId="10" fillId="4" borderId="1" xfId="0" applyNumberFormat="1" applyFont="1" applyFill="1" applyBorder="1" applyAlignment="1">
      <alignment horizontal="center" vertical="center"/>
    </xf>
    <xf numFmtId="0" fontId="10" fillId="0" borderId="2" xfId="0" applyFont="1" applyFill="1" applyBorder="1" applyAlignment="1">
      <alignment vertical="center"/>
    </xf>
    <xf numFmtId="0" fontId="10" fillId="0" borderId="6" xfId="0" applyFont="1" applyFill="1" applyBorder="1" applyAlignment="1">
      <alignment vertical="center"/>
    </xf>
    <xf numFmtId="0" fontId="2" fillId="4" borderId="6" xfId="0" applyFont="1" applyFill="1" applyBorder="1" applyAlignment="1">
      <alignment vertical="center"/>
    </xf>
    <xf numFmtId="0" fontId="2" fillId="4" borderId="5" xfId="0" applyFont="1" applyFill="1" applyBorder="1" applyAlignment="1">
      <alignment vertical="center"/>
    </xf>
    <xf numFmtId="0" fontId="11" fillId="4" borderId="6" xfId="0" applyFont="1" applyFill="1" applyBorder="1" applyAlignment="1">
      <alignment vertical="center"/>
    </xf>
    <xf numFmtId="0" fontId="11" fillId="4" borderId="5" xfId="0" applyFont="1" applyFill="1" applyBorder="1" applyAlignment="1">
      <alignment vertical="center"/>
    </xf>
    <xf numFmtId="0" fontId="11" fillId="4" borderId="6" xfId="0" applyFont="1" applyFill="1" applyBorder="1" applyAlignment="1">
      <alignment vertical="center" wrapText="1" shrinkToFit="1"/>
    </xf>
    <xf numFmtId="0" fontId="11" fillId="4" borderId="5" xfId="0" applyFont="1" applyFill="1" applyBorder="1" applyAlignment="1">
      <alignment vertical="center" wrapText="1" shrinkToFit="1"/>
    </xf>
    <xf numFmtId="0" fontId="11" fillId="4" borderId="0" xfId="0" applyFont="1" applyFill="1" applyBorder="1" applyAlignment="1">
      <alignment vertical="center"/>
    </xf>
    <xf numFmtId="166" fontId="11" fillId="0" borderId="0" xfId="0" applyNumberFormat="1" applyFont="1" applyBorder="1" applyAlignment="1">
      <alignment vertical="center"/>
    </xf>
    <xf numFmtId="166" fontId="11" fillId="4" borderId="0" xfId="0" applyNumberFormat="1" applyFont="1" applyFill="1" applyBorder="1" applyAlignment="1">
      <alignment vertical="center"/>
    </xf>
    <xf numFmtId="0" fontId="11" fillId="0" borderId="0" xfId="0" applyFont="1" applyBorder="1" applyAlignment="1">
      <alignment vertical="center" wrapText="1"/>
    </xf>
    <xf numFmtId="0" fontId="11" fillId="0" borderId="0" xfId="0" applyFont="1" applyBorder="1" applyAlignment="1">
      <alignment horizontal="left" vertical="center" wrapText="1"/>
    </xf>
    <xf numFmtId="9" fontId="11" fillId="0" borderId="0" xfId="3" applyNumberFormat="1" applyFont="1" applyBorder="1" applyAlignment="1">
      <alignment vertical="center"/>
    </xf>
    <xf numFmtId="165" fontId="11" fillId="0" borderId="0" xfId="0" applyNumberFormat="1" applyFont="1" applyBorder="1" applyAlignment="1">
      <alignment vertical="center"/>
    </xf>
    <xf numFmtId="49" fontId="13" fillId="0" borderId="0" xfId="1" applyNumberFormat="1" applyFont="1" applyBorder="1" applyAlignment="1">
      <alignment horizontal="right" vertical="center"/>
    </xf>
    <xf numFmtId="0" fontId="11" fillId="4" borderId="2" xfId="0" applyFont="1" applyFill="1" applyBorder="1" applyAlignment="1">
      <alignment vertical="center" wrapText="1"/>
    </xf>
    <xf numFmtId="0" fontId="11" fillId="4" borderId="6" xfId="0" applyFont="1" applyFill="1" applyBorder="1" applyAlignment="1">
      <alignment vertical="center" wrapText="1"/>
    </xf>
    <xf numFmtId="4" fontId="11" fillId="4" borderId="4" xfId="0" applyNumberFormat="1" applyFont="1" applyFill="1" applyBorder="1" applyAlignment="1">
      <alignment horizontal="center" vertical="center" wrapText="1"/>
    </xf>
    <xf numFmtId="4" fontId="11" fillId="4" borderId="1" xfId="1" applyNumberFormat="1" applyFont="1" applyFill="1" applyBorder="1" applyAlignment="1">
      <alignment horizontal="center" vertical="center"/>
    </xf>
    <xf numFmtId="4" fontId="11" fillId="4" borderId="1" xfId="1" applyNumberFormat="1" applyFont="1" applyFill="1" applyBorder="1" applyAlignment="1">
      <alignment vertical="center"/>
    </xf>
    <xf numFmtId="4" fontId="10" fillId="4" borderId="1" xfId="1" applyNumberFormat="1" applyFont="1" applyFill="1" applyBorder="1" applyAlignment="1">
      <alignment horizontal="center" vertical="center"/>
    </xf>
    <xf numFmtId="177" fontId="10" fillId="3" borderId="5" xfId="1" applyNumberFormat="1" applyFont="1" applyFill="1" applyBorder="1" applyAlignment="1">
      <alignment horizontal="center" vertical="center" wrapText="1"/>
    </xf>
    <xf numFmtId="177" fontId="11" fillId="4" borderId="4" xfId="1" applyNumberFormat="1" applyFont="1" applyFill="1" applyBorder="1" applyAlignment="1">
      <alignment horizontal="center" vertical="center" wrapText="1"/>
    </xf>
    <xf numFmtId="177" fontId="10" fillId="3" borderId="6" xfId="1" applyNumberFormat="1" applyFont="1" applyFill="1" applyBorder="1" applyAlignment="1">
      <alignment horizontal="center" vertical="center"/>
    </xf>
    <xf numFmtId="177" fontId="10" fillId="4" borderId="5" xfId="0" applyNumberFormat="1" applyFont="1" applyFill="1" applyBorder="1" applyAlignment="1">
      <alignment horizontal="center" vertical="center"/>
    </xf>
    <xf numFmtId="177" fontId="10" fillId="4" borderId="5" xfId="1" applyNumberFormat="1" applyFont="1" applyFill="1" applyBorder="1" applyAlignment="1">
      <alignment horizontal="center" vertical="center"/>
    </xf>
    <xf numFmtId="177" fontId="2" fillId="4" borderId="1" xfId="1" applyNumberFormat="1" applyFont="1" applyFill="1" applyBorder="1" applyAlignment="1">
      <alignment horizontal="center" vertical="center"/>
    </xf>
    <xf numFmtId="177" fontId="10" fillId="4" borderId="1" xfId="1" applyNumberFormat="1" applyFont="1" applyFill="1" applyBorder="1" applyAlignment="1">
      <alignment horizontal="center" vertical="center" wrapText="1"/>
    </xf>
    <xf numFmtId="177" fontId="14" fillId="4" borderId="1" xfId="1" applyNumberFormat="1" applyFont="1" applyFill="1" applyBorder="1" applyAlignment="1">
      <alignment horizontal="center" vertical="center"/>
    </xf>
    <xf numFmtId="0" fontId="2" fillId="4" borderId="2" xfId="0" applyFont="1" applyFill="1" applyBorder="1" applyAlignment="1">
      <alignment horizontal="left" vertical="center" wrapText="1" shrinkToFit="1"/>
    </xf>
    <xf numFmtId="0" fontId="11" fillId="4" borderId="2" xfId="0" applyFont="1" applyFill="1" applyBorder="1" applyAlignment="1">
      <alignment horizontal="left" vertical="center"/>
    </xf>
    <xf numFmtId="4" fontId="11" fillId="4" borderId="1" xfId="0" applyNumberFormat="1" applyFont="1" applyFill="1" applyBorder="1" applyAlignment="1">
      <alignment horizontal="center" vertical="center" wrapText="1"/>
    </xf>
    <xf numFmtId="44" fontId="30" fillId="0" borderId="0" xfId="1" applyFont="1" applyAlignment="1">
      <alignment vertical="center"/>
    </xf>
    <xf numFmtId="0" fontId="2" fillId="0" borderId="0" xfId="0" applyFont="1" applyAlignment="1">
      <alignment horizontal="right" vertical="center"/>
    </xf>
    <xf numFmtId="0" fontId="11" fillId="4" borderId="0" xfId="0" applyFont="1" applyFill="1" applyBorder="1" applyAlignment="1">
      <alignment vertical="center" wrapText="1"/>
    </xf>
    <xf numFmtId="0" fontId="2" fillId="4" borderId="0" xfId="0" applyFont="1" applyFill="1" applyAlignment="1">
      <alignment vertical="center" wrapText="1"/>
    </xf>
    <xf numFmtId="0" fontId="11" fillId="4" borderId="0" xfId="0" applyFont="1" applyFill="1" applyAlignment="1">
      <alignment vertical="center" wrapText="1"/>
    </xf>
    <xf numFmtId="0" fontId="2" fillId="4" borderId="0" xfId="5" applyFont="1" applyFill="1" applyBorder="1" applyAlignment="1">
      <alignment vertical="center" wrapText="1"/>
    </xf>
    <xf numFmtId="0" fontId="16" fillId="4" borderId="0" xfId="4" applyFont="1" applyFill="1" applyBorder="1" applyAlignment="1">
      <alignment horizontal="left" vertical="center" wrapText="1"/>
    </xf>
    <xf numFmtId="0" fontId="31" fillId="0" borderId="0" xfId="0" applyFont="1" applyAlignment="1">
      <alignment vertical="center"/>
    </xf>
    <xf numFmtId="4" fontId="11" fillId="0" borderId="1" xfId="1"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6" xfId="0" applyFont="1" applyFill="1" applyBorder="1" applyAlignment="1">
      <alignment horizontal="center" vertical="center"/>
    </xf>
    <xf numFmtId="0" fontId="10" fillId="3" borderId="6" xfId="0" applyFont="1" applyFill="1" applyBorder="1" applyAlignment="1">
      <alignment horizontal="center" vertical="center"/>
    </xf>
    <xf numFmtId="4" fontId="11" fillId="10" borderId="1" xfId="1" applyNumberFormat="1" applyFont="1" applyFill="1" applyBorder="1" applyAlignment="1">
      <alignment horizontal="center" vertical="center"/>
    </xf>
    <xf numFmtId="177" fontId="2" fillId="10" borderId="1" xfId="1" applyNumberFormat="1" applyFont="1" applyFill="1" applyBorder="1" applyAlignment="1">
      <alignment horizontal="center" vertical="center"/>
    </xf>
    <xf numFmtId="177" fontId="11" fillId="10" borderId="4" xfId="1" applyNumberFormat="1" applyFont="1" applyFill="1" applyBorder="1" applyAlignment="1">
      <alignment horizontal="center" vertical="center" wrapText="1"/>
    </xf>
    <xf numFmtId="0" fontId="11" fillId="0" borderId="1" xfId="0" applyFont="1" applyBorder="1" applyAlignment="1">
      <alignment horizontal="center" vertical="center"/>
    </xf>
    <xf numFmtId="44" fontId="11" fillId="0" borderId="1" xfId="1" applyFont="1" applyBorder="1" applyAlignment="1">
      <alignment horizontal="center" vertical="center"/>
    </xf>
    <xf numFmtId="44" fontId="11" fillId="4" borderId="1" xfId="1" applyFont="1" applyFill="1" applyBorder="1" applyAlignment="1">
      <alignment horizontal="center" vertical="center"/>
    </xf>
    <xf numFmtId="44" fontId="11" fillId="4" borderId="1" xfId="0" applyNumberFormat="1" applyFont="1" applyFill="1" applyBorder="1" applyAlignment="1">
      <alignment horizontal="center" vertical="center"/>
    </xf>
    <xf numFmtId="4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Alignment="1">
      <alignment horizontal="center" vertical="center"/>
    </xf>
    <xf numFmtId="0" fontId="0" fillId="0" borderId="1" xfId="0" applyBorder="1" applyAlignment="1">
      <alignment wrapText="1"/>
    </xf>
    <xf numFmtId="44" fontId="11" fillId="0" borderId="1" xfId="1" applyFont="1" applyBorder="1" applyAlignment="1">
      <alignment horizontal="left" vertical="center"/>
    </xf>
    <xf numFmtId="0" fontId="10" fillId="8" borderId="11" xfId="0" applyFont="1" applyFill="1" applyBorder="1" applyAlignment="1">
      <alignment horizontal="center" vertical="center"/>
    </xf>
    <xf numFmtId="0" fontId="10" fillId="8" borderId="7"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9" xfId="0" applyFont="1" applyFill="1" applyBorder="1" applyAlignment="1">
      <alignment horizontal="center" vertical="center"/>
    </xf>
    <xf numFmtId="0" fontId="10" fillId="8" borderId="7"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10" fillId="8" borderId="10"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5" xfId="0" applyFont="1" applyFill="1" applyBorder="1" applyAlignment="1">
      <alignment horizontal="center" vertical="center"/>
    </xf>
    <xf numFmtId="177" fontId="10" fillId="3" borderId="1" xfId="1" applyNumberFormat="1" applyFont="1" applyFill="1" applyBorder="1" applyAlignment="1">
      <alignment horizontal="center" vertical="center"/>
    </xf>
    <xf numFmtId="0" fontId="15" fillId="6" borderId="2" xfId="0" applyFont="1" applyFill="1" applyBorder="1" applyAlignment="1">
      <alignment horizontal="right" vertical="center" wrapText="1"/>
    </xf>
    <xf numFmtId="0" fontId="15" fillId="6" borderId="6" xfId="0" applyFont="1" applyFill="1" applyBorder="1" applyAlignment="1">
      <alignment horizontal="right" vertical="center" wrapText="1"/>
    </xf>
    <xf numFmtId="0" fontId="15" fillId="6" borderId="5" xfId="0" applyFont="1" applyFill="1" applyBorder="1" applyAlignment="1">
      <alignment horizontal="right" vertical="center" wrapText="1"/>
    </xf>
    <xf numFmtId="2" fontId="14" fillId="4" borderId="7" xfId="0" applyNumberFormat="1" applyFont="1" applyFill="1" applyBorder="1" applyAlignment="1">
      <alignment horizontal="center" vertical="center"/>
    </xf>
    <xf numFmtId="2" fontId="14" fillId="4" borderId="8"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6" xfId="0" applyFont="1" applyFill="1" applyBorder="1" applyAlignment="1">
      <alignment horizontal="center" vertical="center"/>
    </xf>
    <xf numFmtId="0" fontId="12" fillId="0" borderId="0" xfId="0" applyFont="1" applyAlignment="1">
      <alignment horizontal="center" vertical="center"/>
    </xf>
    <xf numFmtId="0" fontId="10" fillId="0" borderId="9" xfId="0" applyFont="1" applyBorder="1" applyAlignment="1">
      <alignment horizontal="center" vertical="center"/>
    </xf>
    <xf numFmtId="0" fontId="10" fillId="3" borderId="2" xfId="0" applyFont="1" applyFill="1" applyBorder="1" applyAlignment="1">
      <alignment horizontal="center" vertical="center" wrapText="1" shrinkToFit="1"/>
    </xf>
    <xf numFmtId="0" fontId="10" fillId="3" borderId="6"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0" fillId="3" borderId="2"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2" fillId="0" borderId="29" xfId="116" applyFont="1" applyBorder="1" applyAlignment="1">
      <alignment horizontal="center"/>
    </xf>
    <xf numFmtId="0" fontId="2" fillId="0" borderId="0" xfId="116" applyFont="1" applyBorder="1" applyAlignment="1">
      <alignment horizontal="center"/>
    </xf>
    <xf numFmtId="0" fontId="2" fillId="0" borderId="30" xfId="116" applyFont="1" applyBorder="1" applyAlignment="1">
      <alignment horizontal="center"/>
    </xf>
    <xf numFmtId="0" fontId="26" fillId="0" borderId="29" xfId="117" applyFont="1" applyBorder="1" applyAlignment="1">
      <alignment horizontal="center"/>
    </xf>
    <xf numFmtId="0" fontId="26" fillId="0" borderId="0" xfId="117" applyFont="1" applyBorder="1" applyAlignment="1">
      <alignment horizontal="center"/>
    </xf>
    <xf numFmtId="0" fontId="26" fillId="0" borderId="30" xfId="117" applyFont="1" applyBorder="1" applyAlignment="1">
      <alignment horizontal="center"/>
    </xf>
    <xf numFmtId="0" fontId="28" fillId="0" borderId="31" xfId="117" applyFont="1" applyBorder="1" applyAlignment="1">
      <alignment horizontal="center"/>
    </xf>
    <xf numFmtId="0" fontId="28" fillId="0" borderId="13" xfId="117" applyFont="1" applyBorder="1" applyAlignment="1">
      <alignment horizontal="center"/>
    </xf>
    <xf numFmtId="0" fontId="28" fillId="0" borderId="32" xfId="117" applyFont="1" applyBorder="1" applyAlignment="1">
      <alignment horizontal="center"/>
    </xf>
    <xf numFmtId="49" fontId="14" fillId="0" borderId="13" xfId="116" applyNumberFormat="1" applyFont="1" applyBorder="1" applyAlignment="1">
      <alignment horizontal="center"/>
    </xf>
    <xf numFmtId="0" fontId="14" fillId="0" borderId="14" xfId="116" applyFont="1" applyBorder="1" applyAlignment="1">
      <alignment horizontal="center"/>
    </xf>
    <xf numFmtId="0" fontId="14" fillId="0" borderId="25" xfId="116" applyFont="1" applyBorder="1" applyAlignment="1">
      <alignment horizontal="center"/>
    </xf>
    <xf numFmtId="0" fontId="26" fillId="0" borderId="26" xfId="116" applyFont="1" applyBorder="1" applyAlignment="1">
      <alignment horizontal="center"/>
    </xf>
    <xf numFmtId="0" fontId="26" fillId="0" borderId="27" xfId="116" applyFont="1" applyBorder="1" applyAlignment="1">
      <alignment horizontal="center"/>
    </xf>
    <xf numFmtId="0" fontId="26" fillId="0" borderId="28" xfId="116" applyFont="1" applyBorder="1" applyAlignment="1">
      <alignment horizontal="center"/>
    </xf>
    <xf numFmtId="49" fontId="14" fillId="0" borderId="29" xfId="116" applyNumberFormat="1" applyFont="1" applyBorder="1" applyAlignment="1">
      <alignment horizontal="center"/>
    </xf>
    <xf numFmtId="49" fontId="14" fillId="0" borderId="0" xfId="116" applyNumberFormat="1" applyFont="1" applyBorder="1" applyAlignment="1">
      <alignment horizontal="center"/>
    </xf>
    <xf numFmtId="49" fontId="14" fillId="0" borderId="30" xfId="116" applyNumberFormat="1" applyFont="1" applyBorder="1" applyAlignment="1">
      <alignment horizontal="center"/>
    </xf>
    <xf numFmtId="0" fontId="9" fillId="0" borderId="0" xfId="0" applyFont="1" applyAlignment="1">
      <alignment horizontal="left" vertical="justify"/>
    </xf>
    <xf numFmtId="0" fontId="5" fillId="5" borderId="2" xfId="0" applyFont="1" applyFill="1" applyBorder="1" applyAlignment="1">
      <alignment horizontal="center"/>
    </xf>
    <xf numFmtId="0" fontId="5" fillId="5" borderId="6" xfId="0" applyFont="1" applyFill="1" applyBorder="1" applyAlignment="1">
      <alignment horizontal="center"/>
    </xf>
    <xf numFmtId="0" fontId="5" fillId="5" borderId="5" xfId="0" applyFont="1" applyFill="1" applyBorder="1" applyAlignment="1">
      <alignment horizontal="center"/>
    </xf>
    <xf numFmtId="0" fontId="0" fillId="0" borderId="2" xfId="0" applyBorder="1" applyAlignment="1">
      <alignment horizontal="left" vertical="center"/>
    </xf>
    <xf numFmtId="0" fontId="0" fillId="0" borderId="6" xfId="0" applyBorder="1" applyAlignment="1">
      <alignment vertical="center"/>
    </xf>
    <xf numFmtId="0" fontId="0" fillId="0" borderId="5" xfId="0" applyBorder="1" applyAlignment="1">
      <alignment vertical="center"/>
    </xf>
    <xf numFmtId="0" fontId="0" fillId="0" borderId="2"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0" fillId="0" borderId="1" xfId="0" applyBorder="1" applyAlignment="1">
      <alignment horizontal="left"/>
    </xf>
    <xf numFmtId="0" fontId="5" fillId="0" borderId="1" xfId="0" applyFont="1" applyBorder="1" applyAlignment="1">
      <alignment horizontal="right"/>
    </xf>
    <xf numFmtId="0" fontId="5" fillId="2" borderId="1" xfId="0" applyFont="1" applyFill="1" applyBorder="1" applyAlignment="1">
      <alignment horizontal="right"/>
    </xf>
    <xf numFmtId="44" fontId="5" fillId="2" borderId="1" xfId="1" applyFont="1" applyFill="1" applyBorder="1" applyAlignment="1">
      <alignment horizontal="center" vertical="center"/>
    </xf>
    <xf numFmtId="0" fontId="0" fillId="0" borderId="2"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5" fillId="2" borderId="2"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5" xfId="0" applyFont="1" applyFill="1" applyBorder="1" applyAlignment="1">
      <alignment horizontal="center" vertical="center"/>
    </xf>
    <xf numFmtId="0" fontId="0" fillId="4" borderId="2" xfId="0" applyFill="1" applyBorder="1" applyAlignment="1">
      <alignment horizontal="left" vertical="center" wrapText="1" shrinkToFit="1"/>
    </xf>
    <xf numFmtId="0" fontId="0" fillId="4" borderId="6" xfId="0" applyFill="1" applyBorder="1" applyAlignment="1">
      <alignment horizontal="left" vertical="center" wrapText="1" shrinkToFit="1"/>
    </xf>
    <xf numFmtId="0" fontId="0" fillId="4" borderId="5" xfId="0" applyFill="1" applyBorder="1" applyAlignment="1">
      <alignment horizontal="left" vertical="center" wrapText="1" shrinkToFit="1"/>
    </xf>
    <xf numFmtId="0" fontId="0" fillId="4" borderId="2" xfId="0" applyFill="1" applyBorder="1" applyAlignment="1">
      <alignment horizontal="left" wrapText="1" shrinkToFit="1"/>
    </xf>
    <xf numFmtId="0" fontId="0" fillId="4" borderId="6" xfId="0" applyFill="1" applyBorder="1" applyAlignment="1">
      <alignment horizontal="left" wrapText="1" shrinkToFit="1"/>
    </xf>
    <xf numFmtId="0" fontId="0" fillId="4" borderId="5" xfId="0" applyFill="1" applyBorder="1" applyAlignment="1">
      <alignment horizontal="left" wrapText="1" shrinkToFit="1"/>
    </xf>
    <xf numFmtId="0" fontId="5" fillId="0" borderId="2" xfId="0" applyFont="1" applyBorder="1" applyAlignment="1">
      <alignment horizontal="right"/>
    </xf>
    <xf numFmtId="0" fontId="5" fillId="0" borderId="6" xfId="0" applyFont="1" applyBorder="1" applyAlignment="1">
      <alignment horizontal="right"/>
    </xf>
    <xf numFmtId="0" fontId="5" fillId="0" borderId="5" xfId="0" applyFont="1" applyBorder="1" applyAlignment="1">
      <alignment horizontal="right"/>
    </xf>
    <xf numFmtId="0" fontId="5" fillId="2" borderId="2" xfId="0" applyFont="1" applyFill="1" applyBorder="1" applyAlignment="1">
      <alignment horizontal="center"/>
    </xf>
    <xf numFmtId="0" fontId="5" fillId="2" borderId="6" xfId="0" applyFont="1" applyFill="1" applyBorder="1" applyAlignment="1">
      <alignment horizontal="center"/>
    </xf>
    <xf numFmtId="0" fontId="5" fillId="2" borderId="5" xfId="0" applyFont="1" applyFill="1" applyBorder="1" applyAlignment="1">
      <alignment horizontal="center"/>
    </xf>
    <xf numFmtId="0" fontId="4" fillId="0" borderId="2"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0" fontId="5" fillId="0" borderId="2"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left"/>
    </xf>
    <xf numFmtId="0" fontId="4" fillId="0" borderId="1" xfId="0" applyFont="1" applyBorder="1" applyAlignment="1">
      <alignment horizontal="left"/>
    </xf>
    <xf numFmtId="0" fontId="5" fillId="0" borderId="1" xfId="0" applyFont="1" applyBorder="1" applyAlignment="1">
      <alignment horizontal="left"/>
    </xf>
    <xf numFmtId="0" fontId="0" fillId="0" borderId="1" xfId="0" applyBorder="1" applyAlignment="1">
      <alignment horizontal="center"/>
    </xf>
    <xf numFmtId="0" fontId="5" fillId="0" borderId="1" xfId="0" applyFont="1" applyBorder="1" applyAlignment="1">
      <alignment horizontal="center" vertical="center" wrapText="1" shrinkToFit="1"/>
    </xf>
    <xf numFmtId="0" fontId="4" fillId="0" borderId="1" xfId="0" applyFont="1"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5" fillId="2" borderId="1" xfId="0" applyFont="1" applyFill="1" applyBorder="1" applyAlignment="1">
      <alignment horizontal="center" vertical="center"/>
    </xf>
    <xf numFmtId="0" fontId="0" fillId="0" borderId="2" xfId="0" applyBorder="1" applyAlignment="1">
      <alignment horizontal="left" wrapText="1" shrinkToFit="1"/>
    </xf>
    <xf numFmtId="0" fontId="0" fillId="0" borderId="6" xfId="0" applyBorder="1" applyAlignment="1">
      <alignment horizontal="left" wrapText="1" shrinkToFit="1"/>
    </xf>
    <xf numFmtId="0" fontId="0" fillId="0" borderId="5" xfId="0" applyBorder="1" applyAlignment="1">
      <alignment horizontal="left" wrapText="1" shrinkToFit="1"/>
    </xf>
  </cellXfs>
  <cellStyles count="1234">
    <cellStyle name="Cabeçalho 1" xfId="6"/>
    <cellStyle name="Cabeçalho 2" xfId="7"/>
    <cellStyle name="Comma" xfId="8"/>
    <cellStyle name="Comma0" xfId="9"/>
    <cellStyle name="Data" xfId="10"/>
    <cellStyle name="Fixed" xfId="11"/>
    <cellStyle name="Fixo" xfId="12"/>
    <cellStyle name="Hyperlink 2" xfId="118"/>
    <cellStyle name="Indefinido" xfId="13"/>
    <cellStyle name="Moeda" xfId="1" builtinId="4"/>
    <cellStyle name="Moeda 2" xfId="14"/>
    <cellStyle name="Moeda 2 2" xfId="15"/>
    <cellStyle name="Moeda 2 2 2" xfId="16"/>
    <cellStyle name="Moeda 2 3" xfId="17"/>
    <cellStyle name="Moeda 3" xfId="18"/>
    <cellStyle name="Moeda 3 2" xfId="19"/>
    <cellStyle name="Moeda 3 3" xfId="20"/>
    <cellStyle name="Moeda 4" xfId="119"/>
    <cellStyle name="Moeda 5" xfId="120"/>
    <cellStyle name="Moeda0" xfId="21"/>
    <cellStyle name="mpenho" xfId="22"/>
    <cellStyle name="Normal" xfId="0" builtinId="0"/>
    <cellStyle name="Normal 10" xfId="23"/>
    <cellStyle name="Normal 10 10" xfId="121"/>
    <cellStyle name="Normal 10 11" xfId="122"/>
    <cellStyle name="Normal 10 12" xfId="123"/>
    <cellStyle name="Normal 10 13" xfId="124"/>
    <cellStyle name="Normal 10 14" xfId="125"/>
    <cellStyle name="Normal 10 15" xfId="126"/>
    <cellStyle name="Normal 10 16" xfId="127"/>
    <cellStyle name="Normal 10 17" xfId="128"/>
    <cellStyle name="Normal 10 18" xfId="129"/>
    <cellStyle name="Normal 10 19" xfId="130"/>
    <cellStyle name="Normal 10 2" xfId="131"/>
    <cellStyle name="Normal 10 20" xfId="132"/>
    <cellStyle name="Normal 10 21" xfId="133"/>
    <cellStyle name="Normal 10 22" xfId="134"/>
    <cellStyle name="Normal 10 23" xfId="135"/>
    <cellStyle name="Normal 10 24" xfId="136"/>
    <cellStyle name="Normal 10 25" xfId="137"/>
    <cellStyle name="Normal 10 26" xfId="138"/>
    <cellStyle name="Normal 10 27" xfId="139"/>
    <cellStyle name="Normal 10 28" xfId="140"/>
    <cellStyle name="Normal 10 29" xfId="141"/>
    <cellStyle name="Normal 10 3" xfId="142"/>
    <cellStyle name="Normal 10 30" xfId="143"/>
    <cellStyle name="Normal 10 31" xfId="144"/>
    <cellStyle name="Normal 10 32" xfId="145"/>
    <cellStyle name="Normal 10 33" xfId="146"/>
    <cellStyle name="Normal 10 34" xfId="147"/>
    <cellStyle name="Normal 10 35" xfId="148"/>
    <cellStyle name="Normal 10 36" xfId="149"/>
    <cellStyle name="Normal 10 37" xfId="150"/>
    <cellStyle name="Normal 10 38" xfId="151"/>
    <cellStyle name="Normal 10 39" xfId="152"/>
    <cellStyle name="Normal 10 4" xfId="153"/>
    <cellStyle name="Normal 10 40" xfId="154"/>
    <cellStyle name="Normal 10 41" xfId="155"/>
    <cellStyle name="Normal 10 42" xfId="156"/>
    <cellStyle name="Normal 10 43" xfId="157"/>
    <cellStyle name="Normal 10 44" xfId="158"/>
    <cellStyle name="Normal 10 45" xfId="159"/>
    <cellStyle name="Normal 10 46" xfId="160"/>
    <cellStyle name="Normal 10 47" xfId="161"/>
    <cellStyle name="Normal 10 48" xfId="162"/>
    <cellStyle name="Normal 10 49" xfId="163"/>
    <cellStyle name="Normal 10 5" xfId="164"/>
    <cellStyle name="Normal 10 50" xfId="165"/>
    <cellStyle name="Normal 10 51" xfId="166"/>
    <cellStyle name="Normal 10 52" xfId="167"/>
    <cellStyle name="Normal 10 53" xfId="168"/>
    <cellStyle name="Normal 10 54" xfId="169"/>
    <cellStyle name="Normal 10 55" xfId="170"/>
    <cellStyle name="Normal 10 56" xfId="171"/>
    <cellStyle name="Normal 10 57" xfId="172"/>
    <cellStyle name="Normal 10 58" xfId="173"/>
    <cellStyle name="Normal 10 59" xfId="174"/>
    <cellStyle name="Normal 10 6" xfId="175"/>
    <cellStyle name="Normal 10 60" xfId="176"/>
    <cellStyle name="Normal 10 61" xfId="177"/>
    <cellStyle name="Normal 10 62" xfId="178"/>
    <cellStyle name="Normal 10 63" xfId="179"/>
    <cellStyle name="Normal 10 64" xfId="180"/>
    <cellStyle name="Normal 10 65" xfId="181"/>
    <cellStyle name="Normal 10 66" xfId="182"/>
    <cellStyle name="Normal 10 67" xfId="183"/>
    <cellStyle name="Normal 10 68" xfId="184"/>
    <cellStyle name="Normal 10 69" xfId="185"/>
    <cellStyle name="Normal 10 7" xfId="186"/>
    <cellStyle name="Normal 10 70" xfId="187"/>
    <cellStyle name="Normal 10 71" xfId="188"/>
    <cellStyle name="Normal 10 72" xfId="189"/>
    <cellStyle name="Normal 10 73" xfId="190"/>
    <cellStyle name="Normal 10 74" xfId="191"/>
    <cellStyle name="Normal 10 75" xfId="192"/>
    <cellStyle name="Normal 10 76" xfId="193"/>
    <cellStyle name="Normal 10 77" xfId="194"/>
    <cellStyle name="Normal 10 8" xfId="195"/>
    <cellStyle name="Normal 10 9" xfId="196"/>
    <cellStyle name="Normal 11" xfId="4"/>
    <cellStyle name="Normal 11 10" xfId="197"/>
    <cellStyle name="Normal 11 11" xfId="198"/>
    <cellStyle name="Normal 11 12" xfId="199"/>
    <cellStyle name="Normal 11 13" xfId="200"/>
    <cellStyle name="Normal 11 2" xfId="201"/>
    <cellStyle name="Normal 11 3" xfId="202"/>
    <cellStyle name="Normal 11 4" xfId="203"/>
    <cellStyle name="Normal 11 5" xfId="204"/>
    <cellStyle name="Normal 11 6" xfId="205"/>
    <cellStyle name="Normal 11 7" xfId="206"/>
    <cellStyle name="Normal 11 8" xfId="207"/>
    <cellStyle name="Normal 11 9" xfId="208"/>
    <cellStyle name="Normal 12" xfId="24"/>
    <cellStyle name="Normal 2" xfId="25"/>
    <cellStyle name="Normal 2 10" xfId="209"/>
    <cellStyle name="Normal 2 11" xfId="210"/>
    <cellStyle name="Normal 2 12" xfId="211"/>
    <cellStyle name="Normal 2 13" xfId="212"/>
    <cellStyle name="Normal 2 14" xfId="213"/>
    <cellStyle name="Normal 2 15" xfId="214"/>
    <cellStyle name="Normal 2 16" xfId="215"/>
    <cellStyle name="Normal 2 17" xfId="216"/>
    <cellStyle name="Normal 2 18" xfId="217"/>
    <cellStyle name="Normal 2 19" xfId="218"/>
    <cellStyle name="Normal 2 2" xfId="26"/>
    <cellStyle name="Normal 2 2 10" xfId="219"/>
    <cellStyle name="Normal 2 2 11" xfId="220"/>
    <cellStyle name="Normal 2 2 12" xfId="221"/>
    <cellStyle name="Normal 2 2 13" xfId="222"/>
    <cellStyle name="Normal 2 2 14" xfId="223"/>
    <cellStyle name="Normal 2 2 15" xfId="224"/>
    <cellStyle name="Normal 2 2 16" xfId="225"/>
    <cellStyle name="Normal 2 2 17" xfId="226"/>
    <cellStyle name="Normal 2 2 18" xfId="227"/>
    <cellStyle name="Normal 2 2 19" xfId="228"/>
    <cellStyle name="Normal 2 2 2" xfId="5"/>
    <cellStyle name="Normal 2 2 2 2" xfId="117"/>
    <cellStyle name="Normal 2 2 20" xfId="229"/>
    <cellStyle name="Normal 2 2 21" xfId="230"/>
    <cellStyle name="Normal 2 2 22" xfId="231"/>
    <cellStyle name="Normal 2 2 23" xfId="232"/>
    <cellStyle name="Normal 2 2 24" xfId="233"/>
    <cellStyle name="Normal 2 2 25" xfId="234"/>
    <cellStyle name="Normal 2 2 26" xfId="235"/>
    <cellStyle name="Normal 2 2 27" xfId="236"/>
    <cellStyle name="Normal 2 2 28" xfId="237"/>
    <cellStyle name="Normal 2 2 29" xfId="238"/>
    <cellStyle name="Normal 2 2 3" xfId="27"/>
    <cellStyle name="Normal 2 2 30" xfId="239"/>
    <cellStyle name="Normal 2 2 31" xfId="240"/>
    <cellStyle name="Normal 2 2 32" xfId="241"/>
    <cellStyle name="Normal 2 2 33" xfId="242"/>
    <cellStyle name="Normal 2 2 34" xfId="243"/>
    <cellStyle name="Normal 2 2 35" xfId="244"/>
    <cellStyle name="Normal 2 2 36" xfId="245"/>
    <cellStyle name="Normal 2 2 37" xfId="246"/>
    <cellStyle name="Normal 2 2 38" xfId="247"/>
    <cellStyle name="Normal 2 2 39" xfId="248"/>
    <cellStyle name="Normal 2 2 4" xfId="249"/>
    <cellStyle name="Normal 2 2 40" xfId="250"/>
    <cellStyle name="Normal 2 2 41" xfId="251"/>
    <cellStyle name="Normal 2 2 42" xfId="252"/>
    <cellStyle name="Normal 2 2 43" xfId="253"/>
    <cellStyle name="Normal 2 2 44" xfId="254"/>
    <cellStyle name="Normal 2 2 45" xfId="255"/>
    <cellStyle name="Normal 2 2 46" xfId="256"/>
    <cellStyle name="Normal 2 2 47" xfId="257"/>
    <cellStyle name="Normal 2 2 48" xfId="258"/>
    <cellStyle name="Normal 2 2 49" xfId="259"/>
    <cellStyle name="Normal 2 2 5" xfId="260"/>
    <cellStyle name="Normal 2 2 50" xfId="261"/>
    <cellStyle name="Normal 2 2 51" xfId="262"/>
    <cellStyle name="Normal 2 2 52" xfId="263"/>
    <cellStyle name="Normal 2 2 53" xfId="264"/>
    <cellStyle name="Normal 2 2 54" xfId="265"/>
    <cellStyle name="Normal 2 2 55" xfId="266"/>
    <cellStyle name="Normal 2 2 56" xfId="267"/>
    <cellStyle name="Normal 2 2 57" xfId="268"/>
    <cellStyle name="Normal 2 2 58" xfId="269"/>
    <cellStyle name="Normal 2 2 59" xfId="270"/>
    <cellStyle name="Normal 2 2 6" xfId="271"/>
    <cellStyle name="Normal 2 2 60" xfId="272"/>
    <cellStyle name="Normal 2 2 61" xfId="273"/>
    <cellStyle name="Normal 2 2 62" xfId="274"/>
    <cellStyle name="Normal 2 2 63" xfId="275"/>
    <cellStyle name="Normal 2 2 64" xfId="276"/>
    <cellStyle name="Normal 2 2 65" xfId="277"/>
    <cellStyle name="Normal 2 2 66" xfId="278"/>
    <cellStyle name="Normal 2 2 67" xfId="279"/>
    <cellStyle name="Normal 2 2 68" xfId="280"/>
    <cellStyle name="Normal 2 2 69" xfId="281"/>
    <cellStyle name="Normal 2 2 7" xfId="282"/>
    <cellStyle name="Normal 2 2 70" xfId="283"/>
    <cellStyle name="Normal 2 2 71" xfId="284"/>
    <cellStyle name="Normal 2 2 72" xfId="285"/>
    <cellStyle name="Normal 2 2 73" xfId="286"/>
    <cellStyle name="Normal 2 2 74" xfId="287"/>
    <cellStyle name="Normal 2 2 75" xfId="288"/>
    <cellStyle name="Normal 2 2 76" xfId="289"/>
    <cellStyle name="Normal 2 2 77" xfId="290"/>
    <cellStyle name="Normal 2 2 78" xfId="291"/>
    <cellStyle name="Normal 2 2 8" xfId="292"/>
    <cellStyle name="Normal 2 2 9" xfId="293"/>
    <cellStyle name="Normal 2 20" xfId="294"/>
    <cellStyle name="Normal 2 21" xfId="295"/>
    <cellStyle name="Normal 2 22" xfId="296"/>
    <cellStyle name="Normal 2 23" xfId="297"/>
    <cellStyle name="Normal 2 24" xfId="298"/>
    <cellStyle name="Normal 2 25" xfId="299"/>
    <cellStyle name="Normal 2 26" xfId="300"/>
    <cellStyle name="Normal 2 27" xfId="301"/>
    <cellStyle name="Normal 2 28" xfId="302"/>
    <cellStyle name="Normal 2 29" xfId="303"/>
    <cellStyle name="Normal 2 3" xfId="28"/>
    <cellStyle name="Normal 2 30" xfId="304"/>
    <cellStyle name="Normal 2 31" xfId="305"/>
    <cellStyle name="Normal 2 32" xfId="306"/>
    <cellStyle name="Normal 2 33" xfId="307"/>
    <cellStyle name="Normal 2 34" xfId="308"/>
    <cellStyle name="Normal 2 35" xfId="309"/>
    <cellStyle name="Normal 2 36" xfId="310"/>
    <cellStyle name="Normal 2 37" xfId="311"/>
    <cellStyle name="Normal 2 38" xfId="312"/>
    <cellStyle name="Normal 2 39" xfId="313"/>
    <cellStyle name="Normal 2 4" xfId="29"/>
    <cellStyle name="Normal 2 40" xfId="314"/>
    <cellStyle name="Normal 2 41" xfId="315"/>
    <cellStyle name="Normal 2 42" xfId="316"/>
    <cellStyle name="Normal 2 43" xfId="317"/>
    <cellStyle name="Normal 2 44" xfId="318"/>
    <cellStyle name="Normal 2 45" xfId="319"/>
    <cellStyle name="Normal 2 46" xfId="320"/>
    <cellStyle name="Normal 2 47" xfId="321"/>
    <cellStyle name="Normal 2 48" xfId="322"/>
    <cellStyle name="Normal 2 49" xfId="323"/>
    <cellStyle name="Normal 2 5" xfId="324"/>
    <cellStyle name="Normal 2 50" xfId="325"/>
    <cellStyle name="Normal 2 51" xfId="326"/>
    <cellStyle name="Normal 2 52" xfId="327"/>
    <cellStyle name="Normal 2 53" xfId="328"/>
    <cellStyle name="Normal 2 54" xfId="329"/>
    <cellStyle name="Normal 2 55" xfId="330"/>
    <cellStyle name="Normal 2 56" xfId="331"/>
    <cellStyle name="Normal 2 57" xfId="332"/>
    <cellStyle name="Normal 2 58" xfId="333"/>
    <cellStyle name="Normal 2 59" xfId="334"/>
    <cellStyle name="Normal 2 6" xfId="335"/>
    <cellStyle name="Normal 2 60" xfId="336"/>
    <cellStyle name="Normal 2 61" xfId="337"/>
    <cellStyle name="Normal 2 62" xfId="338"/>
    <cellStyle name="Normal 2 63" xfId="339"/>
    <cellStyle name="Normal 2 64" xfId="340"/>
    <cellStyle name="Normal 2 65" xfId="341"/>
    <cellStyle name="Normal 2 66" xfId="342"/>
    <cellStyle name="Normal 2 67" xfId="343"/>
    <cellStyle name="Normal 2 68" xfId="344"/>
    <cellStyle name="Normal 2 69" xfId="345"/>
    <cellStyle name="Normal 2 7" xfId="346"/>
    <cellStyle name="Normal 2 70" xfId="347"/>
    <cellStyle name="Normal 2 71" xfId="348"/>
    <cellStyle name="Normal 2 72" xfId="349"/>
    <cellStyle name="Normal 2 73" xfId="350"/>
    <cellStyle name="Normal 2 74" xfId="351"/>
    <cellStyle name="Normal 2 75" xfId="352"/>
    <cellStyle name="Normal 2 76" xfId="353"/>
    <cellStyle name="Normal 2 77" xfId="354"/>
    <cellStyle name="Normal 2 8" xfId="355"/>
    <cellStyle name="Normal 2 9" xfId="356"/>
    <cellStyle name="Normal 2_ORÇ - Galeria Rua Eredes Serpa" xfId="30"/>
    <cellStyle name="Normal 3" xfId="31"/>
    <cellStyle name="Normal 3 10" xfId="357"/>
    <cellStyle name="Normal 3 100" xfId="358"/>
    <cellStyle name="Normal 3 101" xfId="359"/>
    <cellStyle name="Normal 3 102" xfId="360"/>
    <cellStyle name="Normal 3 103" xfId="361"/>
    <cellStyle name="Normal 3 104" xfId="362"/>
    <cellStyle name="Normal 3 105" xfId="363"/>
    <cellStyle name="Normal 3 106" xfId="364"/>
    <cellStyle name="Normal 3 107" xfId="365"/>
    <cellStyle name="Normal 3 108" xfId="366"/>
    <cellStyle name="Normal 3 109" xfId="367"/>
    <cellStyle name="Normal 3 11" xfId="368"/>
    <cellStyle name="Normal 3 110" xfId="369"/>
    <cellStyle name="Normal 3 111" xfId="370"/>
    <cellStyle name="Normal 3 112" xfId="371"/>
    <cellStyle name="Normal 3 113" xfId="372"/>
    <cellStyle name="Normal 3 114" xfId="373"/>
    <cellStyle name="Normal 3 115" xfId="374"/>
    <cellStyle name="Normal 3 116" xfId="375"/>
    <cellStyle name="Normal 3 117" xfId="376"/>
    <cellStyle name="Normal 3 118" xfId="377"/>
    <cellStyle name="Normal 3 119" xfId="378"/>
    <cellStyle name="Normal 3 12" xfId="379"/>
    <cellStyle name="Normal 3 120" xfId="380"/>
    <cellStyle name="Normal 3 121" xfId="381"/>
    <cellStyle name="Normal 3 122" xfId="382"/>
    <cellStyle name="Normal 3 123" xfId="383"/>
    <cellStyle name="Normal 3 124" xfId="384"/>
    <cellStyle name="Normal 3 125" xfId="385"/>
    <cellStyle name="Normal 3 126" xfId="386"/>
    <cellStyle name="Normal 3 127" xfId="387"/>
    <cellStyle name="Normal 3 128" xfId="388"/>
    <cellStyle name="Normal 3 129" xfId="389"/>
    <cellStyle name="Normal 3 13" xfId="390"/>
    <cellStyle name="Normal 3 130" xfId="391"/>
    <cellStyle name="Normal 3 131" xfId="392"/>
    <cellStyle name="Normal 3 132" xfId="393"/>
    <cellStyle name="Normal 3 133" xfId="394"/>
    <cellStyle name="Normal 3 134" xfId="395"/>
    <cellStyle name="Normal 3 135" xfId="396"/>
    <cellStyle name="Normal 3 136" xfId="397"/>
    <cellStyle name="Normal 3 137" xfId="398"/>
    <cellStyle name="Normal 3 137 10" xfId="399"/>
    <cellStyle name="Normal 3 137 11" xfId="400"/>
    <cellStyle name="Normal 3 137 12" xfId="401"/>
    <cellStyle name="Normal 3 137 13" xfId="402"/>
    <cellStyle name="Normal 3 137 14" xfId="403"/>
    <cellStyle name="Normal 3 137 15" xfId="404"/>
    <cellStyle name="Normal 3 137 16" xfId="405"/>
    <cellStyle name="Normal 3 137 17" xfId="406"/>
    <cellStyle name="Normal 3 137 18" xfId="407"/>
    <cellStyle name="Normal 3 137 19" xfId="408"/>
    <cellStyle name="Normal 3 137 2" xfId="409"/>
    <cellStyle name="Normal 3 137 20" xfId="410"/>
    <cellStyle name="Normal 3 137 21" xfId="411"/>
    <cellStyle name="Normal 3 137 22" xfId="412"/>
    <cellStyle name="Normal 3 137 23" xfId="413"/>
    <cellStyle name="Normal 3 137 24" xfId="414"/>
    <cellStyle name="Normal 3 137 25" xfId="415"/>
    <cellStyle name="Normal 3 137 26" xfId="416"/>
    <cellStyle name="Normal 3 137 27" xfId="417"/>
    <cellStyle name="Normal 3 137 3" xfId="418"/>
    <cellStyle name="Normal 3 137 4" xfId="419"/>
    <cellStyle name="Normal 3 137 5" xfId="420"/>
    <cellStyle name="Normal 3 137 6" xfId="421"/>
    <cellStyle name="Normal 3 137 7" xfId="422"/>
    <cellStyle name="Normal 3 137 8" xfId="423"/>
    <cellStyle name="Normal 3 137 9" xfId="424"/>
    <cellStyle name="Normal 3 138" xfId="425"/>
    <cellStyle name="Normal 3 139" xfId="426"/>
    <cellStyle name="Normal 3 14" xfId="427"/>
    <cellStyle name="Normal 3 140" xfId="428"/>
    <cellStyle name="Normal 3 141" xfId="429"/>
    <cellStyle name="Normal 3 142" xfId="430"/>
    <cellStyle name="Normal 3 143" xfId="431"/>
    <cellStyle name="Normal 3 144" xfId="432"/>
    <cellStyle name="Normal 3 145" xfId="433"/>
    <cellStyle name="Normal 3 146" xfId="434"/>
    <cellStyle name="Normal 3 147" xfId="435"/>
    <cellStyle name="Normal 3 148" xfId="436"/>
    <cellStyle name="Normal 3 149" xfId="437"/>
    <cellStyle name="Normal 3 15" xfId="438"/>
    <cellStyle name="Normal 3 150" xfId="439"/>
    <cellStyle name="Normal 3 151" xfId="440"/>
    <cellStyle name="Normal 3 152" xfId="441"/>
    <cellStyle name="Normal 3 153" xfId="442"/>
    <cellStyle name="Normal 3 154" xfId="443"/>
    <cellStyle name="Normal 3 155" xfId="444"/>
    <cellStyle name="Normal 3 156" xfId="445"/>
    <cellStyle name="Normal 3 157" xfId="446"/>
    <cellStyle name="Normal 3 158" xfId="447"/>
    <cellStyle name="Normal 3 159" xfId="448"/>
    <cellStyle name="Normal 3 16" xfId="449"/>
    <cellStyle name="Normal 3 160" xfId="450"/>
    <cellStyle name="Normal 3 161" xfId="451"/>
    <cellStyle name="Normal 3 162" xfId="452"/>
    <cellStyle name="Normal 3 163" xfId="453"/>
    <cellStyle name="Normal 3 164" xfId="454"/>
    <cellStyle name="Normal 3 165" xfId="455"/>
    <cellStyle name="Normal 3 166" xfId="456"/>
    <cellStyle name="Normal 3 167" xfId="457"/>
    <cellStyle name="Normal 3 168" xfId="458"/>
    <cellStyle name="Normal 3 169" xfId="459"/>
    <cellStyle name="Normal 3 17" xfId="460"/>
    <cellStyle name="Normal 3 170" xfId="461"/>
    <cellStyle name="Normal 3 171" xfId="462"/>
    <cellStyle name="Normal 3 172" xfId="463"/>
    <cellStyle name="Normal 3 173" xfId="464"/>
    <cellStyle name="Normal 3 174" xfId="465"/>
    <cellStyle name="Normal 3 175" xfId="466"/>
    <cellStyle name="Normal 3 176" xfId="467"/>
    <cellStyle name="Normal 3 177" xfId="468"/>
    <cellStyle name="Normal 3 178" xfId="469"/>
    <cellStyle name="Normal 3 179" xfId="470"/>
    <cellStyle name="Normal 3 18" xfId="471"/>
    <cellStyle name="Normal 3 180" xfId="472"/>
    <cellStyle name="Normal 3 181" xfId="473"/>
    <cellStyle name="Normal 3 182" xfId="474"/>
    <cellStyle name="Normal 3 183" xfId="475"/>
    <cellStyle name="Normal 3 184" xfId="476"/>
    <cellStyle name="Normal 3 185" xfId="477"/>
    <cellStyle name="Normal 3 186" xfId="478"/>
    <cellStyle name="Normal 3 187" xfId="479"/>
    <cellStyle name="Normal 3 188" xfId="480"/>
    <cellStyle name="Normal 3 189" xfId="481"/>
    <cellStyle name="Normal 3 19" xfId="482"/>
    <cellStyle name="Normal 3 190" xfId="483"/>
    <cellStyle name="Normal 3 191" xfId="484"/>
    <cellStyle name="Normal 3 192" xfId="485"/>
    <cellStyle name="Normal 3 193" xfId="486"/>
    <cellStyle name="Normal 3 194" xfId="487"/>
    <cellStyle name="Normal 3 195" xfId="488"/>
    <cellStyle name="Normal 3 196" xfId="489"/>
    <cellStyle name="Normal 3 197" xfId="490"/>
    <cellStyle name="Normal 3 198" xfId="491"/>
    <cellStyle name="Normal 3 199" xfId="492"/>
    <cellStyle name="Normal 3 2" xfId="32"/>
    <cellStyle name="Normal 3 20" xfId="493"/>
    <cellStyle name="Normal 3 200" xfId="494"/>
    <cellStyle name="Normal 3 201" xfId="495"/>
    <cellStyle name="Normal 3 202" xfId="496"/>
    <cellStyle name="Normal 3 203" xfId="497"/>
    <cellStyle name="Normal 3 204" xfId="498"/>
    <cellStyle name="Normal 3 205" xfId="499"/>
    <cellStyle name="Normal 3 206" xfId="500"/>
    <cellStyle name="Normal 3 207" xfId="501"/>
    <cellStyle name="Normal 3 208" xfId="502"/>
    <cellStyle name="Normal 3 209" xfId="503"/>
    <cellStyle name="Normal 3 21" xfId="504"/>
    <cellStyle name="Normal 3 210" xfId="505"/>
    <cellStyle name="Normal 3 211" xfId="506"/>
    <cellStyle name="Normal 3 212" xfId="507"/>
    <cellStyle name="Normal 3 213" xfId="508"/>
    <cellStyle name="Normal 3 214" xfId="509"/>
    <cellStyle name="Normal 3 215" xfId="510"/>
    <cellStyle name="Normal 3 216" xfId="511"/>
    <cellStyle name="Normal 3 217" xfId="512"/>
    <cellStyle name="Normal 3 218" xfId="513"/>
    <cellStyle name="Normal 3 219" xfId="514"/>
    <cellStyle name="Normal 3 22" xfId="515"/>
    <cellStyle name="Normal 3 220" xfId="516"/>
    <cellStyle name="Normal 3 221" xfId="517"/>
    <cellStyle name="Normal 3 222" xfId="518"/>
    <cellStyle name="Normal 3 223" xfId="519"/>
    <cellStyle name="Normal 3 224" xfId="520"/>
    <cellStyle name="Normal 3 225" xfId="521"/>
    <cellStyle name="Normal 3 226" xfId="522"/>
    <cellStyle name="Normal 3 227" xfId="523"/>
    <cellStyle name="Normal 3 228" xfId="524"/>
    <cellStyle name="Normal 3 229" xfId="525"/>
    <cellStyle name="Normal 3 23" xfId="526"/>
    <cellStyle name="Normal 3 230" xfId="527"/>
    <cellStyle name="Normal 3 231" xfId="528"/>
    <cellStyle name="Normal 3 232" xfId="529"/>
    <cellStyle name="Normal 3 233" xfId="530"/>
    <cellStyle name="Normal 3 234" xfId="531"/>
    <cellStyle name="Normal 3 235" xfId="532"/>
    <cellStyle name="Normal 3 236" xfId="533"/>
    <cellStyle name="Normal 3 237" xfId="534"/>
    <cellStyle name="Normal 3 238" xfId="535"/>
    <cellStyle name="Normal 3 239" xfId="536"/>
    <cellStyle name="Normal 3 24" xfId="537"/>
    <cellStyle name="Normal 3 240" xfId="538"/>
    <cellStyle name="Normal 3 241" xfId="539"/>
    <cellStyle name="Normal 3 242" xfId="540"/>
    <cellStyle name="Normal 3 243" xfId="541"/>
    <cellStyle name="Normal 3 244" xfId="542"/>
    <cellStyle name="Normal 3 245" xfId="543"/>
    <cellStyle name="Normal 3 246" xfId="544"/>
    <cellStyle name="Normal 3 247" xfId="545"/>
    <cellStyle name="Normal 3 248" xfId="546"/>
    <cellStyle name="Normal 3 249" xfId="547"/>
    <cellStyle name="Normal 3 25" xfId="548"/>
    <cellStyle name="Normal 3 250" xfId="549"/>
    <cellStyle name="Normal 3 26" xfId="550"/>
    <cellStyle name="Normal 3 27" xfId="551"/>
    <cellStyle name="Normal 3 28" xfId="552"/>
    <cellStyle name="Normal 3 29" xfId="553"/>
    <cellStyle name="Normal 3 3" xfId="554"/>
    <cellStyle name="Normal 3 30" xfId="555"/>
    <cellStyle name="Normal 3 31" xfId="556"/>
    <cellStyle name="Normal 3 32" xfId="557"/>
    <cellStyle name="Normal 3 33" xfId="558"/>
    <cellStyle name="Normal 3 34" xfId="559"/>
    <cellStyle name="Normal 3 35" xfId="560"/>
    <cellStyle name="Normal 3 36" xfId="561"/>
    <cellStyle name="Normal 3 37" xfId="562"/>
    <cellStyle name="Normal 3 38" xfId="563"/>
    <cellStyle name="Normal 3 39" xfId="564"/>
    <cellStyle name="Normal 3 4" xfId="565"/>
    <cellStyle name="Normal 3 40" xfId="566"/>
    <cellStyle name="Normal 3 41" xfId="567"/>
    <cellStyle name="Normal 3 42" xfId="568"/>
    <cellStyle name="Normal 3 43" xfId="569"/>
    <cellStyle name="Normal 3 44" xfId="570"/>
    <cellStyle name="Normal 3 45" xfId="571"/>
    <cellStyle name="Normal 3 46" xfId="572"/>
    <cellStyle name="Normal 3 47" xfId="573"/>
    <cellStyle name="Normal 3 48" xfId="574"/>
    <cellStyle name="Normal 3 49" xfId="575"/>
    <cellStyle name="Normal 3 5" xfId="576"/>
    <cellStyle name="Normal 3 50" xfId="577"/>
    <cellStyle name="Normal 3 51" xfId="578"/>
    <cellStyle name="Normal 3 52" xfId="579"/>
    <cellStyle name="Normal 3 53" xfId="580"/>
    <cellStyle name="Normal 3 54" xfId="581"/>
    <cellStyle name="Normal 3 55" xfId="582"/>
    <cellStyle name="Normal 3 56" xfId="583"/>
    <cellStyle name="Normal 3 57" xfId="584"/>
    <cellStyle name="Normal 3 58" xfId="585"/>
    <cellStyle name="Normal 3 59" xfId="586"/>
    <cellStyle name="Normal 3 6" xfId="587"/>
    <cellStyle name="Normal 3 60" xfId="588"/>
    <cellStyle name="Normal 3 61" xfId="589"/>
    <cellStyle name="Normal 3 62" xfId="590"/>
    <cellStyle name="Normal 3 63" xfId="591"/>
    <cellStyle name="Normal 3 64" xfId="592"/>
    <cellStyle name="Normal 3 65" xfId="593"/>
    <cellStyle name="Normal 3 66" xfId="594"/>
    <cellStyle name="Normal 3 67" xfId="595"/>
    <cellStyle name="Normal 3 68" xfId="596"/>
    <cellStyle name="Normal 3 69" xfId="597"/>
    <cellStyle name="Normal 3 7" xfId="598"/>
    <cellStyle name="Normal 3 70" xfId="599"/>
    <cellStyle name="Normal 3 71" xfId="600"/>
    <cellStyle name="Normal 3 72" xfId="601"/>
    <cellStyle name="Normal 3 73" xfId="602"/>
    <cellStyle name="Normal 3 74" xfId="603"/>
    <cellStyle name="Normal 3 75" xfId="604"/>
    <cellStyle name="Normal 3 76" xfId="605"/>
    <cellStyle name="Normal 3 77" xfId="606"/>
    <cellStyle name="Normal 3 78" xfId="607"/>
    <cellStyle name="Normal 3 79" xfId="608"/>
    <cellStyle name="Normal 3 8" xfId="609"/>
    <cellStyle name="Normal 3 80" xfId="610"/>
    <cellStyle name="Normal 3 81" xfId="611"/>
    <cellStyle name="Normal 3 82" xfId="612"/>
    <cellStyle name="Normal 3 83" xfId="613"/>
    <cellStyle name="Normal 3 84" xfId="614"/>
    <cellStyle name="Normal 3 85" xfId="615"/>
    <cellStyle name="Normal 3 86" xfId="616"/>
    <cellStyle name="Normal 3 87" xfId="617"/>
    <cellStyle name="Normal 3 88" xfId="618"/>
    <cellStyle name="Normal 3 89" xfId="619"/>
    <cellStyle name="Normal 3 9" xfId="620"/>
    <cellStyle name="Normal 3 90" xfId="621"/>
    <cellStyle name="Normal 3 91" xfId="622"/>
    <cellStyle name="Normal 3 92" xfId="623"/>
    <cellStyle name="Normal 3 93" xfId="624"/>
    <cellStyle name="Normal 3 94" xfId="625"/>
    <cellStyle name="Normal 3 95" xfId="626"/>
    <cellStyle name="Normal 3 96" xfId="627"/>
    <cellStyle name="Normal 3 97" xfId="628"/>
    <cellStyle name="Normal 3 98" xfId="629"/>
    <cellStyle name="Normal 3 99" xfId="630"/>
    <cellStyle name="Normal 4" xfId="33"/>
    <cellStyle name="Normal 4 2" xfId="631"/>
    <cellStyle name="Normal 5" xfId="34"/>
    <cellStyle name="Normal 5 2" xfId="632"/>
    <cellStyle name="Normal 6" xfId="35"/>
    <cellStyle name="Normal 6 10" xfId="633"/>
    <cellStyle name="Normal 6 100" xfId="634"/>
    <cellStyle name="Normal 6 101" xfId="635"/>
    <cellStyle name="Normal 6 102" xfId="636"/>
    <cellStyle name="Normal 6 103" xfId="637"/>
    <cellStyle name="Normal 6 104" xfId="638"/>
    <cellStyle name="Normal 6 105" xfId="639"/>
    <cellStyle name="Normal 6 106" xfId="640"/>
    <cellStyle name="Normal 6 107" xfId="641"/>
    <cellStyle name="Normal 6 108" xfId="642"/>
    <cellStyle name="Normal 6 109" xfId="643"/>
    <cellStyle name="Normal 6 11" xfId="644"/>
    <cellStyle name="Normal 6 110" xfId="645"/>
    <cellStyle name="Normal 6 111" xfId="646"/>
    <cellStyle name="Normal 6 112" xfId="647"/>
    <cellStyle name="Normal 6 113" xfId="648"/>
    <cellStyle name="Normal 6 114" xfId="649"/>
    <cellStyle name="Normal 6 115" xfId="650"/>
    <cellStyle name="Normal 6 116" xfId="651"/>
    <cellStyle name="Normal 6 117" xfId="652"/>
    <cellStyle name="Normal 6 118" xfId="653"/>
    <cellStyle name="Normal 6 119" xfId="654"/>
    <cellStyle name="Normal 6 12" xfId="655"/>
    <cellStyle name="Normal 6 120" xfId="656"/>
    <cellStyle name="Normal 6 121" xfId="657"/>
    <cellStyle name="Normal 6 122" xfId="658"/>
    <cellStyle name="Normal 6 123" xfId="659"/>
    <cellStyle name="Normal 6 124" xfId="660"/>
    <cellStyle name="Normal 6 125" xfId="661"/>
    <cellStyle name="Normal 6 126" xfId="662"/>
    <cellStyle name="Normal 6 127" xfId="663"/>
    <cellStyle name="Normal 6 128" xfId="664"/>
    <cellStyle name="Normal 6 129" xfId="665"/>
    <cellStyle name="Normal 6 13" xfId="666"/>
    <cellStyle name="Normal 6 130" xfId="667"/>
    <cellStyle name="Normal 6 131" xfId="668"/>
    <cellStyle name="Normal 6 132" xfId="669"/>
    <cellStyle name="Normal 6 133" xfId="670"/>
    <cellStyle name="Normal 6 134" xfId="671"/>
    <cellStyle name="Normal 6 135" xfId="672"/>
    <cellStyle name="Normal 6 136" xfId="673"/>
    <cellStyle name="Normal 6 136 10" xfId="674"/>
    <cellStyle name="Normal 6 136 11" xfId="675"/>
    <cellStyle name="Normal 6 136 12" xfId="676"/>
    <cellStyle name="Normal 6 136 13" xfId="677"/>
    <cellStyle name="Normal 6 136 14" xfId="678"/>
    <cellStyle name="Normal 6 136 15" xfId="679"/>
    <cellStyle name="Normal 6 136 16" xfId="680"/>
    <cellStyle name="Normal 6 136 17" xfId="681"/>
    <cellStyle name="Normal 6 136 18" xfId="682"/>
    <cellStyle name="Normal 6 136 19" xfId="683"/>
    <cellStyle name="Normal 6 136 2" xfId="684"/>
    <cellStyle name="Normal 6 136 20" xfId="685"/>
    <cellStyle name="Normal 6 136 21" xfId="686"/>
    <cellStyle name="Normal 6 136 22" xfId="687"/>
    <cellStyle name="Normal 6 136 23" xfId="688"/>
    <cellStyle name="Normal 6 136 24" xfId="689"/>
    <cellStyle name="Normal 6 136 25" xfId="690"/>
    <cellStyle name="Normal 6 136 26" xfId="691"/>
    <cellStyle name="Normal 6 136 27" xfId="692"/>
    <cellStyle name="Normal 6 136 3" xfId="693"/>
    <cellStyle name="Normal 6 136 4" xfId="694"/>
    <cellStyle name="Normal 6 136 5" xfId="695"/>
    <cellStyle name="Normal 6 136 6" xfId="696"/>
    <cellStyle name="Normal 6 136 7" xfId="697"/>
    <cellStyle name="Normal 6 136 8" xfId="698"/>
    <cellStyle name="Normal 6 136 9" xfId="699"/>
    <cellStyle name="Normal 6 137" xfId="700"/>
    <cellStyle name="Normal 6 138" xfId="701"/>
    <cellStyle name="Normal 6 139" xfId="702"/>
    <cellStyle name="Normal 6 14" xfId="703"/>
    <cellStyle name="Normal 6 140" xfId="704"/>
    <cellStyle name="Normal 6 141" xfId="705"/>
    <cellStyle name="Normal 6 142" xfId="706"/>
    <cellStyle name="Normal 6 143" xfId="707"/>
    <cellStyle name="Normal 6 144" xfId="708"/>
    <cellStyle name="Normal 6 145" xfId="709"/>
    <cellStyle name="Normal 6 146" xfId="710"/>
    <cellStyle name="Normal 6 147" xfId="711"/>
    <cellStyle name="Normal 6 148" xfId="712"/>
    <cellStyle name="Normal 6 149" xfId="713"/>
    <cellStyle name="Normal 6 15" xfId="714"/>
    <cellStyle name="Normal 6 150" xfId="715"/>
    <cellStyle name="Normal 6 151" xfId="716"/>
    <cellStyle name="Normal 6 152" xfId="717"/>
    <cellStyle name="Normal 6 153" xfId="718"/>
    <cellStyle name="Normal 6 154" xfId="719"/>
    <cellStyle name="Normal 6 155" xfId="720"/>
    <cellStyle name="Normal 6 156" xfId="721"/>
    <cellStyle name="Normal 6 157" xfId="722"/>
    <cellStyle name="Normal 6 158" xfId="723"/>
    <cellStyle name="Normal 6 159" xfId="724"/>
    <cellStyle name="Normal 6 16" xfId="725"/>
    <cellStyle name="Normal 6 160" xfId="726"/>
    <cellStyle name="Normal 6 161" xfId="727"/>
    <cellStyle name="Normal 6 162" xfId="728"/>
    <cellStyle name="Normal 6 163" xfId="729"/>
    <cellStyle name="Normal 6 164" xfId="730"/>
    <cellStyle name="Normal 6 165" xfId="731"/>
    <cellStyle name="Normal 6 166" xfId="732"/>
    <cellStyle name="Normal 6 167" xfId="733"/>
    <cellStyle name="Normal 6 168" xfId="734"/>
    <cellStyle name="Normal 6 169" xfId="735"/>
    <cellStyle name="Normal 6 17" xfId="736"/>
    <cellStyle name="Normal 6 170" xfId="737"/>
    <cellStyle name="Normal 6 171" xfId="738"/>
    <cellStyle name="Normal 6 172" xfId="739"/>
    <cellStyle name="Normal 6 173" xfId="740"/>
    <cellStyle name="Normal 6 174" xfId="741"/>
    <cellStyle name="Normal 6 175" xfId="742"/>
    <cellStyle name="Normal 6 176" xfId="743"/>
    <cellStyle name="Normal 6 177" xfId="744"/>
    <cellStyle name="Normal 6 178" xfId="745"/>
    <cellStyle name="Normal 6 179" xfId="746"/>
    <cellStyle name="Normal 6 18" xfId="747"/>
    <cellStyle name="Normal 6 180" xfId="748"/>
    <cellStyle name="Normal 6 181" xfId="749"/>
    <cellStyle name="Normal 6 182" xfId="750"/>
    <cellStyle name="Normal 6 183" xfId="751"/>
    <cellStyle name="Normal 6 184" xfId="752"/>
    <cellStyle name="Normal 6 185" xfId="753"/>
    <cellStyle name="Normal 6 186" xfId="754"/>
    <cellStyle name="Normal 6 187" xfId="755"/>
    <cellStyle name="Normal 6 188" xfId="756"/>
    <cellStyle name="Normal 6 189" xfId="757"/>
    <cellStyle name="Normal 6 19" xfId="758"/>
    <cellStyle name="Normal 6 190" xfId="759"/>
    <cellStyle name="Normal 6 191" xfId="760"/>
    <cellStyle name="Normal 6 192" xfId="761"/>
    <cellStyle name="Normal 6 193" xfId="762"/>
    <cellStyle name="Normal 6 194" xfId="763"/>
    <cellStyle name="Normal 6 195" xfId="764"/>
    <cellStyle name="Normal 6 196" xfId="765"/>
    <cellStyle name="Normal 6 197" xfId="766"/>
    <cellStyle name="Normal 6 198" xfId="767"/>
    <cellStyle name="Normal 6 199" xfId="768"/>
    <cellStyle name="Normal 6 2" xfId="769"/>
    <cellStyle name="Normal 6 20" xfId="770"/>
    <cellStyle name="Normal 6 200" xfId="771"/>
    <cellStyle name="Normal 6 201" xfId="772"/>
    <cellStyle name="Normal 6 202" xfId="773"/>
    <cellStyle name="Normal 6 203" xfId="774"/>
    <cellStyle name="Normal 6 204" xfId="775"/>
    <cellStyle name="Normal 6 205" xfId="776"/>
    <cellStyle name="Normal 6 206" xfId="777"/>
    <cellStyle name="Normal 6 207" xfId="778"/>
    <cellStyle name="Normal 6 208" xfId="779"/>
    <cellStyle name="Normal 6 209" xfId="780"/>
    <cellStyle name="Normal 6 21" xfId="781"/>
    <cellStyle name="Normal 6 210" xfId="782"/>
    <cellStyle name="Normal 6 211" xfId="783"/>
    <cellStyle name="Normal 6 212" xfId="784"/>
    <cellStyle name="Normal 6 213" xfId="785"/>
    <cellStyle name="Normal 6 214" xfId="786"/>
    <cellStyle name="Normal 6 215" xfId="787"/>
    <cellStyle name="Normal 6 216" xfId="788"/>
    <cellStyle name="Normal 6 217" xfId="789"/>
    <cellStyle name="Normal 6 218" xfId="790"/>
    <cellStyle name="Normal 6 219" xfId="791"/>
    <cellStyle name="Normal 6 22" xfId="792"/>
    <cellStyle name="Normal 6 220" xfId="793"/>
    <cellStyle name="Normal 6 221" xfId="794"/>
    <cellStyle name="Normal 6 222" xfId="795"/>
    <cellStyle name="Normal 6 223" xfId="796"/>
    <cellStyle name="Normal 6 224" xfId="797"/>
    <cellStyle name="Normal 6 225" xfId="798"/>
    <cellStyle name="Normal 6 226" xfId="799"/>
    <cellStyle name="Normal 6 227" xfId="800"/>
    <cellStyle name="Normal 6 228" xfId="801"/>
    <cellStyle name="Normal 6 229" xfId="802"/>
    <cellStyle name="Normal 6 23" xfId="803"/>
    <cellStyle name="Normal 6 230" xfId="804"/>
    <cellStyle name="Normal 6 231" xfId="805"/>
    <cellStyle name="Normal 6 232" xfId="806"/>
    <cellStyle name="Normal 6 233" xfId="807"/>
    <cellStyle name="Normal 6 234" xfId="808"/>
    <cellStyle name="Normal 6 235" xfId="809"/>
    <cellStyle name="Normal 6 236" xfId="810"/>
    <cellStyle name="Normal 6 237" xfId="811"/>
    <cellStyle name="Normal 6 238" xfId="812"/>
    <cellStyle name="Normal 6 239" xfId="813"/>
    <cellStyle name="Normal 6 24" xfId="814"/>
    <cellStyle name="Normal 6 240" xfId="815"/>
    <cellStyle name="Normal 6 241" xfId="816"/>
    <cellStyle name="Normal 6 242" xfId="817"/>
    <cellStyle name="Normal 6 243" xfId="818"/>
    <cellStyle name="Normal 6 244" xfId="819"/>
    <cellStyle name="Normal 6 245" xfId="820"/>
    <cellStyle name="Normal 6 246" xfId="821"/>
    <cellStyle name="Normal 6 247" xfId="822"/>
    <cellStyle name="Normal 6 248" xfId="823"/>
    <cellStyle name="Normal 6 249" xfId="824"/>
    <cellStyle name="Normal 6 25" xfId="825"/>
    <cellStyle name="Normal 6 26" xfId="826"/>
    <cellStyle name="Normal 6 27" xfId="827"/>
    <cellStyle name="Normal 6 28" xfId="828"/>
    <cellStyle name="Normal 6 29" xfId="829"/>
    <cellStyle name="Normal 6 3" xfId="830"/>
    <cellStyle name="Normal 6 30" xfId="831"/>
    <cellStyle name="Normal 6 31" xfId="832"/>
    <cellStyle name="Normal 6 32" xfId="833"/>
    <cellStyle name="Normal 6 33" xfId="834"/>
    <cellStyle name="Normal 6 34" xfId="835"/>
    <cellStyle name="Normal 6 35" xfId="836"/>
    <cellStyle name="Normal 6 36" xfId="837"/>
    <cellStyle name="Normal 6 37" xfId="838"/>
    <cellStyle name="Normal 6 38" xfId="839"/>
    <cellStyle name="Normal 6 39" xfId="840"/>
    <cellStyle name="Normal 6 4" xfId="841"/>
    <cellStyle name="Normal 6 40" xfId="842"/>
    <cellStyle name="Normal 6 41" xfId="843"/>
    <cellStyle name="Normal 6 42" xfId="844"/>
    <cellStyle name="Normal 6 43" xfId="845"/>
    <cellStyle name="Normal 6 44" xfId="846"/>
    <cellStyle name="Normal 6 45" xfId="847"/>
    <cellStyle name="Normal 6 46" xfId="848"/>
    <cellStyle name="Normal 6 47" xfId="849"/>
    <cellStyle name="Normal 6 48" xfId="850"/>
    <cellStyle name="Normal 6 49" xfId="851"/>
    <cellStyle name="Normal 6 5" xfId="852"/>
    <cellStyle name="Normal 6 50" xfId="853"/>
    <cellStyle name="Normal 6 51" xfId="854"/>
    <cellStyle name="Normal 6 52" xfId="855"/>
    <cellStyle name="Normal 6 53" xfId="856"/>
    <cellStyle name="Normal 6 54" xfId="857"/>
    <cellStyle name="Normal 6 55" xfId="858"/>
    <cellStyle name="Normal 6 56" xfId="859"/>
    <cellStyle name="Normal 6 57" xfId="860"/>
    <cellStyle name="Normal 6 58" xfId="861"/>
    <cellStyle name="Normal 6 59" xfId="862"/>
    <cellStyle name="Normal 6 6" xfId="863"/>
    <cellStyle name="Normal 6 60" xfId="864"/>
    <cellStyle name="Normal 6 61" xfId="865"/>
    <cellStyle name="Normal 6 62" xfId="866"/>
    <cellStyle name="Normal 6 63" xfId="867"/>
    <cellStyle name="Normal 6 64" xfId="868"/>
    <cellStyle name="Normal 6 65" xfId="869"/>
    <cellStyle name="Normal 6 66" xfId="870"/>
    <cellStyle name="Normal 6 67" xfId="871"/>
    <cellStyle name="Normal 6 68" xfId="872"/>
    <cellStyle name="Normal 6 69" xfId="873"/>
    <cellStyle name="Normal 6 7" xfId="874"/>
    <cellStyle name="Normal 6 70" xfId="875"/>
    <cellStyle name="Normal 6 71" xfId="876"/>
    <cellStyle name="Normal 6 72" xfId="877"/>
    <cellStyle name="Normal 6 73" xfId="878"/>
    <cellStyle name="Normal 6 74" xfId="879"/>
    <cellStyle name="Normal 6 75" xfId="880"/>
    <cellStyle name="Normal 6 76" xfId="881"/>
    <cellStyle name="Normal 6 77" xfId="882"/>
    <cellStyle name="Normal 6 78" xfId="883"/>
    <cellStyle name="Normal 6 79" xfId="884"/>
    <cellStyle name="Normal 6 8" xfId="885"/>
    <cellStyle name="Normal 6 80" xfId="886"/>
    <cellStyle name="Normal 6 81" xfId="887"/>
    <cellStyle name="Normal 6 82" xfId="888"/>
    <cellStyle name="Normal 6 83" xfId="889"/>
    <cellStyle name="Normal 6 84" xfId="890"/>
    <cellStyle name="Normal 6 85" xfId="891"/>
    <cellStyle name="Normal 6 86" xfId="892"/>
    <cellStyle name="Normal 6 87" xfId="893"/>
    <cellStyle name="Normal 6 88" xfId="894"/>
    <cellStyle name="Normal 6 89" xfId="895"/>
    <cellStyle name="Normal 6 9" xfId="896"/>
    <cellStyle name="Normal 6 90" xfId="897"/>
    <cellStyle name="Normal 6 91" xfId="898"/>
    <cellStyle name="Normal 6 92" xfId="899"/>
    <cellStyle name="Normal 6 93" xfId="900"/>
    <cellStyle name="Normal 6 94" xfId="901"/>
    <cellStyle name="Normal 6 95" xfId="902"/>
    <cellStyle name="Normal 6 96" xfId="903"/>
    <cellStyle name="Normal 6 97" xfId="904"/>
    <cellStyle name="Normal 6 98" xfId="905"/>
    <cellStyle name="Normal 6 99" xfId="906"/>
    <cellStyle name="Normal 7" xfId="36"/>
    <cellStyle name="Normal 8" xfId="37"/>
    <cellStyle name="Normal 9" xfId="38"/>
    <cellStyle name="Normal_Ampliação PS- 100,00m2 - VERSÃO 03" xfId="116"/>
    <cellStyle name="Nota 2" xfId="907"/>
    <cellStyle name="Percent_GMB_Planilha Geral de Orçamento CUSTO_1" xfId="2"/>
    <cellStyle name="Percentual" xfId="39"/>
    <cellStyle name="Ponto" xfId="40"/>
    <cellStyle name="Porcentagem" xfId="3" builtinId="5"/>
    <cellStyle name="Porcentagem 2" xfId="41"/>
    <cellStyle name="Porcentagem 2 10" xfId="908"/>
    <cellStyle name="Porcentagem 2 11" xfId="909"/>
    <cellStyle name="Porcentagem 2 12" xfId="910"/>
    <cellStyle name="Porcentagem 2 13" xfId="911"/>
    <cellStyle name="Porcentagem 2 14" xfId="912"/>
    <cellStyle name="Porcentagem 2 15" xfId="913"/>
    <cellStyle name="Porcentagem 2 16" xfId="914"/>
    <cellStyle name="Porcentagem 2 17" xfId="915"/>
    <cellStyle name="Porcentagem 2 18" xfId="916"/>
    <cellStyle name="Porcentagem 2 19" xfId="917"/>
    <cellStyle name="Porcentagem 2 2" xfId="42"/>
    <cellStyle name="Porcentagem 2 2 2" xfId="918"/>
    <cellStyle name="Porcentagem 2 20" xfId="919"/>
    <cellStyle name="Porcentagem 2 21" xfId="920"/>
    <cellStyle name="Porcentagem 2 22" xfId="921"/>
    <cellStyle name="Porcentagem 2 23" xfId="922"/>
    <cellStyle name="Porcentagem 2 24" xfId="923"/>
    <cellStyle name="Porcentagem 2 25" xfId="924"/>
    <cellStyle name="Porcentagem 2 26" xfId="925"/>
    <cellStyle name="Porcentagem 2 27" xfId="926"/>
    <cellStyle name="Porcentagem 2 28" xfId="927"/>
    <cellStyle name="Porcentagem 2 29" xfId="928"/>
    <cellStyle name="Porcentagem 2 3" xfId="929"/>
    <cellStyle name="Porcentagem 2 30" xfId="930"/>
    <cellStyle name="Porcentagem 2 31" xfId="931"/>
    <cellStyle name="Porcentagem 2 32" xfId="932"/>
    <cellStyle name="Porcentagem 2 33" xfId="933"/>
    <cellStyle name="Porcentagem 2 34" xfId="934"/>
    <cellStyle name="Porcentagem 2 35" xfId="935"/>
    <cellStyle name="Porcentagem 2 36" xfId="936"/>
    <cellStyle name="Porcentagem 2 37" xfId="937"/>
    <cellStyle name="Porcentagem 2 38" xfId="938"/>
    <cellStyle name="Porcentagem 2 39" xfId="939"/>
    <cellStyle name="Porcentagem 2 4" xfId="940"/>
    <cellStyle name="Porcentagem 2 40" xfId="941"/>
    <cellStyle name="Porcentagem 2 41" xfId="942"/>
    <cellStyle name="Porcentagem 2 42" xfId="943"/>
    <cellStyle name="Porcentagem 2 43" xfId="944"/>
    <cellStyle name="Porcentagem 2 44" xfId="945"/>
    <cellStyle name="Porcentagem 2 45" xfId="946"/>
    <cellStyle name="Porcentagem 2 46" xfId="947"/>
    <cellStyle name="Porcentagem 2 47" xfId="948"/>
    <cellStyle name="Porcentagem 2 48" xfId="949"/>
    <cellStyle name="Porcentagem 2 49" xfId="950"/>
    <cellStyle name="Porcentagem 2 5" xfId="951"/>
    <cellStyle name="Porcentagem 2 50" xfId="952"/>
    <cellStyle name="Porcentagem 2 51" xfId="953"/>
    <cellStyle name="Porcentagem 2 52" xfId="954"/>
    <cellStyle name="Porcentagem 2 53" xfId="955"/>
    <cellStyle name="Porcentagem 2 54" xfId="956"/>
    <cellStyle name="Porcentagem 2 55" xfId="957"/>
    <cellStyle name="Porcentagem 2 56" xfId="958"/>
    <cellStyle name="Porcentagem 2 57" xfId="959"/>
    <cellStyle name="Porcentagem 2 58" xfId="960"/>
    <cellStyle name="Porcentagem 2 59" xfId="961"/>
    <cellStyle name="Porcentagem 2 6" xfId="962"/>
    <cellStyle name="Porcentagem 2 60" xfId="963"/>
    <cellStyle name="Porcentagem 2 61" xfId="964"/>
    <cellStyle name="Porcentagem 2 62" xfId="965"/>
    <cellStyle name="Porcentagem 2 63" xfId="966"/>
    <cellStyle name="Porcentagem 2 64" xfId="967"/>
    <cellStyle name="Porcentagem 2 65" xfId="968"/>
    <cellStyle name="Porcentagem 2 66" xfId="969"/>
    <cellStyle name="Porcentagem 2 67" xfId="970"/>
    <cellStyle name="Porcentagem 2 68" xfId="971"/>
    <cellStyle name="Porcentagem 2 69" xfId="972"/>
    <cellStyle name="Porcentagem 2 7" xfId="973"/>
    <cellStyle name="Porcentagem 2 70" xfId="974"/>
    <cellStyle name="Porcentagem 2 71" xfId="975"/>
    <cellStyle name="Porcentagem 2 72" xfId="976"/>
    <cellStyle name="Porcentagem 2 73" xfId="977"/>
    <cellStyle name="Porcentagem 2 74" xfId="978"/>
    <cellStyle name="Porcentagem 2 75" xfId="979"/>
    <cellStyle name="Porcentagem 2 76" xfId="980"/>
    <cellStyle name="Porcentagem 2 77" xfId="981"/>
    <cellStyle name="Porcentagem 2 78" xfId="982"/>
    <cellStyle name="Porcentagem 2 79" xfId="983"/>
    <cellStyle name="Porcentagem 2 8" xfId="984"/>
    <cellStyle name="Porcentagem 2 9" xfId="985"/>
    <cellStyle name="Porcentagem 3" xfId="43"/>
    <cellStyle name="Porcentagem 3 10" xfId="986"/>
    <cellStyle name="Porcentagem 3 100" xfId="987"/>
    <cellStyle name="Porcentagem 3 101" xfId="988"/>
    <cellStyle name="Porcentagem 3 102" xfId="989"/>
    <cellStyle name="Porcentagem 3 103" xfId="990"/>
    <cellStyle name="Porcentagem 3 104" xfId="991"/>
    <cellStyle name="Porcentagem 3 105" xfId="992"/>
    <cellStyle name="Porcentagem 3 106" xfId="993"/>
    <cellStyle name="Porcentagem 3 107" xfId="994"/>
    <cellStyle name="Porcentagem 3 108" xfId="995"/>
    <cellStyle name="Porcentagem 3 109" xfId="996"/>
    <cellStyle name="Porcentagem 3 11" xfId="997"/>
    <cellStyle name="Porcentagem 3 110" xfId="998"/>
    <cellStyle name="Porcentagem 3 111" xfId="999"/>
    <cellStyle name="Porcentagem 3 112" xfId="1000"/>
    <cellStyle name="Porcentagem 3 113" xfId="1001"/>
    <cellStyle name="Porcentagem 3 114" xfId="1002"/>
    <cellStyle name="Porcentagem 3 115" xfId="1003"/>
    <cellStyle name="Porcentagem 3 116" xfId="1004"/>
    <cellStyle name="Porcentagem 3 117" xfId="1005"/>
    <cellStyle name="Porcentagem 3 118" xfId="1006"/>
    <cellStyle name="Porcentagem 3 119" xfId="1007"/>
    <cellStyle name="Porcentagem 3 12" xfId="1008"/>
    <cellStyle name="Porcentagem 3 120" xfId="1009"/>
    <cellStyle name="Porcentagem 3 121" xfId="1010"/>
    <cellStyle name="Porcentagem 3 122" xfId="1011"/>
    <cellStyle name="Porcentagem 3 123" xfId="1012"/>
    <cellStyle name="Porcentagem 3 124" xfId="1013"/>
    <cellStyle name="Porcentagem 3 125" xfId="1014"/>
    <cellStyle name="Porcentagem 3 126" xfId="1015"/>
    <cellStyle name="Porcentagem 3 127" xfId="1016"/>
    <cellStyle name="Porcentagem 3 128" xfId="1017"/>
    <cellStyle name="Porcentagem 3 129" xfId="1018"/>
    <cellStyle name="Porcentagem 3 13" xfId="1019"/>
    <cellStyle name="Porcentagem 3 130" xfId="1020"/>
    <cellStyle name="Porcentagem 3 131" xfId="1021"/>
    <cellStyle name="Porcentagem 3 132" xfId="1022"/>
    <cellStyle name="Porcentagem 3 133" xfId="1023"/>
    <cellStyle name="Porcentagem 3 134" xfId="1024"/>
    <cellStyle name="Porcentagem 3 135" xfId="1025"/>
    <cellStyle name="Porcentagem 3 136" xfId="1026"/>
    <cellStyle name="Porcentagem 3 137" xfId="1027"/>
    <cellStyle name="Porcentagem 3 138" xfId="1028"/>
    <cellStyle name="Porcentagem 3 139" xfId="1029"/>
    <cellStyle name="Porcentagem 3 14" xfId="1030"/>
    <cellStyle name="Porcentagem 3 140" xfId="1031"/>
    <cellStyle name="Porcentagem 3 141" xfId="1032"/>
    <cellStyle name="Porcentagem 3 142" xfId="1033"/>
    <cellStyle name="Porcentagem 3 143" xfId="1034"/>
    <cellStyle name="Porcentagem 3 144" xfId="1035"/>
    <cellStyle name="Porcentagem 3 145" xfId="1036"/>
    <cellStyle name="Porcentagem 3 146" xfId="1037"/>
    <cellStyle name="Porcentagem 3 147" xfId="1038"/>
    <cellStyle name="Porcentagem 3 148" xfId="1039"/>
    <cellStyle name="Porcentagem 3 149" xfId="1040"/>
    <cellStyle name="Porcentagem 3 15" xfId="1041"/>
    <cellStyle name="Porcentagem 3 150" xfId="1042"/>
    <cellStyle name="Porcentagem 3 151" xfId="1043"/>
    <cellStyle name="Porcentagem 3 152" xfId="1044"/>
    <cellStyle name="Porcentagem 3 153" xfId="1045"/>
    <cellStyle name="Porcentagem 3 154" xfId="1046"/>
    <cellStyle name="Porcentagem 3 155" xfId="1047"/>
    <cellStyle name="Porcentagem 3 156" xfId="1048"/>
    <cellStyle name="Porcentagem 3 157" xfId="1049"/>
    <cellStyle name="Porcentagem 3 158" xfId="1050"/>
    <cellStyle name="Porcentagem 3 159" xfId="1051"/>
    <cellStyle name="Porcentagem 3 16" xfId="1052"/>
    <cellStyle name="Porcentagem 3 160" xfId="1053"/>
    <cellStyle name="Porcentagem 3 161" xfId="1054"/>
    <cellStyle name="Porcentagem 3 162" xfId="1055"/>
    <cellStyle name="Porcentagem 3 163" xfId="1056"/>
    <cellStyle name="Porcentagem 3 164" xfId="1057"/>
    <cellStyle name="Porcentagem 3 165" xfId="1058"/>
    <cellStyle name="Porcentagem 3 166" xfId="1059"/>
    <cellStyle name="Porcentagem 3 167" xfId="1060"/>
    <cellStyle name="Porcentagem 3 168" xfId="1061"/>
    <cellStyle name="Porcentagem 3 169" xfId="1062"/>
    <cellStyle name="Porcentagem 3 17" xfId="1063"/>
    <cellStyle name="Porcentagem 3 170" xfId="1064"/>
    <cellStyle name="Porcentagem 3 171" xfId="1065"/>
    <cellStyle name="Porcentagem 3 172" xfId="1066"/>
    <cellStyle name="Porcentagem 3 173" xfId="1067"/>
    <cellStyle name="Porcentagem 3 174" xfId="1068"/>
    <cellStyle name="Porcentagem 3 175" xfId="1069"/>
    <cellStyle name="Porcentagem 3 176" xfId="1070"/>
    <cellStyle name="Porcentagem 3 177" xfId="1071"/>
    <cellStyle name="Porcentagem 3 178" xfId="1072"/>
    <cellStyle name="Porcentagem 3 179" xfId="1073"/>
    <cellStyle name="Porcentagem 3 18" xfId="1074"/>
    <cellStyle name="Porcentagem 3 180" xfId="1075"/>
    <cellStyle name="Porcentagem 3 181" xfId="1076"/>
    <cellStyle name="Porcentagem 3 182" xfId="1077"/>
    <cellStyle name="Porcentagem 3 183" xfId="1078"/>
    <cellStyle name="Porcentagem 3 184" xfId="1079"/>
    <cellStyle name="Porcentagem 3 185" xfId="1080"/>
    <cellStyle name="Porcentagem 3 186" xfId="1081"/>
    <cellStyle name="Porcentagem 3 187" xfId="1082"/>
    <cellStyle name="Porcentagem 3 188" xfId="1083"/>
    <cellStyle name="Porcentagem 3 189" xfId="1084"/>
    <cellStyle name="Porcentagem 3 19" xfId="1085"/>
    <cellStyle name="Porcentagem 3 190" xfId="1086"/>
    <cellStyle name="Porcentagem 3 191" xfId="1087"/>
    <cellStyle name="Porcentagem 3 192" xfId="1088"/>
    <cellStyle name="Porcentagem 3 193" xfId="1089"/>
    <cellStyle name="Porcentagem 3 194" xfId="1090"/>
    <cellStyle name="Porcentagem 3 195" xfId="1091"/>
    <cellStyle name="Porcentagem 3 196" xfId="1092"/>
    <cellStyle name="Porcentagem 3 197" xfId="1093"/>
    <cellStyle name="Porcentagem 3 198" xfId="1094"/>
    <cellStyle name="Porcentagem 3 199" xfId="1095"/>
    <cellStyle name="Porcentagem 3 2" xfId="44"/>
    <cellStyle name="Porcentagem 3 20" xfId="1096"/>
    <cellStyle name="Porcentagem 3 200" xfId="1097"/>
    <cellStyle name="Porcentagem 3 201" xfId="1098"/>
    <cellStyle name="Porcentagem 3 202" xfId="1099"/>
    <cellStyle name="Porcentagem 3 203" xfId="1100"/>
    <cellStyle name="Porcentagem 3 204" xfId="1101"/>
    <cellStyle name="Porcentagem 3 205" xfId="1102"/>
    <cellStyle name="Porcentagem 3 206" xfId="1103"/>
    <cellStyle name="Porcentagem 3 207" xfId="1104"/>
    <cellStyle name="Porcentagem 3 208" xfId="1105"/>
    <cellStyle name="Porcentagem 3 209" xfId="1106"/>
    <cellStyle name="Porcentagem 3 21" xfId="1107"/>
    <cellStyle name="Porcentagem 3 210" xfId="1108"/>
    <cellStyle name="Porcentagem 3 211" xfId="1109"/>
    <cellStyle name="Porcentagem 3 212" xfId="1110"/>
    <cellStyle name="Porcentagem 3 213" xfId="1111"/>
    <cellStyle name="Porcentagem 3 214" xfId="1112"/>
    <cellStyle name="Porcentagem 3 215" xfId="1113"/>
    <cellStyle name="Porcentagem 3 216" xfId="1114"/>
    <cellStyle name="Porcentagem 3 217" xfId="1115"/>
    <cellStyle name="Porcentagem 3 218" xfId="1116"/>
    <cellStyle name="Porcentagem 3 219" xfId="1117"/>
    <cellStyle name="Porcentagem 3 22" xfId="1118"/>
    <cellStyle name="Porcentagem 3 220" xfId="1119"/>
    <cellStyle name="Porcentagem 3 221" xfId="1120"/>
    <cellStyle name="Porcentagem 3 222" xfId="1121"/>
    <cellStyle name="Porcentagem 3 223" xfId="1122"/>
    <cellStyle name="Porcentagem 3 224" xfId="1123"/>
    <cellStyle name="Porcentagem 3 225" xfId="1124"/>
    <cellStyle name="Porcentagem 3 226" xfId="1125"/>
    <cellStyle name="Porcentagem 3 227" xfId="1126"/>
    <cellStyle name="Porcentagem 3 228" xfId="1127"/>
    <cellStyle name="Porcentagem 3 229" xfId="1128"/>
    <cellStyle name="Porcentagem 3 23" xfId="1129"/>
    <cellStyle name="Porcentagem 3 230" xfId="1130"/>
    <cellStyle name="Porcentagem 3 231" xfId="1131"/>
    <cellStyle name="Porcentagem 3 232" xfId="1132"/>
    <cellStyle name="Porcentagem 3 233" xfId="1133"/>
    <cellStyle name="Porcentagem 3 234" xfId="1134"/>
    <cellStyle name="Porcentagem 3 235" xfId="1135"/>
    <cellStyle name="Porcentagem 3 236" xfId="1136"/>
    <cellStyle name="Porcentagem 3 237" xfId="1137"/>
    <cellStyle name="Porcentagem 3 238" xfId="1138"/>
    <cellStyle name="Porcentagem 3 239" xfId="1139"/>
    <cellStyle name="Porcentagem 3 24" xfId="1140"/>
    <cellStyle name="Porcentagem 3 240" xfId="1141"/>
    <cellStyle name="Porcentagem 3 241" xfId="1142"/>
    <cellStyle name="Porcentagem 3 242" xfId="1143"/>
    <cellStyle name="Porcentagem 3 243" xfId="1144"/>
    <cellStyle name="Porcentagem 3 244" xfId="1145"/>
    <cellStyle name="Porcentagem 3 245" xfId="1146"/>
    <cellStyle name="Porcentagem 3 246" xfId="1147"/>
    <cellStyle name="Porcentagem 3 247" xfId="1148"/>
    <cellStyle name="Porcentagem 3 248" xfId="1149"/>
    <cellStyle name="Porcentagem 3 25" xfId="1150"/>
    <cellStyle name="Porcentagem 3 26" xfId="1151"/>
    <cellStyle name="Porcentagem 3 27" xfId="1152"/>
    <cellStyle name="Porcentagem 3 28" xfId="1153"/>
    <cellStyle name="Porcentagem 3 29" xfId="1154"/>
    <cellStyle name="Porcentagem 3 3" xfId="1155"/>
    <cellStyle name="Porcentagem 3 30" xfId="1156"/>
    <cellStyle name="Porcentagem 3 31" xfId="1157"/>
    <cellStyle name="Porcentagem 3 32" xfId="1158"/>
    <cellStyle name="Porcentagem 3 33" xfId="1159"/>
    <cellStyle name="Porcentagem 3 34" xfId="1160"/>
    <cellStyle name="Porcentagem 3 35" xfId="1161"/>
    <cellStyle name="Porcentagem 3 36" xfId="1162"/>
    <cellStyle name="Porcentagem 3 37" xfId="1163"/>
    <cellStyle name="Porcentagem 3 38" xfId="1164"/>
    <cellStyle name="Porcentagem 3 39" xfId="1165"/>
    <cellStyle name="Porcentagem 3 4" xfId="1166"/>
    <cellStyle name="Porcentagem 3 40" xfId="1167"/>
    <cellStyle name="Porcentagem 3 41" xfId="1168"/>
    <cellStyle name="Porcentagem 3 42" xfId="1169"/>
    <cellStyle name="Porcentagem 3 43" xfId="1170"/>
    <cellStyle name="Porcentagem 3 44" xfId="1171"/>
    <cellStyle name="Porcentagem 3 45" xfId="1172"/>
    <cellStyle name="Porcentagem 3 46" xfId="1173"/>
    <cellStyle name="Porcentagem 3 47" xfId="1174"/>
    <cellStyle name="Porcentagem 3 48" xfId="1175"/>
    <cellStyle name="Porcentagem 3 49" xfId="1176"/>
    <cellStyle name="Porcentagem 3 5" xfId="1177"/>
    <cellStyle name="Porcentagem 3 50" xfId="1178"/>
    <cellStyle name="Porcentagem 3 51" xfId="1179"/>
    <cellStyle name="Porcentagem 3 52" xfId="1180"/>
    <cellStyle name="Porcentagem 3 53" xfId="1181"/>
    <cellStyle name="Porcentagem 3 54" xfId="1182"/>
    <cellStyle name="Porcentagem 3 55" xfId="1183"/>
    <cellStyle name="Porcentagem 3 56" xfId="1184"/>
    <cellStyle name="Porcentagem 3 57" xfId="1185"/>
    <cellStyle name="Porcentagem 3 58" xfId="1186"/>
    <cellStyle name="Porcentagem 3 59" xfId="1187"/>
    <cellStyle name="Porcentagem 3 6" xfId="1188"/>
    <cellStyle name="Porcentagem 3 60" xfId="1189"/>
    <cellStyle name="Porcentagem 3 61" xfId="1190"/>
    <cellStyle name="Porcentagem 3 62" xfId="1191"/>
    <cellStyle name="Porcentagem 3 63" xfId="1192"/>
    <cellStyle name="Porcentagem 3 64" xfId="1193"/>
    <cellStyle name="Porcentagem 3 65" xfId="1194"/>
    <cellStyle name="Porcentagem 3 66" xfId="1195"/>
    <cellStyle name="Porcentagem 3 67" xfId="1196"/>
    <cellStyle name="Porcentagem 3 68" xfId="1197"/>
    <cellStyle name="Porcentagem 3 69" xfId="1198"/>
    <cellStyle name="Porcentagem 3 7" xfId="1199"/>
    <cellStyle name="Porcentagem 3 70" xfId="1200"/>
    <cellStyle name="Porcentagem 3 71" xfId="1201"/>
    <cellStyle name="Porcentagem 3 72" xfId="1202"/>
    <cellStyle name="Porcentagem 3 73" xfId="1203"/>
    <cellStyle name="Porcentagem 3 74" xfId="1204"/>
    <cellStyle name="Porcentagem 3 75" xfId="1205"/>
    <cellStyle name="Porcentagem 3 76" xfId="1206"/>
    <cellStyle name="Porcentagem 3 77" xfId="1207"/>
    <cellStyle name="Porcentagem 3 78" xfId="1208"/>
    <cellStyle name="Porcentagem 3 79" xfId="1209"/>
    <cellStyle name="Porcentagem 3 8" xfId="1210"/>
    <cellStyle name="Porcentagem 3 80" xfId="1211"/>
    <cellStyle name="Porcentagem 3 81" xfId="1212"/>
    <cellStyle name="Porcentagem 3 82" xfId="1213"/>
    <cellStyle name="Porcentagem 3 83" xfId="1214"/>
    <cellStyle name="Porcentagem 3 84" xfId="1215"/>
    <cellStyle name="Porcentagem 3 85" xfId="1216"/>
    <cellStyle name="Porcentagem 3 86" xfId="1217"/>
    <cellStyle name="Porcentagem 3 87" xfId="1218"/>
    <cellStyle name="Porcentagem 3 88" xfId="1219"/>
    <cellStyle name="Porcentagem 3 89" xfId="1220"/>
    <cellStyle name="Porcentagem 3 9" xfId="1221"/>
    <cellStyle name="Porcentagem 3 90" xfId="1222"/>
    <cellStyle name="Porcentagem 3 91" xfId="1223"/>
    <cellStyle name="Porcentagem 3 92" xfId="1224"/>
    <cellStyle name="Porcentagem 3 93" xfId="1225"/>
    <cellStyle name="Porcentagem 3 94" xfId="1226"/>
    <cellStyle name="Porcentagem 3 95" xfId="1227"/>
    <cellStyle name="Porcentagem 3 96" xfId="1228"/>
    <cellStyle name="Porcentagem 3 97" xfId="1229"/>
    <cellStyle name="Porcentagem 3 98" xfId="1230"/>
    <cellStyle name="Porcentagem 3 99" xfId="1231"/>
    <cellStyle name="Porcentagem 4" xfId="45"/>
    <cellStyle name="Porcentagem 4 2" xfId="46"/>
    <cellStyle name="Porcentagem 5" xfId="1232"/>
    <cellStyle name="Porcentagem 5 2" xfId="1233"/>
    <cellStyle name="Separador de m" xfId="47"/>
    <cellStyle name="Separador de milhares 2" xfId="48"/>
    <cellStyle name="Separador de milhares 2 2" xfId="49"/>
    <cellStyle name="Separador de milhares 2 2 2" xfId="50"/>
    <cellStyle name="Separador de milhares 2 2 2 10" xfId="51"/>
    <cellStyle name="Separador de milhares 2 2 2 11" xfId="52"/>
    <cellStyle name="Separador de milhares 2 2 2 11 2" xfId="53"/>
    <cellStyle name="Separador de milhares 2 2 2 12" xfId="54"/>
    <cellStyle name="Separador de milhares 2 2 2 12 2" xfId="55"/>
    <cellStyle name="Separador de milhares 2 2 2 12 2 2" xfId="56"/>
    <cellStyle name="Separador de milhares 2 2 2 12 3" xfId="57"/>
    <cellStyle name="Separador de milhares 2 2 2 13" xfId="58"/>
    <cellStyle name="Separador de milhares 2 2 2 2" xfId="59"/>
    <cellStyle name="Separador de milhares 2 2 2 2 2" xfId="60"/>
    <cellStyle name="Separador de milhares 2 2 2 2 3" xfId="61"/>
    <cellStyle name="Separador de milhares 2 2 2 3" xfId="62"/>
    <cellStyle name="Separador de milhares 2 2 2 4" xfId="63"/>
    <cellStyle name="Separador de milhares 2 2 2 5" xfId="64"/>
    <cellStyle name="Separador de milhares 2 2 2 6" xfId="65"/>
    <cellStyle name="Separador de milhares 2 2 2 7" xfId="66"/>
    <cellStyle name="Separador de milhares 2 2 2 8" xfId="67"/>
    <cellStyle name="Separador de milhares 2 2 2 9" xfId="68"/>
    <cellStyle name="Separador de milhares 2 2 3" xfId="69"/>
    <cellStyle name="Separador de milhares 2 2 3 2" xfId="70"/>
    <cellStyle name="Separador de milhares 2 2 3 3" xfId="71"/>
    <cellStyle name="Separador de milhares 2 2 3 4" xfId="72"/>
    <cellStyle name="Separador de milhares 2 2 4" xfId="73"/>
    <cellStyle name="Separador de milhares 2 2 4 2" xfId="74"/>
    <cellStyle name="Separador de milhares 2 2 5" xfId="75"/>
    <cellStyle name="Separador de milhares 2 2 6" xfId="76"/>
    <cellStyle name="Separador de milhares 2 3" xfId="77"/>
    <cellStyle name="Separador de milhares 2 3 2" xfId="78"/>
    <cellStyle name="Separador de milhares 2 4" xfId="79"/>
    <cellStyle name="Separador de milhares 2 4 2" xfId="80"/>
    <cellStyle name="Separador de milhares 2 5" xfId="81"/>
    <cellStyle name="Separador de milhares 3" xfId="82"/>
    <cellStyle name="Separador de milhares 3 2" xfId="83"/>
    <cellStyle name="Separador de milhares 3 2 2" xfId="84"/>
    <cellStyle name="Separador de milhares 3 3" xfId="85"/>
    <cellStyle name="Separador de milhares 3 4" xfId="86"/>
    <cellStyle name="Separador de milhares 3 5" xfId="87"/>
    <cellStyle name="Separador de milhares 4" xfId="88"/>
    <cellStyle name="Separador de milhares 4 2" xfId="89"/>
    <cellStyle name="Separador de milhares 4 2 2" xfId="90"/>
    <cellStyle name="Separador de milhares 4 3" xfId="91"/>
    <cellStyle name="Separador de milhares 4 4" xfId="92"/>
    <cellStyle name="Separador de milhares 4 5" xfId="93"/>
    <cellStyle name="Separador de milhares 4 6" xfId="94"/>
    <cellStyle name="Separador de milhares 4 7" xfId="95"/>
    <cellStyle name="Separador de milhares 5" xfId="96"/>
    <cellStyle name="Separador de milhares 5 2" xfId="97"/>
    <cellStyle name="Separador de milhares 5 3" xfId="98"/>
    <cellStyle name="Separador de milhares 6" xfId="99"/>
    <cellStyle name="Separador de milhares 6 2" xfId="100"/>
    <cellStyle name="Separador de milhares 6 2 2" xfId="101"/>
    <cellStyle name="Separador de milhares 7" xfId="102"/>
    <cellStyle name="Titulo1" xfId="103"/>
    <cellStyle name="Titulo2" xfId="104"/>
    <cellStyle name="Vírgula 13" xfId="105"/>
    <cellStyle name="Vírgula 2" xfId="106"/>
    <cellStyle name="Vírgula 2 2" xfId="107"/>
    <cellStyle name="Vírgula 2 2 2" xfId="108"/>
    <cellStyle name="Vírgula 2 3" xfId="109"/>
    <cellStyle name="Vírgula 3" xfId="110"/>
    <cellStyle name="Vírgula 3 2" xfId="111"/>
    <cellStyle name="Vírgula 3 2 2" xfId="112"/>
    <cellStyle name="Vírgula 3 3" xfId="113"/>
    <cellStyle name="Vírgula 4" xfId="114"/>
    <cellStyle name="Vírgula0" xfId="1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2466975</xdr:colOff>
      <xdr:row>34</xdr:row>
      <xdr:rowOff>9525</xdr:rowOff>
    </xdr:from>
    <xdr:ext cx="184731" cy="264560"/>
    <xdr:sp macro="" textlink="">
      <xdr:nvSpPr>
        <xdr:cNvPr id="2" name="CaixaDeTexto 1"/>
        <xdr:cNvSpPr txBox="1"/>
      </xdr:nvSpPr>
      <xdr:spPr>
        <a:xfrm>
          <a:off x="3600450" y="643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a:p>
      </xdr:txBody>
    </xdr:sp>
    <xdr:clientData/>
  </xdr:oneCellAnchor>
  <xdr:twoCellAnchor>
    <xdr:from>
      <xdr:col>0</xdr:col>
      <xdr:colOff>781050</xdr:colOff>
      <xdr:row>24</xdr:row>
      <xdr:rowOff>28575</xdr:rowOff>
    </xdr:from>
    <xdr:to>
      <xdr:col>1</xdr:col>
      <xdr:colOff>2686050</xdr:colOff>
      <xdr:row>27</xdr:row>
      <xdr:rowOff>57150</xdr:rowOff>
    </xdr:to>
    <xdr:pic>
      <xdr:nvPicPr>
        <xdr:cNvPr id="3" name="Imagem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4552950"/>
          <a:ext cx="3038475" cy="6000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ELIANETOMAZ\Downloads\BM%2001%20-%20AV%20GOV.%20CELSO%20RAMOS.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ssoais\Orcamento\OR96088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REFEITURAS%202016\BOMBINHAS\2016-01-18%20-%20RUA%20BRDE\1.%20RUAS%20CURI&#211;%20E%20CABOCLINHO\REVIS&#195;O%2002\DOCUMENTOS\C&#243;pia%20de%20BRDE%20MUNIC&#205;PIOS%20-%20Planilha%20de%20Orcamento%20para%20Obras%20e%20Servicos%20de%20Engenharia%20A%201%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Geral"/>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Plan1"/>
      <sheetName val="RESUMO DE MEDIÇÃO"/>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RESUMO"/>
      <sheetName val="PROJETO BR_146 (2)"/>
      <sheetName val="PLANILHA CONTRATUAL"/>
      <sheetName val="TABELA"/>
      <sheetName val="Quadro de qntd"/>
      <sheetName val="FIDENS-R$mil"/>
      <sheetName val="TRANSP"/>
      <sheetName val="ger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M"/>
      <sheetName val="Plan1"/>
    </sheetNames>
    <sheetDataSet>
      <sheetData sheetId="0">
        <row r="32">
          <cell r="A32" t="str">
            <v>Empreitada por Preço Unitário ou Tarefa</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MATRIZ"/>
      <sheetName val="PATO"/>
      <sheetName val="CANAA.XLS"/>
      <sheetName val="\G\Users\eduardoiunes\Documents"/>
      <sheetName val="RESUMO_AUT1"/>
      <sheetName val="Medição"/>
      <sheetName val="Medição Completa"/>
      <sheetName val="RECOMPOSIÇÃO MAN"/>
      <sheetName val="QQuant-Vol1_(2)"/>
      <sheetName val="BD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META 02 -REDE"/>
      <sheetName val="Insumo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e"/>
      <sheetName val="Sinapi-Sicro"/>
    </sheetNames>
    <sheetDataSet>
      <sheetData sheetId="0"/>
      <sheetData sheetId="1">
        <row r="1">
          <cell r="B1" t="str">
            <v>SINAPI INSUMOS (COM DESONERAÇÃO)</v>
          </cell>
        </row>
        <row r="2">
          <cell r="A2" t="str">
            <v>00004757</v>
          </cell>
          <cell r="B2" t="str">
            <v xml:space="preserve"> (Em processo de desativacao) ASFALTADOR/PROFISSIONAL QUALIFICADO </v>
          </cell>
          <cell r="C2" t="str">
            <v xml:space="preserve"> H </v>
          </cell>
          <cell r="D2">
            <v>11.4</v>
          </cell>
        </row>
        <row r="3">
          <cell r="A3" t="str">
            <v>00000235</v>
          </cell>
          <cell r="B3" t="str">
            <v xml:space="preserve"> (Em processo de desativacao) AGREGADO ALTA RESISTENCIA P/ PISO INDUSTRIAL COR BRANCA </v>
          </cell>
          <cell r="C3" t="str">
            <v xml:space="preserve"> KG </v>
          </cell>
          <cell r="D3">
            <v>0.56999999999999995</v>
          </cell>
        </row>
        <row r="4">
          <cell r="A4" t="str">
            <v>00000236</v>
          </cell>
          <cell r="B4" t="str">
            <v xml:space="preserve"> (Em processo de desativacao) AGREGADO ALTA RESISTENCIA P/ PISO INDUSTRIAL COR CINZA </v>
          </cell>
          <cell r="C4" t="str">
            <v xml:space="preserve"> KG </v>
          </cell>
          <cell r="D4">
            <v>0.69</v>
          </cell>
        </row>
        <row r="5">
          <cell r="A5" t="str">
            <v>00000234</v>
          </cell>
          <cell r="B5" t="str">
            <v xml:space="preserve"> (Em processo de desativacao) AGREGADO DE ALTA RESISTENCIA P/ PISO INDUSTRIAL </v>
          </cell>
          <cell r="C5" t="str">
            <v xml:space="preserve"> KG </v>
          </cell>
          <cell r="D5">
            <v>0.56999999999999995</v>
          </cell>
        </row>
        <row r="6">
          <cell r="A6" t="str">
            <v>00006115</v>
          </cell>
          <cell r="B6" t="str">
            <v xml:space="preserve"> (Em processo de desativacao) AJUDANTE </v>
          </cell>
          <cell r="C6" t="str">
            <v xml:space="preserve"> H </v>
          </cell>
          <cell r="D6">
            <v>8.6300000000000008</v>
          </cell>
        </row>
        <row r="7">
          <cell r="A7" t="str">
            <v>00006113</v>
          </cell>
          <cell r="B7" t="str">
            <v xml:space="preserve"> (Em processo de desativacao) AJUDANTE DE ELETRICISTA </v>
          </cell>
          <cell r="C7" t="str">
            <v xml:space="preserve"> H </v>
          </cell>
          <cell r="D7">
            <v>9.44</v>
          </cell>
        </row>
        <row r="8">
          <cell r="A8" t="str">
            <v>00006116</v>
          </cell>
          <cell r="B8" t="str">
            <v xml:space="preserve"> (Em processo de desativacao) AJUDANTE DE ENCANADOR </v>
          </cell>
          <cell r="C8" t="str">
            <v xml:space="preserve"> H </v>
          </cell>
          <cell r="D8">
            <v>9.51</v>
          </cell>
        </row>
        <row r="9">
          <cell r="A9" t="str">
            <v>00006128</v>
          </cell>
          <cell r="B9" t="str">
            <v xml:space="preserve"> (Em processo de desativacao) AJUDANTE GERAL </v>
          </cell>
          <cell r="C9" t="str">
            <v xml:space="preserve"> H </v>
          </cell>
          <cell r="D9">
            <v>8.6300000000000008</v>
          </cell>
        </row>
        <row r="10">
          <cell r="A10" t="str">
            <v>00006129</v>
          </cell>
          <cell r="B10" t="str">
            <v xml:space="preserve"> (Em processo de desativacao) AJUDANTE INSTALADOR ELETRICO </v>
          </cell>
          <cell r="C10" t="str">
            <v xml:space="preserve"> H </v>
          </cell>
          <cell r="D10">
            <v>9.44</v>
          </cell>
        </row>
        <row r="11">
          <cell r="A11" t="str">
            <v>00006130</v>
          </cell>
          <cell r="B11" t="str">
            <v xml:space="preserve"> (Em processo de desativacao) AJUDANTE INSTALADOR HIDRAULICO </v>
          </cell>
          <cell r="C11" t="str">
            <v xml:space="preserve"> H </v>
          </cell>
          <cell r="D11">
            <v>9.51</v>
          </cell>
        </row>
        <row r="12">
          <cell r="A12" t="str">
            <v>00000500</v>
          </cell>
          <cell r="B12" t="str">
            <v xml:space="preserve"> (Em processo de desativacao) ASFALTO DILUIDO CM 70 P/ PAVIMENTACAO ASFALTICA </v>
          </cell>
          <cell r="C12" t="str">
            <v xml:space="preserve"> KG </v>
          </cell>
          <cell r="D12">
            <v>1.85</v>
          </cell>
        </row>
        <row r="13">
          <cell r="A13" t="str">
            <v>00001522</v>
          </cell>
          <cell r="B13" t="str">
            <v xml:space="preserve"> (Em processo de desativacao) CONCRETO USINADO BOMBEADO FCK = 11,0 MPA </v>
          </cell>
          <cell r="C13" t="str">
            <v xml:space="preserve"> M3 </v>
          </cell>
          <cell r="D13">
            <v>247.81</v>
          </cell>
        </row>
        <row r="14">
          <cell r="A14" t="str">
            <v>00001521</v>
          </cell>
          <cell r="B14" t="str">
            <v xml:space="preserve"> (Em processo de desativacao) CONCRETO USINADO BOMBEADO FCK = 13,5 MPA </v>
          </cell>
          <cell r="C14" t="str">
            <v xml:space="preserve"> M3 </v>
          </cell>
          <cell r="D14">
            <v>252.11</v>
          </cell>
        </row>
        <row r="15">
          <cell r="A15" t="str">
            <v>00001528</v>
          </cell>
          <cell r="B15" t="str">
            <v xml:space="preserve"> (Em processo de desativacao) CONCRETO USINADO BOMBEADO FCK = 18,0 MPA </v>
          </cell>
          <cell r="C15" t="str">
            <v xml:space="preserve"> M3 </v>
          </cell>
          <cell r="D15">
            <v>275.74</v>
          </cell>
        </row>
        <row r="16">
          <cell r="A16" t="str">
            <v>00011141</v>
          </cell>
          <cell r="B16" t="str">
            <v xml:space="preserve"> (Em processo de desativacao) CONCRETO USINADO BOMBEADO FCK = 22,5 MPA </v>
          </cell>
          <cell r="C16" t="str">
            <v xml:space="preserve"> M3 </v>
          </cell>
          <cell r="D16">
            <v>300.75</v>
          </cell>
        </row>
        <row r="17">
          <cell r="A17" t="str">
            <v>00014027</v>
          </cell>
          <cell r="B17" t="str">
            <v xml:space="preserve"> (Em processo de desativacao) ELEMENTO VAZADO CERAMICO 9 X 12 X 25 CM </v>
          </cell>
          <cell r="C17" t="str">
            <v xml:space="preserve"> UN </v>
          </cell>
          <cell r="D17">
            <v>2.33</v>
          </cell>
        </row>
        <row r="18">
          <cell r="A18" t="str">
            <v>00000502</v>
          </cell>
          <cell r="B18" t="str">
            <v xml:space="preserve"> (Em processo de desativacao) EMULSAO ASFALTICA CATIONICA RB-2C P/ USO EM PAVIMENTACAO ASFALTICA </v>
          </cell>
          <cell r="C18" t="str">
            <v xml:space="preserve"> T </v>
          </cell>
          <cell r="D18">
            <v>1075.3499999999999</v>
          </cell>
        </row>
        <row r="19">
          <cell r="A19" t="str">
            <v>00011834</v>
          </cell>
          <cell r="B19" t="str">
            <v xml:space="preserve"> (Em processo de desativacao) MADEIRA ANGELIM APARELHADA </v>
          </cell>
          <cell r="C19" t="str">
            <v xml:space="preserve"> M3 </v>
          </cell>
          <cell r="D19">
            <v>2227.5</v>
          </cell>
        </row>
        <row r="20">
          <cell r="A20" t="str">
            <v>00003997</v>
          </cell>
          <cell r="B20" t="str">
            <v xml:space="preserve"> (Em processo de desativacao) MADEIRA DE LEI 1A QUALIDADE SERRADA NAO APARELHADA </v>
          </cell>
          <cell r="C20" t="str">
            <v xml:space="preserve"> M3 </v>
          </cell>
          <cell r="D20">
            <v>1824</v>
          </cell>
        </row>
        <row r="21">
          <cell r="A21" t="str">
            <v>00004000</v>
          </cell>
          <cell r="B21" t="str">
            <v xml:space="preserve"> (Em processo de desativacao) MADEIRA IPE SERRADA 1A QUALIDADE NAO APARELHADA </v>
          </cell>
          <cell r="C21" t="str">
            <v xml:space="preserve"> M3 </v>
          </cell>
          <cell r="D21">
            <v>2923.58</v>
          </cell>
        </row>
        <row r="22">
          <cell r="A22" t="str">
            <v>00010564</v>
          </cell>
          <cell r="B22" t="str">
            <v xml:space="preserve"> (Em processo de desativacao) MADEIRA LEI 2A QUALIDADE SERRADA APARELHADA </v>
          </cell>
          <cell r="C22" t="str">
            <v xml:space="preserve"> M3 </v>
          </cell>
          <cell r="D22">
            <v>1356.75</v>
          </cell>
        </row>
        <row r="23">
          <cell r="A23" t="str">
            <v>00010565</v>
          </cell>
          <cell r="B23" t="str">
            <v xml:space="preserve"> (Em processo de desativacao) MADEIRA LEI 3A QUALIDADE SERRADA APARELHADA </v>
          </cell>
          <cell r="C23" t="str">
            <v xml:space="preserve"> M3 </v>
          </cell>
          <cell r="D23">
            <v>1073.25</v>
          </cell>
        </row>
        <row r="24">
          <cell r="A24" t="str">
            <v>00020197</v>
          </cell>
          <cell r="B24" t="str">
            <v xml:space="preserve"> (Em processo de desativacao) MADEIRA MASSARANDUBA SERRADA 1A QUALIDADE NAO APARELHADA </v>
          </cell>
          <cell r="C24" t="str">
            <v xml:space="preserve"> M3 </v>
          </cell>
          <cell r="D24">
            <v>1976.5</v>
          </cell>
        </row>
        <row r="25">
          <cell r="A25" t="str">
            <v>00020200</v>
          </cell>
          <cell r="B25" t="str">
            <v xml:space="preserve"> (Em processo de desativacao) MADEIRA PEROBA SERRADA 1A QUALIDADE NAO APARELHADA </v>
          </cell>
          <cell r="C25" t="str">
            <v xml:space="preserve"> M3 </v>
          </cell>
          <cell r="D25">
            <v>1939.54</v>
          </cell>
        </row>
        <row r="26">
          <cell r="A26" t="str">
            <v>00004006</v>
          </cell>
          <cell r="B26" t="str">
            <v xml:space="preserve"> (Em processo de desativacao) MADEIRA PINHO SERRADA 3A QUALIDADE NAO APARELHADA </v>
          </cell>
          <cell r="C26" t="str">
            <v xml:space="preserve"> M3 </v>
          </cell>
          <cell r="D26">
            <v>275.27999999999997</v>
          </cell>
        </row>
        <row r="27">
          <cell r="A27" t="str">
            <v>00020201</v>
          </cell>
          <cell r="B27" t="str">
            <v xml:space="preserve"> (Em processo de desativacao) MADEIRA PINUS SERRADA 1A QUALIDADE NAO APARELHADA </v>
          </cell>
          <cell r="C27" t="str">
            <v xml:space="preserve"> M3 </v>
          </cell>
          <cell r="D27">
            <v>724.72</v>
          </cell>
        </row>
        <row r="28">
          <cell r="A28" t="str">
            <v>00004004</v>
          </cell>
          <cell r="B28" t="str">
            <v xml:space="preserve"> (Em processo de desativacao) MADEIRA 2A QUALIDADE SERRADA NAO APARELHADA </v>
          </cell>
          <cell r="C28" t="str">
            <v xml:space="preserve"> M3 </v>
          </cell>
          <cell r="D28">
            <v>580</v>
          </cell>
        </row>
        <row r="29">
          <cell r="A29" t="str">
            <v>00011836</v>
          </cell>
          <cell r="B29" t="str">
            <v xml:space="preserve"> (Em processo de desativacao) MADEIRA 2A QUALIDADE SERRADA NAO APARELHADA -TIPO VIROLA </v>
          </cell>
          <cell r="C29" t="str">
            <v xml:space="preserve"> M3 </v>
          </cell>
          <cell r="D29">
            <v>686.84</v>
          </cell>
        </row>
        <row r="30">
          <cell r="A30" t="str">
            <v>00002697</v>
          </cell>
          <cell r="B30" t="str">
            <v xml:space="preserve"> (Em processo de desativacao) OFICIAL DE AGUA OU DE ESGOTO </v>
          </cell>
          <cell r="C30" t="str">
            <v xml:space="preserve"> H </v>
          </cell>
          <cell r="D30">
            <v>17.18</v>
          </cell>
        </row>
        <row r="31">
          <cell r="A31" t="str">
            <v>00002698</v>
          </cell>
          <cell r="B31" t="str">
            <v xml:space="preserve"> (Em processo de desativacao) OFICIAL INSTALADOR HIDRAULICO </v>
          </cell>
          <cell r="C31" t="str">
            <v xml:space="preserve"> H </v>
          </cell>
          <cell r="D31">
            <v>13.94</v>
          </cell>
        </row>
        <row r="32">
          <cell r="A32" t="str">
            <v>00004438</v>
          </cell>
          <cell r="B32" t="str">
            <v xml:space="preserve"> (Em processo de desativacao) PECA DE MADEIRA (PINHO) 1A QUALIDADE 3 X 15CM NAO APARELHADA </v>
          </cell>
          <cell r="C32" t="str">
            <v xml:space="preserve"> M </v>
          </cell>
          <cell r="D32">
            <v>2.66</v>
          </cell>
        </row>
        <row r="33">
          <cell r="A33" t="str">
            <v>00004439</v>
          </cell>
          <cell r="B33" t="str">
            <v xml:space="preserve"> (Em processo de desativacao) PECA DE MADEIRA DE LEI 1A QUALIDADE 2,5 X 30CM NAO APARELHADA </v>
          </cell>
          <cell r="C33" t="str">
            <v xml:space="preserve"> M </v>
          </cell>
          <cell r="D33">
            <v>12.23</v>
          </cell>
        </row>
        <row r="34">
          <cell r="A34" t="str">
            <v>00004471</v>
          </cell>
          <cell r="B34" t="str">
            <v xml:space="preserve"> (Em processo de desativacao) PECA DE MADEIRA DE LEI 1A QUALIDADE 6 X 16CM NAO APARELHADA </v>
          </cell>
          <cell r="C34" t="str">
            <v xml:space="preserve"> M </v>
          </cell>
          <cell r="D34">
            <v>17.52</v>
          </cell>
        </row>
        <row r="35">
          <cell r="A35" t="str">
            <v>00002745</v>
          </cell>
          <cell r="B35" t="str">
            <v xml:space="preserve"> (Em processo de desativacao) PECA DE MADEIRA ROLICA (EUCALIPTO) D = 10CM </v>
          </cell>
          <cell r="C35" t="str">
            <v xml:space="preserve"> M </v>
          </cell>
          <cell r="D35">
            <v>1.2</v>
          </cell>
        </row>
        <row r="36">
          <cell r="A36" t="str">
            <v>00002735</v>
          </cell>
          <cell r="B36" t="str">
            <v xml:space="preserve"> (Em processo de desativacao) PECA DE MADEIRA ROLICA (EUCALIPTO) D = 12CM </v>
          </cell>
          <cell r="C36" t="str">
            <v xml:space="preserve"> M </v>
          </cell>
          <cell r="D36">
            <v>3.6</v>
          </cell>
        </row>
        <row r="37">
          <cell r="A37" t="str">
            <v>00002748</v>
          </cell>
          <cell r="B37" t="str">
            <v xml:space="preserve"> (Em processo de desativacao) PECA DE MADEIRA ROLICA (EUCALIPTO) D = 19CM </v>
          </cell>
          <cell r="C37" t="str">
            <v xml:space="preserve"> M </v>
          </cell>
          <cell r="D37">
            <v>4.3899999999999997</v>
          </cell>
        </row>
        <row r="38">
          <cell r="A38" t="str">
            <v>00002790</v>
          </cell>
          <cell r="B38" t="str">
            <v xml:space="preserve"> (Em processo de desativacao) PECA DE MADEIRA ROLICA (EUCALIPTO) D = 22CM </v>
          </cell>
          <cell r="C38" t="str">
            <v xml:space="preserve"> M </v>
          </cell>
          <cell r="D38">
            <v>7.97</v>
          </cell>
        </row>
        <row r="39">
          <cell r="A39" t="str">
            <v>00014438</v>
          </cell>
          <cell r="B39" t="str">
            <v xml:space="preserve"> (Em processo de desativacao) PECA DE MADEIRA ROLICA D = 11 A 15CM P/ ESCORAMENTOS </v>
          </cell>
          <cell r="C39" t="str">
            <v xml:space="preserve"> M </v>
          </cell>
          <cell r="D39">
            <v>1.2</v>
          </cell>
        </row>
        <row r="40">
          <cell r="A40" t="str">
            <v>00002743</v>
          </cell>
          <cell r="B40" t="str">
            <v xml:space="preserve"> (Em processo de desativacao) PECA DE MADEIRA ROLICA D = 15CM - H = 3,0M </v>
          </cell>
          <cell r="C40" t="str">
            <v xml:space="preserve"> UN </v>
          </cell>
          <cell r="D40">
            <v>24</v>
          </cell>
        </row>
        <row r="41">
          <cell r="A41" t="str">
            <v>00002744</v>
          </cell>
          <cell r="B41" t="str">
            <v xml:space="preserve"> (Em processo de desativacao) PECA DE MADEIRA ROLICA D = 15CM - H = 4,0M </v>
          </cell>
          <cell r="C41" t="str">
            <v xml:space="preserve"> UN </v>
          </cell>
          <cell r="D41">
            <v>28.08</v>
          </cell>
        </row>
        <row r="42">
          <cell r="A42" t="str">
            <v>00002742</v>
          </cell>
          <cell r="B42" t="str">
            <v xml:space="preserve"> (Em processo de desativacao) PECA DE MADEIRA ROLICA D = 15CM P/ ESCORAMENTOS </v>
          </cell>
          <cell r="C42" t="str">
            <v xml:space="preserve"> M </v>
          </cell>
          <cell r="D42">
            <v>4.8</v>
          </cell>
        </row>
        <row r="43">
          <cell r="A43" t="str">
            <v>00004119</v>
          </cell>
          <cell r="B43" t="str">
            <v xml:space="preserve"> (Em processo de desativacao) PECA DE MADEIRA ROLICA D = 19CM PARA CERCA </v>
          </cell>
          <cell r="C43" t="str">
            <v xml:space="preserve"> M </v>
          </cell>
          <cell r="D43">
            <v>5.43</v>
          </cell>
        </row>
        <row r="44">
          <cell r="A44" t="str">
            <v>00002736</v>
          </cell>
          <cell r="B44" t="str">
            <v xml:space="preserve"> (Em processo de desativacao) PECA DE MADEIRA ROLICA D = 20CM </v>
          </cell>
          <cell r="C44" t="str">
            <v xml:space="preserve"> M </v>
          </cell>
          <cell r="D44">
            <v>6</v>
          </cell>
        </row>
        <row r="45">
          <cell r="A45" t="str">
            <v>00002787</v>
          </cell>
          <cell r="B45" t="str">
            <v xml:space="preserve"> (Em processo de desativacao) PECA DE MADEIRA ROLICA D = 20CM P/ ESTACAS ACIMA 5,0M </v>
          </cell>
          <cell r="C45" t="str">
            <v xml:space="preserve"> M </v>
          </cell>
          <cell r="D45">
            <v>4.99</v>
          </cell>
        </row>
        <row r="46">
          <cell r="A46" t="str">
            <v>00002739</v>
          </cell>
          <cell r="B46" t="str">
            <v xml:space="preserve"> (Em processo de desativacao) PECA DE MADEIRA ROLICA D = 8CM </v>
          </cell>
          <cell r="C46" t="str">
            <v xml:space="preserve"> M </v>
          </cell>
          <cell r="D46">
            <v>1.1000000000000001</v>
          </cell>
        </row>
        <row r="47">
          <cell r="A47" t="str">
            <v>00004493</v>
          </cell>
          <cell r="B47" t="str">
            <v xml:space="preserve"> (Em processo de desativacao) PECA DE MADEIRA 2A QUALIDADE 7,5 X 7,5CM NAO APARELHADA </v>
          </cell>
          <cell r="C47" t="str">
            <v xml:space="preserve"> M </v>
          </cell>
          <cell r="D47">
            <v>2.2400000000000002</v>
          </cell>
        </row>
        <row r="48">
          <cell r="A48" t="str">
            <v>00004504</v>
          </cell>
          <cell r="B48" t="str">
            <v xml:space="preserve"> (Em processo de desativacao) PECA DE MADEIRA 3A QUALIDADE 1,4 X 7CM NAO APARELHADA </v>
          </cell>
          <cell r="C48" t="str">
            <v xml:space="preserve"> M </v>
          </cell>
          <cell r="D48">
            <v>0.82</v>
          </cell>
        </row>
        <row r="49">
          <cell r="A49" t="str">
            <v>00004497</v>
          </cell>
          <cell r="B49" t="str">
            <v xml:space="preserve"> (Em processo de desativacao) PECA DE MADEIRA 3A QUALIDADE 10 X 10CM NAO APARELHADA </v>
          </cell>
          <cell r="C49" t="str">
            <v xml:space="preserve"> M </v>
          </cell>
          <cell r="D49">
            <v>3.35</v>
          </cell>
        </row>
        <row r="50">
          <cell r="A50" t="str">
            <v>00004509</v>
          </cell>
          <cell r="B50" t="str">
            <v xml:space="preserve"> (Em processo de desativacao) PECA DE MADEIRA 3A QUALIDADE 2,5 X 10CM NAO APARELHADA </v>
          </cell>
          <cell r="C50" t="str">
            <v xml:space="preserve"> M </v>
          </cell>
          <cell r="D50">
            <v>1.24</v>
          </cell>
        </row>
        <row r="51">
          <cell r="A51" t="str">
            <v>00004512</v>
          </cell>
          <cell r="B51" t="str">
            <v xml:space="preserve"> (Em processo de desativacao) PECA DE MADEIRA 3A/4A QUALIDADE 2,5 X 5CM NAO APARELHADA </v>
          </cell>
          <cell r="C51" t="str">
            <v xml:space="preserve"> M </v>
          </cell>
          <cell r="D51">
            <v>0.76</v>
          </cell>
        </row>
        <row r="52">
          <cell r="A52" t="str">
            <v>00004500</v>
          </cell>
          <cell r="B52" t="str">
            <v xml:space="preserve"> (Em processo de desativacao) PECA DE MADEIRA 3A/4A QUALIDADE 7,5 X 10CM NAO APARELHADA </v>
          </cell>
          <cell r="C52" t="str">
            <v xml:space="preserve"> M </v>
          </cell>
          <cell r="D52">
            <v>3.74</v>
          </cell>
        </row>
        <row r="53">
          <cell r="A53" t="str">
            <v>00006133</v>
          </cell>
          <cell r="B53" t="str">
            <v xml:space="preserve"> (Em processo de desativacao) SERVENTE C/ INSALUBRIDADE </v>
          </cell>
          <cell r="C53" t="str">
            <v xml:space="preserve"> H </v>
          </cell>
          <cell r="D53">
            <v>9.94</v>
          </cell>
        </row>
        <row r="54">
          <cell r="A54" t="str">
            <v>00010715</v>
          </cell>
          <cell r="B54" t="str">
            <v xml:space="preserve"> (Em processo de desativacao) TABUA DE EUCALIPTO 1A QUALIDADE LARG. 30 X 300 CM </v>
          </cell>
          <cell r="C54" t="str">
            <v xml:space="preserve"> UN </v>
          </cell>
          <cell r="D54">
            <v>12.04</v>
          </cell>
        </row>
        <row r="55">
          <cell r="A55" t="str">
            <v>00006205</v>
          </cell>
          <cell r="B55" t="str">
            <v xml:space="preserve"> (Em processo de desativacao) TABUA MADEIRA 1A QUALIDADE 2,5 X 30,0CM (1 X 12) NAO APARELHADA </v>
          </cell>
          <cell r="C55" t="str">
            <v xml:space="preserve"> M </v>
          </cell>
          <cell r="D55">
            <v>7.34</v>
          </cell>
        </row>
        <row r="56">
          <cell r="A56" t="str">
            <v>00006206</v>
          </cell>
          <cell r="B56" t="str">
            <v xml:space="preserve"> (Em processo de desativacao) TABUA MADEIRA 1A QUALIDADE 2,5 X 30CM (1 X 12) NAO APARELHADA </v>
          </cell>
          <cell r="C56" t="str">
            <v xml:space="preserve"> M2 </v>
          </cell>
          <cell r="D56">
            <v>24.46</v>
          </cell>
        </row>
        <row r="57">
          <cell r="A57" t="str">
            <v>00013628</v>
          </cell>
          <cell r="B57" t="str">
            <v xml:space="preserve"> (Em processo de desativacao) TABUA MADEIRA 3A QUALIDADE 1/2 X 8 (1,5 X 20,0CM) NAO APARELHADA </v>
          </cell>
          <cell r="C57" t="str">
            <v xml:space="preserve"> M </v>
          </cell>
          <cell r="D57">
            <v>3.42</v>
          </cell>
        </row>
        <row r="58">
          <cell r="A58" t="str">
            <v>00010568</v>
          </cell>
          <cell r="B58" t="str">
            <v xml:space="preserve"> (Em processo de desativacao) TABUA MADEIRA 3A QUALIDADE 2,5 X 15,0CM (1 X 6) NAO APARELHADA </v>
          </cell>
          <cell r="C58" t="str">
            <v xml:space="preserve"> M </v>
          </cell>
          <cell r="D58">
            <v>2.81</v>
          </cell>
        </row>
        <row r="59">
          <cell r="A59" t="str">
            <v>00006212</v>
          </cell>
          <cell r="B59" t="str">
            <v xml:space="preserve"> (Em processo de desativacao) TABUA MADEIRA 3A QUALIDADE 2,5 X 30,0CM (1 X 12) NAO APARELHADA </v>
          </cell>
          <cell r="C59" t="str">
            <v xml:space="preserve"> M </v>
          </cell>
          <cell r="D59">
            <v>5.75</v>
          </cell>
        </row>
        <row r="60">
          <cell r="A60" t="str">
            <v>00006188</v>
          </cell>
          <cell r="B60" t="str">
            <v xml:space="preserve"> (Em processo de desativacao) TABUA MADEIRA 3A QUALIDADE 2,5 X 30CM (1 X 12) NAO APARELHADA </v>
          </cell>
          <cell r="C60" t="str">
            <v xml:space="preserve"> M2 </v>
          </cell>
          <cell r="D60">
            <v>19.16</v>
          </cell>
        </row>
        <row r="61">
          <cell r="A61" t="str">
            <v>00010613</v>
          </cell>
          <cell r="B61" t="str">
            <v xml:space="preserve"> (Em processo de desativacao) TIJOLO CERAMICO FURADO 3 FUROS 10 X 15 X 30CM </v>
          </cell>
          <cell r="C61" t="str">
            <v xml:space="preserve"> UN </v>
          </cell>
          <cell r="D61">
            <v>0.28999999999999998</v>
          </cell>
        </row>
        <row r="62">
          <cell r="A62" t="str">
            <v>00007265</v>
          </cell>
          <cell r="B62" t="str">
            <v xml:space="preserve"> (Em processo de desativacao) TIJOLO CERAMICO FURADO 8 FUROS 10 X 18 X 18CM </v>
          </cell>
          <cell r="C62" t="str">
            <v xml:space="preserve"> UN </v>
          </cell>
          <cell r="D62">
            <v>0.56999999999999995</v>
          </cell>
        </row>
        <row r="63">
          <cell r="A63" t="str">
            <v>00000411</v>
          </cell>
          <cell r="B63" t="str">
            <v xml:space="preserve"> Abracadeira de nylon para amarracao de cabos, comprimento de  200 X 4,5 mm </v>
          </cell>
          <cell r="C63" t="str">
            <v xml:space="preserve"> UN </v>
          </cell>
          <cell r="D63">
            <v>0.12</v>
          </cell>
        </row>
        <row r="64">
          <cell r="A64" t="str">
            <v>00000414</v>
          </cell>
          <cell r="B64" t="str">
            <v xml:space="preserve"> ABRACADEIRA DE NYLON PARA AMARRACAO DE CABOS, COMPRIM= 100MM </v>
          </cell>
          <cell r="C64" t="str">
            <v xml:space="preserve"> UN </v>
          </cell>
          <cell r="D64">
            <v>0.06</v>
          </cell>
        </row>
        <row r="65">
          <cell r="A65" t="str">
            <v>00000410</v>
          </cell>
          <cell r="B65" t="str">
            <v xml:space="preserve"> ABRACADEIRA DE NYLON PARA AMARRACAO DE CABOS, COMPRIM= 158MM </v>
          </cell>
          <cell r="C65" t="str">
            <v xml:space="preserve"> UN </v>
          </cell>
          <cell r="D65">
            <v>0.09</v>
          </cell>
        </row>
        <row r="66">
          <cell r="A66" t="str">
            <v>00000409</v>
          </cell>
          <cell r="B66" t="str">
            <v xml:space="preserve"> ABRACADEIRA DE NYLON PARA AMARRACAO DE CABOS, COMPRIM= 205MM </v>
          </cell>
          <cell r="C66" t="str">
            <v xml:space="preserve"> UN </v>
          </cell>
          <cell r="D66">
            <v>0.18</v>
          </cell>
        </row>
        <row r="67">
          <cell r="A67" t="str">
            <v>00000412</v>
          </cell>
          <cell r="B67" t="str">
            <v xml:space="preserve"> ABRACADEIRA DE NYLON PARA AMARRACAO DE CABOS, COMPRIM= 232MM </v>
          </cell>
          <cell r="C67" t="str">
            <v xml:space="preserve"> UN </v>
          </cell>
          <cell r="D67">
            <v>0.21</v>
          </cell>
        </row>
        <row r="68">
          <cell r="A68" t="str">
            <v>00000408</v>
          </cell>
          <cell r="B68" t="str">
            <v xml:space="preserve"> ABRACADEIRA DE NYLON PARA AMARRACAO DE CABOS, COMPRIM= 390MM </v>
          </cell>
          <cell r="C68" t="str">
            <v xml:space="preserve"> UN </v>
          </cell>
          <cell r="D68">
            <v>0.24</v>
          </cell>
        </row>
        <row r="69">
          <cell r="A69" t="str">
            <v>00011929</v>
          </cell>
          <cell r="B69" t="str">
            <v xml:space="preserve"> ABRACADEIRA FERRO GALV MODULAR E = 1/2 D = 4 </v>
          </cell>
          <cell r="C69" t="str">
            <v xml:space="preserve"> UN </v>
          </cell>
          <cell r="D69">
            <v>10.5</v>
          </cell>
        </row>
        <row r="70">
          <cell r="A70" t="str">
            <v>00000394</v>
          </cell>
          <cell r="B70" t="str">
            <v xml:space="preserve"> ABRACADEIRA TIPO D 1 1/2" C/PARAFUSO" </v>
          </cell>
          <cell r="C70" t="str">
            <v xml:space="preserve"> UN </v>
          </cell>
          <cell r="D70">
            <v>1.58</v>
          </cell>
        </row>
        <row r="71">
          <cell r="A71" t="str">
            <v>00000395</v>
          </cell>
          <cell r="B71" t="str">
            <v xml:space="preserve"> ABRACADEIRA TIPO D 1 1/4" C/ PARAFUSO" </v>
          </cell>
          <cell r="C71" t="str">
            <v xml:space="preserve"> UN </v>
          </cell>
          <cell r="D71">
            <v>1.46</v>
          </cell>
        </row>
        <row r="72">
          <cell r="A72" t="str">
            <v>00000392</v>
          </cell>
          <cell r="B72" t="str">
            <v xml:space="preserve"> ABRACADEIRA TIPO D 1/2" C/ PARAFUSO" </v>
          </cell>
          <cell r="C72" t="str">
            <v xml:space="preserve"> UN </v>
          </cell>
          <cell r="D72">
            <v>0.83</v>
          </cell>
        </row>
        <row r="73">
          <cell r="A73" t="str">
            <v>00000393</v>
          </cell>
          <cell r="B73" t="str">
            <v xml:space="preserve"> ABRACADEIRA TIPO D 1" C/ PARAFUSO" </v>
          </cell>
          <cell r="C73" t="str">
            <v xml:space="preserve"> UN </v>
          </cell>
          <cell r="D73">
            <v>1.5</v>
          </cell>
        </row>
        <row r="74">
          <cell r="A74" t="str">
            <v>00000397</v>
          </cell>
          <cell r="B74" t="str">
            <v xml:space="preserve"> ABRACADEIRA TIPO D 2 1/2" C/ PARAFUSO" </v>
          </cell>
          <cell r="C74" t="str">
            <v xml:space="preserve"> UN </v>
          </cell>
          <cell r="D74">
            <v>2.13</v>
          </cell>
        </row>
        <row r="75">
          <cell r="A75" t="str">
            <v>00000396</v>
          </cell>
          <cell r="B75" t="str">
            <v xml:space="preserve"> ABRACADEIRA TIPO D 2" C/ PARAFUSO" </v>
          </cell>
          <cell r="C75" t="str">
            <v xml:space="preserve"> UN </v>
          </cell>
          <cell r="D75">
            <v>2.08</v>
          </cell>
        </row>
        <row r="76">
          <cell r="A76" t="str">
            <v>00000400</v>
          </cell>
          <cell r="B76" t="str">
            <v xml:space="preserve"> ABRACADEIRA TIPO D 3/4" C/ PARAFUSO" </v>
          </cell>
          <cell r="C76" t="str">
            <v xml:space="preserve"> UN </v>
          </cell>
          <cell r="D76">
            <v>1.1299999999999999</v>
          </cell>
        </row>
        <row r="77">
          <cell r="A77" t="str">
            <v>00000398</v>
          </cell>
          <cell r="B77" t="str">
            <v xml:space="preserve"> ABRACADEIRA TIPO D 3" C/ PARAFUSO" </v>
          </cell>
          <cell r="C77" t="str">
            <v xml:space="preserve"> UN </v>
          </cell>
          <cell r="D77">
            <v>3</v>
          </cell>
        </row>
        <row r="78">
          <cell r="A78" t="str">
            <v>00000399</v>
          </cell>
          <cell r="B78" t="str">
            <v xml:space="preserve"> ABRACADEIRA TIPO D 4" C/ PARAFUSO" </v>
          </cell>
          <cell r="C78" t="str">
            <v xml:space="preserve"> UN </v>
          </cell>
          <cell r="D78">
            <v>5.33</v>
          </cell>
        </row>
        <row r="79">
          <cell r="A79" t="str">
            <v>00000001</v>
          </cell>
          <cell r="B79" t="str">
            <v xml:space="preserve"> ACETILENO (CILINDRO DE 7 A 9KG) </v>
          </cell>
          <cell r="C79" t="str">
            <v xml:space="preserve"> KG </v>
          </cell>
          <cell r="D79">
            <v>39</v>
          </cell>
        </row>
        <row r="80">
          <cell r="A80" t="str">
            <v>00000005</v>
          </cell>
          <cell r="B80" t="str">
            <v xml:space="preserve"> ACIDO CLORIDRICO (SOLUCAO ACIDA) </v>
          </cell>
          <cell r="C80" t="str">
            <v xml:space="preserve"> L </v>
          </cell>
          <cell r="D80">
            <v>3.12</v>
          </cell>
        </row>
        <row r="81">
          <cell r="A81" t="str">
            <v>00000004</v>
          </cell>
          <cell r="B81" t="str">
            <v xml:space="preserve"> ACIDO MURIATICO (CONCENTRADO) </v>
          </cell>
          <cell r="C81" t="str">
            <v xml:space="preserve"> KG </v>
          </cell>
          <cell r="D81">
            <v>2.4500000000000002</v>
          </cell>
        </row>
        <row r="82">
          <cell r="A82" t="str">
            <v>00000003</v>
          </cell>
          <cell r="B82" t="str">
            <v xml:space="preserve"> ACIDO MURIATICO (SOLUCAO ACIDA) </v>
          </cell>
          <cell r="C82" t="str">
            <v xml:space="preserve"> L </v>
          </cell>
          <cell r="D82">
            <v>2.67</v>
          </cell>
        </row>
        <row r="83">
          <cell r="A83" t="str">
            <v>00000020</v>
          </cell>
          <cell r="B83" t="str">
            <v xml:space="preserve"> ACO CA-25 1/2" (12,70 MM) </v>
          </cell>
          <cell r="C83" t="str">
            <v xml:space="preserve"> KG </v>
          </cell>
          <cell r="D83">
            <v>3.47</v>
          </cell>
        </row>
        <row r="84">
          <cell r="A84" t="str">
            <v>00000022</v>
          </cell>
          <cell r="B84" t="str">
            <v xml:space="preserve"> ACO CA-25 1/4" (6,35 MM) </v>
          </cell>
          <cell r="C84" t="str">
            <v xml:space="preserve"> KG </v>
          </cell>
          <cell r="D84">
            <v>4.1100000000000003</v>
          </cell>
        </row>
        <row r="85">
          <cell r="A85" t="str">
            <v>00000025</v>
          </cell>
          <cell r="B85" t="str">
            <v xml:space="preserve"> ACO CA-25 1" (25,40 MM) </v>
          </cell>
          <cell r="C85" t="str">
            <v xml:space="preserve"> KG </v>
          </cell>
          <cell r="D85">
            <v>3.57</v>
          </cell>
        </row>
        <row r="86">
          <cell r="A86" t="str">
            <v>00000019</v>
          </cell>
          <cell r="B86" t="str">
            <v xml:space="preserve"> ACO CA-25 3/4" (19,05 MM) </v>
          </cell>
          <cell r="C86" t="str">
            <v xml:space="preserve"> KG </v>
          </cell>
          <cell r="D86">
            <v>3.57</v>
          </cell>
        </row>
        <row r="87">
          <cell r="A87" t="str">
            <v>00000026</v>
          </cell>
          <cell r="B87" t="str">
            <v xml:space="preserve"> ACO CA-25 3/8" (9,52 MM) </v>
          </cell>
          <cell r="C87" t="str">
            <v xml:space="preserve"> KG </v>
          </cell>
          <cell r="D87">
            <v>3.62</v>
          </cell>
        </row>
        <row r="88">
          <cell r="A88" t="str">
            <v>00000023</v>
          </cell>
          <cell r="B88" t="str">
            <v xml:space="preserve"> ACO CA-25 5/16" (7,94 MM) </v>
          </cell>
          <cell r="C88" t="str">
            <v xml:space="preserve"> KG </v>
          </cell>
          <cell r="D88">
            <v>4.0199999999999996</v>
          </cell>
        </row>
        <row r="89">
          <cell r="A89" t="str">
            <v>00000021</v>
          </cell>
          <cell r="B89" t="str">
            <v xml:space="preserve"> ACO CA-25 5/8" (15,87 MM) </v>
          </cell>
          <cell r="C89" t="str">
            <v xml:space="preserve"> KG </v>
          </cell>
          <cell r="D89">
            <v>3.77</v>
          </cell>
        </row>
        <row r="90">
          <cell r="A90" t="str">
            <v>00000024</v>
          </cell>
          <cell r="B90" t="str">
            <v xml:space="preserve"> ACO CA-25 7/8" (22,22 MM) </v>
          </cell>
          <cell r="C90" t="str">
            <v xml:space="preserve"> KG </v>
          </cell>
          <cell r="D90">
            <v>3.47</v>
          </cell>
        </row>
        <row r="91">
          <cell r="A91" t="str">
            <v>00000031</v>
          </cell>
          <cell r="B91" t="str">
            <v xml:space="preserve"> ACO CA-50 1/2" (12,70 MM) </v>
          </cell>
          <cell r="C91" t="str">
            <v xml:space="preserve"> KG </v>
          </cell>
          <cell r="D91">
            <v>3.38</v>
          </cell>
        </row>
        <row r="92">
          <cell r="A92" t="str">
            <v>00000032</v>
          </cell>
          <cell r="B92" t="str">
            <v xml:space="preserve"> ACO CA-50 1/4" (6,35 MM) </v>
          </cell>
          <cell r="C92" t="str">
            <v xml:space="preserve"> KG </v>
          </cell>
          <cell r="D92">
            <v>3.92</v>
          </cell>
        </row>
        <row r="93">
          <cell r="A93" t="str">
            <v>00000028</v>
          </cell>
          <cell r="B93" t="str">
            <v xml:space="preserve"> ACO CA-50 1" (25,40 MM) </v>
          </cell>
          <cell r="C93" t="str">
            <v xml:space="preserve"> KG </v>
          </cell>
          <cell r="D93">
            <v>3.33</v>
          </cell>
        </row>
        <row r="94">
          <cell r="A94" t="str">
            <v>00000030</v>
          </cell>
          <cell r="B94" t="str">
            <v xml:space="preserve"> ACO CA-50 3/4" (19,05 MM) </v>
          </cell>
          <cell r="C94" t="str">
            <v xml:space="preserve"> KG </v>
          </cell>
          <cell r="D94">
            <v>3.33</v>
          </cell>
        </row>
        <row r="95">
          <cell r="A95" t="str">
            <v>00000034</v>
          </cell>
          <cell r="B95" t="str">
            <v xml:space="preserve"> ACO CA-50 3/8" (9,52 MM) </v>
          </cell>
          <cell r="C95" t="str">
            <v xml:space="preserve"> KG </v>
          </cell>
          <cell r="D95">
            <v>3.48</v>
          </cell>
        </row>
        <row r="96">
          <cell r="A96" t="str">
            <v>00000033</v>
          </cell>
          <cell r="B96" t="str">
            <v xml:space="preserve"> ACO CA-50 5/16" (7,94 MM) </v>
          </cell>
          <cell r="C96" t="str">
            <v xml:space="preserve"> KG </v>
          </cell>
          <cell r="D96">
            <v>3.68</v>
          </cell>
        </row>
        <row r="97">
          <cell r="A97" t="str">
            <v>00000027</v>
          </cell>
          <cell r="B97" t="str">
            <v xml:space="preserve"> ACO CA-50 5/8" (15,87 MM) </v>
          </cell>
          <cell r="C97" t="str">
            <v xml:space="preserve"> KG </v>
          </cell>
          <cell r="D97">
            <v>3.43</v>
          </cell>
        </row>
        <row r="98">
          <cell r="A98" t="str">
            <v>00000029</v>
          </cell>
          <cell r="B98" t="str">
            <v xml:space="preserve"> ACO CA-50 7/8" (22,22 MM) </v>
          </cell>
          <cell r="C98" t="str">
            <v xml:space="preserve"> KG </v>
          </cell>
          <cell r="D98">
            <v>3.33</v>
          </cell>
        </row>
        <row r="99">
          <cell r="A99" t="str">
            <v>00000035</v>
          </cell>
          <cell r="B99" t="str">
            <v xml:space="preserve"> ACO CA-60 - 3,4MM </v>
          </cell>
          <cell r="C99" t="str">
            <v xml:space="preserve"> KG </v>
          </cell>
          <cell r="D99">
            <v>4.21</v>
          </cell>
        </row>
        <row r="100">
          <cell r="A100" t="str">
            <v>00000036</v>
          </cell>
          <cell r="B100" t="str">
            <v xml:space="preserve"> ACO CA-60 - 4,2MM </v>
          </cell>
          <cell r="C100" t="str">
            <v xml:space="preserve"> KG </v>
          </cell>
          <cell r="D100">
            <v>3.92</v>
          </cell>
        </row>
        <row r="101">
          <cell r="A101" t="str">
            <v>00000037</v>
          </cell>
          <cell r="B101" t="str">
            <v xml:space="preserve"> ACO CA-60 - 4,6MM </v>
          </cell>
          <cell r="C101" t="str">
            <v xml:space="preserve"> KG </v>
          </cell>
          <cell r="D101">
            <v>4.0199999999999996</v>
          </cell>
        </row>
        <row r="102">
          <cell r="A102" t="str">
            <v>00000039</v>
          </cell>
          <cell r="B102" t="str">
            <v xml:space="preserve"> ACO CA-60 - 5,0MM </v>
          </cell>
          <cell r="C102" t="str">
            <v xml:space="preserve"> KG </v>
          </cell>
          <cell r="D102">
            <v>3.97</v>
          </cell>
        </row>
        <row r="103">
          <cell r="A103" t="str">
            <v>00000040</v>
          </cell>
          <cell r="B103" t="str">
            <v xml:space="preserve"> ACO CA-60 - 6,0MM </v>
          </cell>
          <cell r="C103" t="str">
            <v xml:space="preserve"> KG </v>
          </cell>
          <cell r="D103">
            <v>3.92</v>
          </cell>
        </row>
        <row r="104">
          <cell r="A104" t="str">
            <v>00000041</v>
          </cell>
          <cell r="B104" t="str">
            <v xml:space="preserve"> ACO CA-60 - 6,4MM </v>
          </cell>
          <cell r="C104" t="str">
            <v xml:space="preserve"> KG </v>
          </cell>
          <cell r="D104">
            <v>4.12</v>
          </cell>
        </row>
        <row r="105">
          <cell r="A105" t="str">
            <v>00000042</v>
          </cell>
          <cell r="B105" t="str">
            <v xml:space="preserve"> ACO CA-60 - 7,0MM </v>
          </cell>
          <cell r="C105" t="str">
            <v xml:space="preserve"> KG </v>
          </cell>
          <cell r="D105">
            <v>3.87</v>
          </cell>
        </row>
        <row r="106">
          <cell r="A106" t="str">
            <v>00000038</v>
          </cell>
          <cell r="B106" t="str">
            <v xml:space="preserve"> ACO CA-60 - 8,0MM </v>
          </cell>
          <cell r="C106" t="str">
            <v xml:space="preserve"> KG </v>
          </cell>
          <cell r="D106">
            <v>3.92</v>
          </cell>
        </row>
        <row r="107">
          <cell r="A107" t="str">
            <v>00020063</v>
          </cell>
          <cell r="B107" t="str">
            <v xml:space="preserve"> ACOPLAMENTO PVC AQUAPLUV D = 88MM </v>
          </cell>
          <cell r="C107" t="str">
            <v xml:space="preserve"> UN </v>
          </cell>
          <cell r="D107">
            <v>13.33</v>
          </cell>
        </row>
        <row r="108">
          <cell r="A108" t="str">
            <v>00010900</v>
          </cell>
          <cell r="B108" t="str">
            <v xml:space="preserve"> ADAPTADOR EM LATAO P/ INSTALACAO PREDIAL DE COMBATE A INCENDIO ENGATE RAPIDO 1 1/2" X ROSCA </v>
          </cell>
          <cell r="C108" t="str">
            <v xml:space="preserve"> UN </v>
          </cell>
          <cell r="D108">
            <v>16.14</v>
          </cell>
        </row>
        <row r="109">
          <cell r="A109" t="str">
            <v>00010899</v>
          </cell>
          <cell r="B109" t="str">
            <v xml:space="preserve"> ADAPTADOR EM LATAO P/ INSTALACAO PREDIAL DE COMBATE A INCENDIO ENGATE RAPIDO 2 1/2" X ROSCA </v>
          </cell>
          <cell r="C109" t="str">
            <v xml:space="preserve"> UN </v>
          </cell>
          <cell r="D109">
            <v>27.47</v>
          </cell>
        </row>
        <row r="110">
          <cell r="A110" t="str">
            <v>00026526</v>
          </cell>
          <cell r="B110" t="str">
            <v xml:space="preserve"> ADAPTADOR PONTA PVC RIGIDO X BOLSA ESGOTO 110 X 101,6 MM- SIST. CONDOMINIAL </v>
          </cell>
          <cell r="C110" t="str">
            <v xml:space="preserve"> UN </v>
          </cell>
          <cell r="D110">
            <v>15.43</v>
          </cell>
        </row>
        <row r="111">
          <cell r="A111" t="str">
            <v>00026525</v>
          </cell>
          <cell r="B111" t="str">
            <v xml:space="preserve"> ADAPTADOR PONTA PVC X BOLSA PVC RÍGIDO DN150 </v>
          </cell>
          <cell r="C111" t="str">
            <v xml:space="preserve"> UN </v>
          </cell>
          <cell r="D111">
            <v>42.54</v>
          </cell>
        </row>
        <row r="112">
          <cell r="A112" t="str">
            <v>00000060</v>
          </cell>
          <cell r="B112" t="str">
            <v xml:space="preserve"> ADAPTADOR PVC C/ REG P/ POLIETILENO PE-5 20 MM X 3/4" </v>
          </cell>
          <cell r="C112" t="str">
            <v xml:space="preserve"> UN </v>
          </cell>
          <cell r="D112">
            <v>17.93</v>
          </cell>
        </row>
        <row r="113">
          <cell r="A113" t="str">
            <v>00000055</v>
          </cell>
          <cell r="B113" t="str">
            <v xml:space="preserve"> ADAPTADOR PVC P/ POLIETILENO PE-5 20 MM X 1/2" </v>
          </cell>
          <cell r="C113" t="str">
            <v xml:space="preserve"> UN </v>
          </cell>
          <cell r="D113">
            <v>4.5</v>
          </cell>
        </row>
        <row r="114">
          <cell r="A114" t="str">
            <v>00000061</v>
          </cell>
          <cell r="B114" t="str">
            <v xml:space="preserve"> ADAPTADOR PVC P/ POLIETILENO PE-5 20 MM X 3/4" </v>
          </cell>
          <cell r="C114" t="str">
            <v xml:space="preserve"> UN </v>
          </cell>
          <cell r="D114">
            <v>4.57</v>
          </cell>
        </row>
        <row r="115">
          <cell r="A115" t="str">
            <v>00000062</v>
          </cell>
          <cell r="B115" t="str">
            <v xml:space="preserve"> ADAPTADOR PVC P/ POLIETILENO PE-5 32 MM X 1" </v>
          </cell>
          <cell r="C115" t="str">
            <v xml:space="preserve"> UN </v>
          </cell>
          <cell r="D115">
            <v>9</v>
          </cell>
        </row>
        <row r="116">
          <cell r="A116" t="str">
            <v>00000077</v>
          </cell>
          <cell r="B116" t="str">
            <v xml:space="preserve"> ADAPTADOR PVC P/ SIFAO METALICO C/ANEL BORRACHA 40MM X 1 1/2" </v>
          </cell>
          <cell r="C116" t="str">
            <v xml:space="preserve"> UN </v>
          </cell>
          <cell r="D116">
            <v>2.5</v>
          </cell>
        </row>
        <row r="117">
          <cell r="A117" t="str">
            <v>00000076</v>
          </cell>
          <cell r="B117" t="str">
            <v xml:space="preserve"> ADAPTADOR PVC P/ SIFAO 40MM X 1 1/4" </v>
          </cell>
          <cell r="C117" t="str">
            <v xml:space="preserve"> UN </v>
          </cell>
          <cell r="D117">
            <v>2</v>
          </cell>
        </row>
        <row r="118">
          <cell r="A118" t="str">
            <v>00000084</v>
          </cell>
          <cell r="B118" t="str">
            <v xml:space="preserve"> ADAPTADOR PVC P/ VALVULA PIA OU LAVATORIO 40MM X 1" </v>
          </cell>
          <cell r="C118" t="str">
            <v xml:space="preserve"> UN </v>
          </cell>
          <cell r="D118">
            <v>1.5</v>
          </cell>
        </row>
        <row r="119">
          <cell r="A119" t="str">
            <v>00000051</v>
          </cell>
          <cell r="B119" t="str">
            <v xml:space="preserve"> ADAPTADOR PVC PBA A BOLSA DE FOFO JE DN 100 / DE 110MM </v>
          </cell>
          <cell r="C119" t="str">
            <v xml:space="preserve"> UN </v>
          </cell>
          <cell r="D119">
            <v>174.87</v>
          </cell>
        </row>
        <row r="120">
          <cell r="A120" t="str">
            <v>00012863</v>
          </cell>
          <cell r="B120" t="str">
            <v xml:space="preserve"> ADAPTADOR PVC PBA A BOLSA DE FOFO JE DN 50 / DE 60MM </v>
          </cell>
          <cell r="C120" t="str">
            <v xml:space="preserve"> UN </v>
          </cell>
          <cell r="D120">
            <v>66.52</v>
          </cell>
        </row>
        <row r="121">
          <cell r="A121" t="str">
            <v>00000050</v>
          </cell>
          <cell r="B121" t="str">
            <v xml:space="preserve"> ADAPTADOR PVC PBA A BOLSA DE FOFO JE DN 75 / DE 85MM </v>
          </cell>
          <cell r="C121" t="str">
            <v xml:space="preserve"> UN </v>
          </cell>
          <cell r="D121">
            <v>126.91</v>
          </cell>
        </row>
        <row r="122">
          <cell r="A122" t="str">
            <v>00020076</v>
          </cell>
          <cell r="B122" t="str">
            <v xml:space="preserve"> ADAPTADOR PVC PBA A LUVA DE FIBROCIMENTO DN 100 / DE 110MM </v>
          </cell>
          <cell r="C122" t="str">
            <v xml:space="preserve"> UN </v>
          </cell>
          <cell r="D122">
            <v>208.79</v>
          </cell>
        </row>
        <row r="123">
          <cell r="A123" t="str">
            <v>00020074</v>
          </cell>
          <cell r="B123" t="str">
            <v xml:space="preserve"> ADAPTADOR PVC PBA A LUVA DE FIBROCIMENTO DN 50 / DE 60MM </v>
          </cell>
          <cell r="C123" t="str">
            <v xml:space="preserve"> UN </v>
          </cell>
          <cell r="D123">
            <v>61.15</v>
          </cell>
        </row>
        <row r="124">
          <cell r="A124" t="str">
            <v>00020075</v>
          </cell>
          <cell r="B124" t="str">
            <v xml:space="preserve"> ADAPTADOR PVC PBA A LUVA DE FIBROCIMENTO DN 75 / DE 85MM </v>
          </cell>
          <cell r="C124" t="str">
            <v xml:space="preserve"> UN </v>
          </cell>
          <cell r="D124">
            <v>133.69999999999999</v>
          </cell>
        </row>
        <row r="125">
          <cell r="A125" t="str">
            <v>00000047</v>
          </cell>
          <cell r="B125" t="str">
            <v xml:space="preserve"> ADAPTADOR PVC PBA JE BOLSA / ROSCA DN 100 / DE 110MM </v>
          </cell>
          <cell r="C125" t="str">
            <v xml:space="preserve"> UN </v>
          </cell>
          <cell r="D125">
            <v>140.19999999999999</v>
          </cell>
        </row>
        <row r="126">
          <cell r="A126" t="str">
            <v>00000048</v>
          </cell>
          <cell r="B126" t="str">
            <v xml:space="preserve"> ADAPTADOR PVC PBA JE BOLSA / ROSCA DN 50 / DE 60MM </v>
          </cell>
          <cell r="C126" t="str">
            <v xml:space="preserve"> UN </v>
          </cell>
          <cell r="D126">
            <v>46.45</v>
          </cell>
        </row>
        <row r="127">
          <cell r="A127" t="str">
            <v>00000046</v>
          </cell>
          <cell r="B127" t="str">
            <v xml:space="preserve"> ADAPTADOR PVC PBA JE BOLSA / ROSCA DN 75 / DE 85MM </v>
          </cell>
          <cell r="C127" t="str">
            <v xml:space="preserve"> UN </v>
          </cell>
          <cell r="D127">
            <v>99.49</v>
          </cell>
        </row>
        <row r="128">
          <cell r="A128" t="str">
            <v>00000052</v>
          </cell>
          <cell r="B128" t="str">
            <v xml:space="preserve"> ADAPTADOR PVC PBA PONTA/ROSCA JE DN 50 / DE 60MM </v>
          </cell>
          <cell r="C128" t="str">
            <v xml:space="preserve"> UN </v>
          </cell>
          <cell r="D128">
            <v>26.38</v>
          </cell>
        </row>
        <row r="129">
          <cell r="A129" t="str">
            <v>00000043</v>
          </cell>
          <cell r="B129" t="str">
            <v xml:space="preserve"> ADAPTADOR PVC PBA PONTA/ROSCA JE DN 75 / DE 85MM </v>
          </cell>
          <cell r="C129" t="str">
            <v xml:space="preserve"> UN </v>
          </cell>
          <cell r="D129">
            <v>71.7</v>
          </cell>
        </row>
        <row r="130">
          <cell r="A130" t="str">
            <v>00000067</v>
          </cell>
          <cell r="B130" t="str">
            <v xml:space="preserve"> ADAPTADOR PVC ROSCAVEL C/ FLANGES E ANEL DE VEDACAO P/ CAIXA D' AGUA 1/2" </v>
          </cell>
          <cell r="C130" t="str">
            <v xml:space="preserve"> UN </v>
          </cell>
          <cell r="D130">
            <v>6.2</v>
          </cell>
        </row>
        <row r="131">
          <cell r="A131" t="str">
            <v>00000071</v>
          </cell>
          <cell r="B131" t="str">
            <v xml:space="preserve"> ADAPTADOR PVC ROSCAVEL C/ FLANGES E ANEL DE VEDACAO P/ CAIXA D' AGUA 1" </v>
          </cell>
          <cell r="C131" t="str">
            <v xml:space="preserve"> UN </v>
          </cell>
          <cell r="D131">
            <v>10.85</v>
          </cell>
        </row>
        <row r="132">
          <cell r="A132" t="str">
            <v>00000073</v>
          </cell>
          <cell r="B132" t="str">
            <v xml:space="preserve"> ADAPTADOR PVC ROSCAVEL C/ FLANGES E ANEL DE VEDACAO P/ CAIXA D' AGUA 3/4" </v>
          </cell>
          <cell r="C132" t="str">
            <v xml:space="preserve"> UN </v>
          </cell>
          <cell r="D132">
            <v>7.65</v>
          </cell>
        </row>
        <row r="133">
          <cell r="A133" t="str">
            <v>00000070</v>
          </cell>
          <cell r="B133" t="str">
            <v xml:space="preserve"> ADAPTADOR PVC ROSCAVEL C/ FLANGES E ANEL DE VEDACAO P/ CAIXA D' AGUA 1 1/4" </v>
          </cell>
          <cell r="C133" t="str">
            <v xml:space="preserve"> UN </v>
          </cell>
          <cell r="D133">
            <v>13.85</v>
          </cell>
        </row>
        <row r="134">
          <cell r="A134" t="str">
            <v>00000085</v>
          </cell>
          <cell r="B134" t="str">
            <v xml:space="preserve"> ADAPTADOR PVC ROSCAVEL C/ FLANGES E ANEL DE VEDACAO P/ CAIXA D' AGUA 2" </v>
          </cell>
          <cell r="C134" t="str">
            <v xml:space="preserve"> UN </v>
          </cell>
          <cell r="D134">
            <v>19.649999999999999</v>
          </cell>
        </row>
        <row r="135">
          <cell r="A135" t="str">
            <v>00000072</v>
          </cell>
          <cell r="B135" t="str">
            <v xml:space="preserve"> ADAPTADOR PVC ROSCAVEL C/ FLANGES E ANEL DE VEDACAO P/CAIXA D'A GUA 1 1/2" </v>
          </cell>
          <cell r="C135" t="str">
            <v xml:space="preserve"> UN </v>
          </cell>
          <cell r="D135">
            <v>15.93</v>
          </cell>
        </row>
        <row r="136">
          <cell r="A136" t="str">
            <v>00000095</v>
          </cell>
          <cell r="B136" t="str">
            <v xml:space="preserve"> ADAPTADOR PVC SOLDAVEL C/ FLANGES E ANEL DE VEDACAO P/ CAIXA D' AGUA 20MM X 1/2" </v>
          </cell>
          <cell r="C136" t="str">
            <v xml:space="preserve"> UN </v>
          </cell>
          <cell r="D136">
            <v>5.95</v>
          </cell>
        </row>
        <row r="137">
          <cell r="A137" t="str">
            <v>00000096</v>
          </cell>
          <cell r="B137" t="str">
            <v xml:space="preserve"> ADAPTADOR PVC SOLDAVEL C/ FLANGES E ANEL DE VEDACAO P/ CAIXA D' AGUA 25MM X 3/4" </v>
          </cell>
          <cell r="C137" t="str">
            <v xml:space="preserve"> UN </v>
          </cell>
          <cell r="D137">
            <v>7.35</v>
          </cell>
        </row>
        <row r="138">
          <cell r="A138" t="str">
            <v>00000097</v>
          </cell>
          <cell r="B138" t="str">
            <v xml:space="preserve"> ADAPTADOR PVC SOLDAVEL C/ FLANGES E ANEL DE VEDACAO P/ CAIXA D' AGUA 32MM X 1" </v>
          </cell>
          <cell r="C138" t="str">
            <v xml:space="preserve"> UN </v>
          </cell>
          <cell r="D138">
            <v>12.65</v>
          </cell>
        </row>
        <row r="139">
          <cell r="A139" t="str">
            <v>00000098</v>
          </cell>
          <cell r="B139" t="str">
            <v xml:space="preserve"> ADAPTADOR PVC SOLDAVEL C/ FLANGES E ANEL DE VEDACAO P/ CAIXA D' AGUA 40MM 11/4" </v>
          </cell>
          <cell r="C139" t="str">
            <v xml:space="preserve"> UN </v>
          </cell>
          <cell r="D139">
            <v>16.5</v>
          </cell>
        </row>
        <row r="140">
          <cell r="A140" t="str">
            <v>00000099</v>
          </cell>
          <cell r="B140" t="str">
            <v xml:space="preserve"> ADAPTADOR PVC SOLDAVEL C/ FLANGES E ANEL DE VEDACAO P/ CAIXA D' AGUA 50MM X 11/2" </v>
          </cell>
          <cell r="C140" t="str">
            <v xml:space="preserve"> UN </v>
          </cell>
          <cell r="D140">
            <v>16.95</v>
          </cell>
        </row>
        <row r="141">
          <cell r="A141" t="str">
            <v>00000100</v>
          </cell>
          <cell r="B141" t="str">
            <v xml:space="preserve"> ADAPTADOR PVC SOLDAVEL C/ FLANGES E ANEL DE VEDACAO P/ CAIXA D' AGUA 60MM X 2" </v>
          </cell>
          <cell r="C141" t="str">
            <v xml:space="preserve"> UN </v>
          </cell>
          <cell r="D141">
            <v>26.6</v>
          </cell>
        </row>
        <row r="142">
          <cell r="A142" t="str">
            <v>00000103</v>
          </cell>
          <cell r="B142" t="str">
            <v xml:space="preserve"> ADAPTADOR PVC SOLDAVEL CURTO C/ BOLSA E ROSCA P/ REGISTRO 110MM X 4" </v>
          </cell>
          <cell r="C142" t="str">
            <v xml:space="preserve"> UN </v>
          </cell>
          <cell r="D142">
            <v>34.85</v>
          </cell>
        </row>
        <row r="143">
          <cell r="A143" t="str">
            <v>00000107</v>
          </cell>
          <cell r="B143" t="str">
            <v xml:space="preserve"> ADAPTADOR PVC SOLDAVEL CURTO C/ BOLSA E ROSCA P/ REGISTRO 20MM X 1/2" </v>
          </cell>
          <cell r="C143" t="str">
            <v xml:space="preserve"> UN </v>
          </cell>
          <cell r="D143">
            <v>0.4</v>
          </cell>
        </row>
        <row r="144">
          <cell r="A144" t="str">
            <v>00000065</v>
          </cell>
          <cell r="B144" t="str">
            <v xml:space="preserve"> ADAPTADOR PVC SOLDAVEL CURTO C/ BOLSA E ROSCA P/ REGISTRO 25MM X 3/4" </v>
          </cell>
          <cell r="C144" t="str">
            <v xml:space="preserve"> UN </v>
          </cell>
          <cell r="D144">
            <v>0.5</v>
          </cell>
        </row>
        <row r="145">
          <cell r="A145" t="str">
            <v>00000108</v>
          </cell>
          <cell r="B145" t="str">
            <v xml:space="preserve"> ADAPTADOR PVC SOLDAVEL CURTO C/ BOLSA E ROSCA P/ REGISTRO 32MM X 1" </v>
          </cell>
          <cell r="C145" t="str">
            <v xml:space="preserve"> UN </v>
          </cell>
          <cell r="D145">
            <v>1.05</v>
          </cell>
        </row>
        <row r="146">
          <cell r="A146" t="str">
            <v>00000110</v>
          </cell>
          <cell r="B146" t="str">
            <v xml:space="preserve"> ADAPTADOR PVC SOLDAVEL CURTO C/ BOLSA E ROSCA P/ REGISTRO 40MM X 1 1/2" </v>
          </cell>
          <cell r="C146" t="str">
            <v xml:space="preserve"> UN </v>
          </cell>
          <cell r="D146">
            <v>4.5999999999999996</v>
          </cell>
        </row>
        <row r="147">
          <cell r="A147" t="str">
            <v>00000109</v>
          </cell>
          <cell r="B147" t="str">
            <v xml:space="preserve"> ADAPTADOR PVC SOLDAVEL CURTO C/ BOLSA E ROSCA P/ REGISTRO 40MM X 1 1/4" </v>
          </cell>
          <cell r="C147" t="str">
            <v xml:space="preserve"> UN </v>
          </cell>
          <cell r="D147">
            <v>2.25</v>
          </cell>
        </row>
        <row r="148">
          <cell r="A148" t="str">
            <v>00000112</v>
          </cell>
          <cell r="B148" t="str">
            <v xml:space="preserve"> ADAPTADOR PVC SOLDAVEL CURTO C/ BOLSA E ROSCA P/ REGISTRO 50MM X 1 1/2" </v>
          </cell>
          <cell r="C148" t="str">
            <v xml:space="preserve"> UN </v>
          </cell>
          <cell r="D148">
            <v>2.75</v>
          </cell>
        </row>
        <row r="149">
          <cell r="A149" t="str">
            <v>00000111</v>
          </cell>
          <cell r="B149" t="str">
            <v xml:space="preserve"> ADAPTADOR PVC SOLDAVEL CURTO C/ BOLSA E ROSCA P/ REGISTRO 50MM X 1 1/4" </v>
          </cell>
          <cell r="C149" t="str">
            <v xml:space="preserve"> UN </v>
          </cell>
          <cell r="D149">
            <v>4.8499999999999996</v>
          </cell>
        </row>
        <row r="150">
          <cell r="A150" t="str">
            <v>00000113</v>
          </cell>
          <cell r="B150" t="str">
            <v xml:space="preserve"> ADAPTADOR PVC SOLDAVEL CURTO C/ BOLSA E ROSCA P/ REGISTRO 60MM X 2" </v>
          </cell>
          <cell r="C150" t="str">
            <v xml:space="preserve"> UN </v>
          </cell>
          <cell r="D150">
            <v>7.25</v>
          </cell>
        </row>
        <row r="151">
          <cell r="A151" t="str">
            <v>00000104</v>
          </cell>
          <cell r="B151" t="str">
            <v xml:space="preserve"> ADAPTADOR PVC SOLDAVEL CURTO C/ BOLSA E ROSCA P/ REGISTRO 75MM X 2 1/2" </v>
          </cell>
          <cell r="C151" t="str">
            <v xml:space="preserve"> UN </v>
          </cell>
          <cell r="D151">
            <v>14.15</v>
          </cell>
        </row>
        <row r="152">
          <cell r="A152" t="str">
            <v>00000102</v>
          </cell>
          <cell r="B152" t="str">
            <v xml:space="preserve"> ADAPTADOR PVC SOLDAVEL CURTO C/ BOLSA E ROSCA P/ REGISTRO 85MM X 3" </v>
          </cell>
          <cell r="C152" t="str">
            <v xml:space="preserve"> UN </v>
          </cell>
          <cell r="D152">
            <v>22.45</v>
          </cell>
        </row>
        <row r="153">
          <cell r="A153" t="str">
            <v>00000075</v>
          </cell>
          <cell r="B153" t="str">
            <v xml:space="preserve"> ADAPTADOR PVC SOLDAVEL FLANGES LIVRES P/ CAIXA D' AGUA 110MM X 4" </v>
          </cell>
          <cell r="C153" t="str">
            <v xml:space="preserve"> UN </v>
          </cell>
          <cell r="D153">
            <v>207.05</v>
          </cell>
        </row>
        <row r="154">
          <cell r="A154" t="str">
            <v>00000114</v>
          </cell>
          <cell r="B154" t="str">
            <v xml:space="preserve"> ADAPTADOR PVC SOLDAVEL FLANGES LIVRES P/ CAIXA D' AGUA 25MM X 3/4' </v>
          </cell>
          <cell r="C154" t="str">
            <v xml:space="preserve"> UN </v>
          </cell>
          <cell r="D154">
            <v>8.35</v>
          </cell>
        </row>
        <row r="155">
          <cell r="A155" t="str">
            <v>00000068</v>
          </cell>
          <cell r="B155" t="str">
            <v xml:space="preserve"> ADAPTADOR PVC SOLDAVEL FLANGES LIVRES P/ CAIXA D' AGUA 32MM X 1 " </v>
          </cell>
          <cell r="C155" t="str">
            <v xml:space="preserve"> UN </v>
          </cell>
          <cell r="D155">
            <v>10.3</v>
          </cell>
        </row>
        <row r="156">
          <cell r="A156" t="str">
            <v>00000086</v>
          </cell>
          <cell r="B156" t="str">
            <v xml:space="preserve"> ADAPTADOR PVC SOLDAVEL FLANGES LIVRES P/ CAIXA D' AGUA 40MM X 1 1/4" </v>
          </cell>
          <cell r="C156" t="str">
            <v xml:space="preserve"> UN </v>
          </cell>
          <cell r="D156">
            <v>12.75</v>
          </cell>
        </row>
        <row r="157">
          <cell r="A157" t="str">
            <v>00000066</v>
          </cell>
          <cell r="B157" t="str">
            <v xml:space="preserve"> ADAPTADOR PVC SOLDAVEL FLANGES LIVRES P/ CAIXA D' AGUA 50MM X 1 1/2" </v>
          </cell>
          <cell r="C157" t="str">
            <v xml:space="preserve"> UN </v>
          </cell>
          <cell r="D157">
            <v>24</v>
          </cell>
        </row>
        <row r="158">
          <cell r="A158" t="str">
            <v>00000069</v>
          </cell>
          <cell r="B158" t="str">
            <v xml:space="preserve"> ADAPTADOR PVC SOLDAVEL FLANGES LIVRES P/ CAIXA D' AGUA 60MM X 2 " </v>
          </cell>
          <cell r="C158" t="str">
            <v xml:space="preserve"> UN </v>
          </cell>
          <cell r="D158">
            <v>34.4</v>
          </cell>
        </row>
        <row r="159">
          <cell r="A159" t="str">
            <v>00000083</v>
          </cell>
          <cell r="B159" t="str">
            <v xml:space="preserve"> ADAPTADOR PVC SOLDAVEL FLANGES LIVRES P/ CAIXA D' AGUA 75MM X 2 1/2' </v>
          </cell>
          <cell r="C159" t="str">
            <v xml:space="preserve"> UN </v>
          </cell>
          <cell r="D159">
            <v>107.4</v>
          </cell>
        </row>
        <row r="160">
          <cell r="A160" t="str">
            <v>00000074</v>
          </cell>
          <cell r="B160" t="str">
            <v xml:space="preserve"> ADAPTADOR PVC SOLDAVEL FLANGES LIVRES P/ CAIXA D' AGUA 85 MM X 3" </v>
          </cell>
          <cell r="C160" t="str">
            <v xml:space="preserve"> UN </v>
          </cell>
          <cell r="D160">
            <v>144.69999999999999</v>
          </cell>
        </row>
        <row r="161">
          <cell r="A161" t="str">
            <v>00000106</v>
          </cell>
          <cell r="B161" t="str">
            <v xml:space="preserve"> ADAPTADOR PVC SOLDAVEL LONGO C/ FLANGE LIVRE P/ CAIXA D' AGUA 1 10MM X 4" </v>
          </cell>
          <cell r="C161" t="str">
            <v xml:space="preserve"> UN </v>
          </cell>
          <cell r="D161">
            <v>227.85</v>
          </cell>
        </row>
        <row r="162">
          <cell r="A162" t="str">
            <v>00000087</v>
          </cell>
          <cell r="B162" t="str">
            <v xml:space="preserve"> ADAPTADOR PVC SOLDAVEL LONGO C/ FLANGE LIVRE P/ CAIXA D' AGUA 2 5MM X 3/4" </v>
          </cell>
          <cell r="C162" t="str">
            <v xml:space="preserve"> UN </v>
          </cell>
          <cell r="D162">
            <v>9.6999999999999993</v>
          </cell>
        </row>
        <row r="163">
          <cell r="A163" t="str">
            <v>00000088</v>
          </cell>
          <cell r="B163" t="str">
            <v xml:space="preserve"> ADAPTADOR PVC SOLDAVEL LONGO C/ FLANGE LIVRE P/ CAIXA D' AGUA 32MM X 1 </v>
          </cell>
          <cell r="C163" t="str">
            <v xml:space="preserve"> UN </v>
          </cell>
          <cell r="D163">
            <v>11.9</v>
          </cell>
        </row>
        <row r="164">
          <cell r="A164" t="str">
            <v>00000089</v>
          </cell>
          <cell r="B164" t="str">
            <v xml:space="preserve"> ADAPTADOR PVC SOLDAVEL LONGO C/ FLANGE LIVRE P/ CAIXA D' AGUA 4 0MM X 1 1/4" </v>
          </cell>
          <cell r="C164" t="str">
            <v xml:space="preserve"> UN </v>
          </cell>
          <cell r="D164">
            <v>14.8</v>
          </cell>
        </row>
        <row r="165">
          <cell r="A165" t="str">
            <v>00000090</v>
          </cell>
          <cell r="B165" t="str">
            <v xml:space="preserve"> ADAPTADOR PVC SOLDAVEL LONGO C/ FLANGE LIVRE P/ CAIXA D' AGUA 5 0MM X 1 1/2" </v>
          </cell>
          <cell r="C165" t="str">
            <v xml:space="preserve"> UN </v>
          </cell>
          <cell r="D165">
            <v>27.75</v>
          </cell>
        </row>
        <row r="166">
          <cell r="A166" t="str">
            <v>00000081</v>
          </cell>
          <cell r="B166" t="str">
            <v xml:space="preserve"> ADAPTADOR PVC SOLDAVEL LONGO C/ FLANGE LIVRE P/ CAIXA D' AGUA 6 0MM X 2" </v>
          </cell>
          <cell r="C166" t="str">
            <v xml:space="preserve"> UN </v>
          </cell>
          <cell r="D166">
            <v>37.85</v>
          </cell>
        </row>
        <row r="167">
          <cell r="A167" t="str">
            <v>00000082</v>
          </cell>
          <cell r="B167" t="str">
            <v xml:space="preserve"> ADAPTADOR PVC SOLDAVEL LONGO C/ FLANGE LIVRE P/ CAIXA D' AGUA 7 5MM X 2 1/2" </v>
          </cell>
          <cell r="C167" t="str">
            <v xml:space="preserve"> UN </v>
          </cell>
          <cell r="D167">
            <v>118.1</v>
          </cell>
        </row>
        <row r="168">
          <cell r="A168" t="str">
            <v>00000105</v>
          </cell>
          <cell r="B168" t="str">
            <v xml:space="preserve"> ADAPTADOR PVC SOLDAVEL LONGO C/ FLANGE LIVRE P/ CAIXA D' AGUA 8 5MM X 3" </v>
          </cell>
          <cell r="C168" t="str">
            <v xml:space="preserve"> UN </v>
          </cell>
          <cell r="D168">
            <v>159.19999999999999</v>
          </cell>
        </row>
        <row r="169">
          <cell r="A169" t="str">
            <v>00000079</v>
          </cell>
          <cell r="B169" t="str">
            <v xml:space="preserve"> ADAPTADOR PVC 101,6MM X CERAMICO 100,0MM BOLSA/PONTA EB-644 P/ REDE COLET ESG </v>
          </cell>
          <cell r="C169" t="str">
            <v xml:space="preserve"> UN </v>
          </cell>
          <cell r="D169">
            <v>25.25</v>
          </cell>
        </row>
        <row r="170">
          <cell r="A170" t="str">
            <v>00000080</v>
          </cell>
          <cell r="B170" t="str">
            <v xml:space="preserve"> ADAPTADOR PVC 110,0MM X CERAMICO 100,0MM BOLSA/PONTA EB-644 P/ REDE COLET ESG </v>
          </cell>
          <cell r="C170" t="str">
            <v xml:space="preserve"> UN </v>
          </cell>
          <cell r="D170">
            <v>24.2</v>
          </cell>
        </row>
        <row r="171">
          <cell r="A171" t="str">
            <v>00026030</v>
          </cell>
          <cell r="B171" t="str">
            <v xml:space="preserve"> ADESIVO A BASE DE RESINA ACRÍLICA </v>
          </cell>
          <cell r="C171" t="str">
            <v xml:space="preserve"> L </v>
          </cell>
          <cell r="D171">
            <v>8.74</v>
          </cell>
        </row>
        <row r="172">
          <cell r="A172" t="str">
            <v>00000157</v>
          </cell>
          <cell r="B172" t="str">
            <v xml:space="preserve"> ADESIVO EPOXI DE BAIXA VISCOSIDADE PARA INJEÇÃO EM TRINCAS E FISSURAS ESTRUTURAIS, SIKADUR 52 OU </v>
          </cell>
          <cell r="C172" t="str">
            <v xml:space="preserve"> KG </v>
          </cell>
          <cell r="D172">
            <v>87.99</v>
          </cell>
        </row>
        <row r="173">
          <cell r="A173" t="str">
            <v>00000156</v>
          </cell>
          <cell r="B173" t="str">
            <v xml:space="preserve"> ADESIVO ESTRUTURAL À BASE DE RESINA EPOXI SIKADUR 32 OU EQUIVALENTE </v>
          </cell>
          <cell r="C173" t="str">
            <v xml:space="preserve"> KG </v>
          </cell>
          <cell r="D173">
            <v>49.46</v>
          </cell>
        </row>
        <row r="174">
          <cell r="A174" t="str">
            <v>00000131</v>
          </cell>
          <cell r="B174" t="str">
            <v xml:space="preserve"> ADESIVO ESTRUTURAL A BASE DE RESINA EPOXI TIPO SIKADUR 31 OU EQUIVALENTE </v>
          </cell>
          <cell r="C174" t="str">
            <v xml:space="preserve"> KG </v>
          </cell>
          <cell r="D174">
            <v>76.260000000000005</v>
          </cell>
        </row>
        <row r="175">
          <cell r="A175" t="str">
            <v>00007333</v>
          </cell>
          <cell r="B175" t="str">
            <v xml:space="preserve"> ADESIVO ESTRUTURAL BASE EPOXI TP COMPOUND ADESIVO OTTO BAUMGART OU MARCA EQUIVALENTE. </v>
          </cell>
          <cell r="C175" t="str">
            <v xml:space="preserve"> KG </v>
          </cell>
          <cell r="D175">
            <v>36.08</v>
          </cell>
        </row>
        <row r="176">
          <cell r="A176" t="str">
            <v>00007334</v>
          </cell>
          <cell r="B176" t="str">
            <v xml:space="preserve"> ADESIVO P/ ARGAMASSAS E CHAPISCO - TP BIANCO OTTO BAUMGART OU MARCA EQUIVALENTE </v>
          </cell>
          <cell r="C176" t="str">
            <v xml:space="preserve"> L </v>
          </cell>
          <cell r="D176">
            <v>8.0399999999999991</v>
          </cell>
        </row>
        <row r="177">
          <cell r="A177" t="str">
            <v>00000117</v>
          </cell>
          <cell r="B177" t="str">
            <v xml:space="preserve"> ADESIVO P/ PVC BISNAGA C/ 17G </v>
          </cell>
          <cell r="C177" t="str">
            <v xml:space="preserve"> UN </v>
          </cell>
          <cell r="D177">
            <v>1.79</v>
          </cell>
        </row>
        <row r="178">
          <cell r="A178" t="str">
            <v>00020080</v>
          </cell>
          <cell r="B178" t="str">
            <v xml:space="preserve"> ADESIVO P/ PVC FRASCO C/ 175G </v>
          </cell>
          <cell r="C178" t="str">
            <v xml:space="preserve"> UN </v>
          </cell>
          <cell r="D178">
            <v>7.47</v>
          </cell>
        </row>
        <row r="179">
          <cell r="A179" t="str">
            <v>00007335</v>
          </cell>
          <cell r="B179" t="str">
            <v xml:space="preserve"> ADESIVO P/ TRINCA / FISSURA ESTRUTURA COMPOUND INJECAO - OTTO BAUMGART OU MARCA EQUIVALENTE </v>
          </cell>
          <cell r="C179" t="str">
            <v xml:space="preserve"> KG </v>
          </cell>
          <cell r="D179">
            <v>65.209999999999994</v>
          </cell>
        </row>
        <row r="180">
          <cell r="A180" t="str">
            <v>00021114</v>
          </cell>
          <cell r="B180" t="str">
            <v xml:space="preserve"> ADESIVO P/ TUBOS CPVC (AQUATHERM) - 65G </v>
          </cell>
          <cell r="C180" t="str">
            <v xml:space="preserve"> UN </v>
          </cell>
          <cell r="D180">
            <v>14.58</v>
          </cell>
        </row>
        <row r="181">
          <cell r="A181" t="str">
            <v>00003410</v>
          </cell>
          <cell r="B181" t="str">
            <v xml:space="preserve"> ADESIVO PARA ISOPOR </v>
          </cell>
          <cell r="C181" t="str">
            <v xml:space="preserve"> KG </v>
          </cell>
          <cell r="D181">
            <v>23.15</v>
          </cell>
        </row>
        <row r="182">
          <cell r="A182" t="str">
            <v>00000119</v>
          </cell>
          <cell r="B182" t="str">
            <v xml:space="preserve"> ADESIVO PARA PVC BISNAGA COM 75 GR </v>
          </cell>
          <cell r="C182" t="str">
            <v xml:space="preserve"> UN </v>
          </cell>
          <cell r="D182">
            <v>3.4</v>
          </cell>
        </row>
        <row r="183">
          <cell r="A183" t="str">
            <v>00000122</v>
          </cell>
          <cell r="B183" t="str">
            <v xml:space="preserve"> ADESIVO PVC FRASCO C/ 850G </v>
          </cell>
          <cell r="C183" t="str">
            <v xml:space="preserve"> UN </v>
          </cell>
          <cell r="D183">
            <v>27.65</v>
          </cell>
        </row>
        <row r="184">
          <cell r="A184" t="str">
            <v>00000148</v>
          </cell>
          <cell r="B184" t="str">
            <v xml:space="preserve"> ADITIVO À BASE DE EMULSÃO DE POLÍMERO SINTÉTICO PARA ARGAMASSA E CHAPISCO SIKAFIX SUPER OU </v>
          </cell>
          <cell r="C184" t="str">
            <v xml:space="preserve"> L </v>
          </cell>
          <cell r="D184">
            <v>6.89</v>
          </cell>
        </row>
        <row r="185">
          <cell r="A185" t="str">
            <v>00000124</v>
          </cell>
          <cell r="B185" t="str">
            <v xml:space="preserve"> ADITIVO ACELERADOR DE PEGA E ENDURECIMENTO PARA ARGAMASSA E CONCRETOS NÃO ARMADO SIKA 3 OU </v>
          </cell>
          <cell r="C185" t="str">
            <v xml:space="preserve"> L </v>
          </cell>
          <cell r="D185">
            <v>7.67</v>
          </cell>
        </row>
        <row r="186">
          <cell r="A186" t="str">
            <v>00000127</v>
          </cell>
          <cell r="B186" t="str">
            <v xml:space="preserve"> ADITIVO IMPERMEABILIZANTE DE PEGA ULTRA-RAPIDA PARA UTILIZAÇÃO EM PASTA DE CIMENTO SIKA 2 OU </v>
          </cell>
          <cell r="C186" t="str">
            <v xml:space="preserve"> L </v>
          </cell>
          <cell r="D186">
            <v>8.34</v>
          </cell>
        </row>
        <row r="187">
          <cell r="A187" t="str">
            <v>00000123</v>
          </cell>
          <cell r="B187" t="str">
            <v xml:space="preserve"> ADITIVO IMPERMEABILIZANTE PEGA NORMAL PARA ARGAMASSA SIKA1 OU EQUIVALENTE </v>
          </cell>
          <cell r="C187" t="str">
            <v xml:space="preserve"> L </v>
          </cell>
          <cell r="D187">
            <v>3.07</v>
          </cell>
        </row>
        <row r="188">
          <cell r="A188" t="str">
            <v>00026027</v>
          </cell>
          <cell r="B188" t="str">
            <v xml:space="preserve"> ADITIVO INCORPORADOR DE AR PARA CONCRETO </v>
          </cell>
          <cell r="C188" t="str">
            <v xml:space="preserve"> L </v>
          </cell>
          <cell r="D188">
            <v>2.72</v>
          </cell>
        </row>
        <row r="189">
          <cell r="A189" t="str">
            <v>00000132</v>
          </cell>
          <cell r="B189" t="str">
            <v xml:space="preserve"> ADITIVO PLASTIFICANTE E RETARDADOR DE PEGA PARA CONCRETO PLASTIMENT VZ SIKA OU EQUIVALENTE </v>
          </cell>
          <cell r="C189" t="str">
            <v xml:space="preserve"> KG </v>
          </cell>
          <cell r="D189">
            <v>2.44</v>
          </cell>
        </row>
        <row r="190">
          <cell r="A190" t="str">
            <v>00000159</v>
          </cell>
          <cell r="B190" t="str">
            <v xml:space="preserve"> ADUBO ORGANICO BOVINO </v>
          </cell>
          <cell r="C190" t="str">
            <v xml:space="preserve"> M3 </v>
          </cell>
          <cell r="D190">
            <v>153</v>
          </cell>
        </row>
        <row r="191">
          <cell r="A191" t="str">
            <v>00000174</v>
          </cell>
          <cell r="B191" t="str">
            <v xml:space="preserve"> ADUELA/BATENTE DUPLO/CAIXAO/GRADE CAIXA 13 X 3,5CM P/ PORTA 0,60 A 1,20 X 2,10M MADEIRA </v>
          </cell>
          <cell r="C191" t="str">
            <v xml:space="preserve"> JG </v>
          </cell>
          <cell r="D191">
            <v>88.3</v>
          </cell>
        </row>
        <row r="192">
          <cell r="A192" t="str">
            <v>00000184</v>
          </cell>
          <cell r="B192" t="str">
            <v xml:space="preserve"> ADUELA/BATENTE DUPLO/CAIXAO/GRADE CAIXA 13 X 3CM P/ PORTA 0,60 A 1,20 X 2,10M MADEIRA </v>
          </cell>
          <cell r="C192" t="str">
            <v xml:space="preserve"> JG </v>
          </cell>
          <cell r="D192">
            <v>28.41</v>
          </cell>
        </row>
        <row r="193">
          <cell r="A193" t="str">
            <v>00000173</v>
          </cell>
          <cell r="B193" t="str">
            <v xml:space="preserve"> ADUELA/BATENTE DUPLO/CAIXAO/GRADE CAIXA 13 X 3CM P/ PORTA 0,60 A 1,20 X 2,10M MADEIRA </v>
          </cell>
          <cell r="C193" t="str">
            <v xml:space="preserve"> JG </v>
          </cell>
          <cell r="D193">
            <v>34.549999999999997</v>
          </cell>
        </row>
        <row r="194">
          <cell r="A194" t="str">
            <v>00000183</v>
          </cell>
          <cell r="B194" t="str">
            <v xml:space="preserve"> ADUELA/BATENTE DUPLO/CAIXAO/GRADE CAIXA 13 X 3CM P/ PORTA 0,60 A 1,20 X 2,10M MADEIRA </v>
          </cell>
          <cell r="C194" t="str">
            <v xml:space="preserve"> JG </v>
          </cell>
          <cell r="D194">
            <v>75</v>
          </cell>
        </row>
        <row r="195">
          <cell r="A195" t="str">
            <v>00000175</v>
          </cell>
          <cell r="B195" t="str">
            <v xml:space="preserve"> ADUELA/BATENTE DUPLO/CAIXAO/GRADE CAIXA 15 X 3,5CM P/ PORTA 0,60 A 1,20 X 2,10M MADEIRA </v>
          </cell>
          <cell r="C195" t="str">
            <v xml:space="preserve"> JG </v>
          </cell>
          <cell r="D195">
            <v>106</v>
          </cell>
        </row>
        <row r="196">
          <cell r="A196" t="str">
            <v>00020001</v>
          </cell>
          <cell r="B196" t="str">
            <v xml:space="preserve"> ADUELA/BATENTE DUPLO/CAIXAO/GRADE CAIXA 15 X 3CM P/ PORTA 0,60 A 1,20 X 2,10M MADEIRA </v>
          </cell>
          <cell r="C196" t="str">
            <v xml:space="preserve"> JG </v>
          </cell>
          <cell r="D196">
            <v>34.380000000000003</v>
          </cell>
        </row>
        <row r="197">
          <cell r="A197" t="str">
            <v>00000181</v>
          </cell>
          <cell r="B197" t="str">
            <v xml:space="preserve"> ADUELA/BATENTE DUPLO/CAIXAO/GRADE CAIXA 15 X 3CM P/ PORTA 0,60 A 1,20 X 2,10M MADEIRA </v>
          </cell>
          <cell r="C197" t="str">
            <v xml:space="preserve"> JG </v>
          </cell>
          <cell r="D197">
            <v>44.46</v>
          </cell>
        </row>
        <row r="198">
          <cell r="A198" t="str">
            <v>00000164</v>
          </cell>
          <cell r="B198" t="str">
            <v xml:space="preserve"> ADUELA/BATENTE DUPLO/CAIXAO/GRADE CAIXA 15 X 3CM P/ PORTA 0,60 A 1,20 X 2,10M MADEIRA </v>
          </cell>
          <cell r="C198" t="str">
            <v xml:space="preserve"> JG </v>
          </cell>
          <cell r="D198">
            <v>99.88</v>
          </cell>
        </row>
        <row r="199">
          <cell r="A199" t="str">
            <v>00004319</v>
          </cell>
          <cell r="B199" t="str">
            <v xml:space="preserve"> AFASTADOR P/ TELHA FIBROCIMENTO CANALETE 90 OU KALHETAO </v>
          </cell>
          <cell r="C199" t="str">
            <v xml:space="preserve"> UN </v>
          </cell>
          <cell r="D199">
            <v>0.3</v>
          </cell>
        </row>
        <row r="200">
          <cell r="A200" t="str">
            <v>00007332</v>
          </cell>
          <cell r="B200" t="str">
            <v xml:space="preserve"> AGENTE DE DESFORMA P/ CONCRETO TP DESMOL CD - OTTO BAUMGART OU MARCA EQUIVALENTE </v>
          </cell>
          <cell r="C200" t="str">
            <v xml:space="preserve"> L </v>
          </cell>
          <cell r="D200">
            <v>8.25</v>
          </cell>
        </row>
        <row r="201">
          <cell r="A201" t="str">
            <v>00003411</v>
          </cell>
          <cell r="B201" t="str">
            <v xml:space="preserve"> AGREGADO LEVE PARA PROTECAO TERMICA (PEROLAS DE ISOPOR) </v>
          </cell>
          <cell r="C201" t="str">
            <v xml:space="preserve"> KG </v>
          </cell>
          <cell r="D201">
            <v>39.96</v>
          </cell>
        </row>
        <row r="202">
          <cell r="A202" t="str">
            <v>00006114</v>
          </cell>
          <cell r="B202" t="str">
            <v xml:space="preserve"> AJUDANTE DE ARMADOR </v>
          </cell>
          <cell r="C202" t="str">
            <v xml:space="preserve"> H </v>
          </cell>
          <cell r="D202">
            <v>9.34</v>
          </cell>
        </row>
        <row r="203">
          <cell r="A203" t="str">
            <v>00006117</v>
          </cell>
          <cell r="B203" t="str">
            <v xml:space="preserve"> AJUDANTE DE CARPINTEIRO </v>
          </cell>
          <cell r="C203" t="str">
            <v xml:space="preserve"> H </v>
          </cell>
          <cell r="D203">
            <v>9.34</v>
          </cell>
        </row>
        <row r="204">
          <cell r="A204" t="str">
            <v>00025958</v>
          </cell>
          <cell r="B204" t="str">
            <v xml:space="preserve"> AJUDANTE DE ESTRUTURA METÁLICA </v>
          </cell>
          <cell r="C204" t="str">
            <v xml:space="preserve"> H </v>
          </cell>
          <cell r="D204">
            <v>9.1</v>
          </cell>
        </row>
        <row r="205">
          <cell r="A205" t="str">
            <v>00000248</v>
          </cell>
          <cell r="B205" t="str">
            <v xml:space="preserve"> AJUDANTE DE OPERACAO EM GERAL </v>
          </cell>
          <cell r="C205" t="str">
            <v xml:space="preserve"> H </v>
          </cell>
          <cell r="D205">
            <v>11.9</v>
          </cell>
        </row>
        <row r="206">
          <cell r="A206" t="str">
            <v>00006127</v>
          </cell>
          <cell r="B206" t="str">
            <v xml:space="preserve"> AJUDANTE DE PEDREIRO </v>
          </cell>
          <cell r="C206" t="str">
            <v xml:space="preserve"> H </v>
          </cell>
          <cell r="D206">
            <v>9.34</v>
          </cell>
        </row>
        <row r="207">
          <cell r="A207" t="str">
            <v>00000242</v>
          </cell>
          <cell r="B207" t="str">
            <v xml:space="preserve"> AJUDANTE ESPECIALIZADO </v>
          </cell>
          <cell r="C207" t="str">
            <v xml:space="preserve"> H </v>
          </cell>
          <cell r="D207">
            <v>11.9</v>
          </cell>
        </row>
        <row r="208">
          <cell r="A208" t="str">
            <v>00000243</v>
          </cell>
          <cell r="B208" t="str">
            <v xml:space="preserve"> AJUDANTE ESPECIALIZADO EM SONDAGEM </v>
          </cell>
          <cell r="C208" t="str">
            <v xml:space="preserve"> H </v>
          </cell>
          <cell r="D208">
            <v>10.15</v>
          </cell>
        </row>
        <row r="209">
          <cell r="A209" t="str">
            <v>00000427</v>
          </cell>
          <cell r="B209" t="str">
            <v xml:space="preserve"> ALCA PRE-FORMADA DE CONTRA POSTE (GPH) EM ACO P/ CABO 3/16" , COMPRIM= 870MM </v>
          </cell>
          <cell r="C209" t="str">
            <v xml:space="preserve"> UN </v>
          </cell>
          <cell r="D209">
            <v>5.03</v>
          </cell>
        </row>
        <row r="210">
          <cell r="A210" t="str">
            <v>00011272</v>
          </cell>
          <cell r="B210" t="str">
            <v xml:space="preserve"> ALCA PRE-FORMADA DE DISTRIBUICAO DG-4542 PLP </v>
          </cell>
          <cell r="C210" t="str">
            <v xml:space="preserve"> UN </v>
          </cell>
          <cell r="D210">
            <v>3.99</v>
          </cell>
        </row>
        <row r="211">
          <cell r="A211" t="str">
            <v>00011273</v>
          </cell>
          <cell r="B211" t="str">
            <v xml:space="preserve"> ALCA PRE-FORMADA DE DISTRIBUICAO P/ CONDUTORES DE ALUMINIO # 1/0; 6/1 CAA" </v>
          </cell>
          <cell r="C211" t="str">
            <v xml:space="preserve"> UN </v>
          </cell>
          <cell r="D211">
            <v>6.98</v>
          </cell>
        </row>
        <row r="212">
          <cell r="A212" t="str">
            <v>00000418</v>
          </cell>
          <cell r="B212" t="str">
            <v xml:space="preserve"> ALCA PRE-FORMADA DE DISTRIBUICAO PLP P/ CABO ALUMINIO 25MM2 </v>
          </cell>
          <cell r="C212" t="str">
            <v xml:space="preserve"> UN </v>
          </cell>
          <cell r="D212">
            <v>3.6</v>
          </cell>
        </row>
        <row r="213">
          <cell r="A213" t="str">
            <v>00000417</v>
          </cell>
          <cell r="B213" t="str">
            <v xml:space="preserve"> ALCA PRE-FORMADA DE LINHA, EM ALUMINIO P/ CABO DE ALUMINIO DIAM 16MM2 </v>
          </cell>
          <cell r="C213" t="str">
            <v xml:space="preserve"> UN </v>
          </cell>
          <cell r="D213">
            <v>2.5099999999999998</v>
          </cell>
        </row>
        <row r="214">
          <cell r="A214" t="str">
            <v>00011275</v>
          </cell>
          <cell r="B214" t="str">
            <v xml:space="preserve"> ALCA PRE-FORMADA DE SERVICO P/ CONDUTORES DE ALUMINIO # 4; 6/1 CAA" </v>
          </cell>
          <cell r="C214" t="str">
            <v xml:space="preserve"> UN </v>
          </cell>
          <cell r="D214">
            <v>2.37</v>
          </cell>
        </row>
        <row r="215">
          <cell r="A215" t="str">
            <v>00011274</v>
          </cell>
          <cell r="B215" t="str">
            <v xml:space="preserve"> ALCA PRE-FORMADA DE SERVICO SG-4500 PLP </v>
          </cell>
          <cell r="C215" t="str">
            <v xml:space="preserve"> UN </v>
          </cell>
          <cell r="D215">
            <v>3.85</v>
          </cell>
        </row>
        <row r="216">
          <cell r="A216" t="str">
            <v>00010658</v>
          </cell>
          <cell r="B216" t="str">
            <v xml:space="preserve"> ALISADORA DE CONCRETO WACKER MOD CT 36/ADT C/ MOTOR A GASOLINA 5,5HP </v>
          </cell>
          <cell r="C216" t="str">
            <v xml:space="preserve"> UN </v>
          </cell>
          <cell r="D216">
            <v>12168.88</v>
          </cell>
        </row>
        <row r="217">
          <cell r="A217" t="str">
            <v>00020003</v>
          </cell>
          <cell r="B217" t="str">
            <v xml:space="preserve"> ALIZAR / GUARNICAO 4 X 1CM MADEIRA CEDRINHO/PINHO/CANELA OU SIMILAR </v>
          </cell>
          <cell r="C217" t="str">
            <v xml:space="preserve"> M </v>
          </cell>
          <cell r="D217">
            <v>0.84</v>
          </cell>
        </row>
        <row r="218">
          <cell r="A218" t="str">
            <v>00020002</v>
          </cell>
          <cell r="B218" t="str">
            <v xml:space="preserve"> ALIZAR / GUARNICAO 4 X 1CM MADEIRA CEDRO/IMBUIA/JEQUITIBA OU SIMILAR </v>
          </cell>
          <cell r="C218" t="str">
            <v xml:space="preserve"> M </v>
          </cell>
          <cell r="D218">
            <v>1.1200000000000001</v>
          </cell>
        </row>
        <row r="219">
          <cell r="A219" t="str">
            <v>00000185</v>
          </cell>
          <cell r="B219" t="str">
            <v xml:space="preserve"> ALIZAR / GUARNICAO 4 X 1CM MADEIRA IPE/MOGNO/CEREJEIRA OU SIMILAR </v>
          </cell>
          <cell r="C219" t="str">
            <v xml:space="preserve"> M </v>
          </cell>
          <cell r="D219">
            <v>2.2799999999999998</v>
          </cell>
        </row>
        <row r="220">
          <cell r="A220" t="str">
            <v>00020018</v>
          </cell>
          <cell r="B220" t="str">
            <v xml:space="preserve"> ALIZAR / GUARNICAO 5 X 1,5CM MADEIRA CEDRINHO/PINHO/CANELA OU SIMILAR </v>
          </cell>
          <cell r="C220" t="str">
            <v xml:space="preserve"> M </v>
          </cell>
          <cell r="D220">
            <v>1.1399999999999999</v>
          </cell>
        </row>
        <row r="221">
          <cell r="A221" t="str">
            <v>00020017</v>
          </cell>
          <cell r="B221" t="str">
            <v xml:space="preserve"> ALIZAR / GUARNICAO 5 X 1,5CM MADEIRA CEDRO/IMBUIA/JEQUITIBA OU SIMILAR </v>
          </cell>
          <cell r="C221" t="str">
            <v xml:space="preserve"> M </v>
          </cell>
          <cell r="D221">
            <v>1.67</v>
          </cell>
        </row>
        <row r="222">
          <cell r="A222" t="str">
            <v>00000188</v>
          </cell>
          <cell r="B222" t="str">
            <v xml:space="preserve"> ALIZAR / GUARNICAO 5 X 1,5CM MADEIRA IPE/MOGNO/CEREJEIRA OU SIMILAR </v>
          </cell>
          <cell r="C222" t="str">
            <v xml:space="preserve"> M </v>
          </cell>
          <cell r="D222">
            <v>2.4700000000000002</v>
          </cell>
        </row>
        <row r="223">
          <cell r="A223" t="str">
            <v>00020005</v>
          </cell>
          <cell r="B223" t="str">
            <v xml:space="preserve"> ALIZAR / GUARNICAO 5 X 1CM MADEIRA CEDRINHO/PINHO/CANELA OU SIMILAR </v>
          </cell>
          <cell r="C223" t="str">
            <v xml:space="preserve"> M </v>
          </cell>
          <cell r="D223">
            <v>0.82</v>
          </cell>
        </row>
        <row r="224">
          <cell r="A224" t="str">
            <v>00020004</v>
          </cell>
          <cell r="B224" t="str">
            <v xml:space="preserve"> ALIZAR / GUARNICAO 5 X 1CM MADEIRA CEDRO/IMBUIA/JEQUITIBA OU SIMILAR </v>
          </cell>
          <cell r="C224" t="str">
            <v xml:space="preserve"> M </v>
          </cell>
          <cell r="D224">
            <v>1.0900000000000001</v>
          </cell>
        </row>
        <row r="225">
          <cell r="A225" t="str">
            <v>00000186</v>
          </cell>
          <cell r="B225" t="str">
            <v xml:space="preserve"> ALIZAR / GUARNICAO 5 X 1CM MADEIRA IPE/MOGNO/CEREJEIRA OU SIMILAR </v>
          </cell>
          <cell r="C225" t="str">
            <v xml:space="preserve"> M </v>
          </cell>
          <cell r="D225">
            <v>2.2799999999999998</v>
          </cell>
        </row>
        <row r="226">
          <cell r="A226" t="str">
            <v>00020007</v>
          </cell>
          <cell r="B226" t="str">
            <v xml:space="preserve"> ALIZAR / GUARNICAO 5 X 2CM MADEIRA CEDRINHO/PINHO/CANELA OU SIMILAR </v>
          </cell>
          <cell r="C226" t="str">
            <v xml:space="preserve"> M </v>
          </cell>
          <cell r="D226">
            <v>2.5299999999999998</v>
          </cell>
        </row>
        <row r="227">
          <cell r="A227" t="str">
            <v>00020006</v>
          </cell>
          <cell r="B227" t="str">
            <v xml:space="preserve"> ALIZAR / GUARNICAO 5 X 2CM MADEIRA CEDRO/IMBUIA/JEQUITIBA OU SIMILAR </v>
          </cell>
          <cell r="C227" t="str">
            <v xml:space="preserve"> M </v>
          </cell>
          <cell r="D227">
            <v>3.16</v>
          </cell>
        </row>
        <row r="228">
          <cell r="A228" t="str">
            <v>00000187</v>
          </cell>
          <cell r="B228" t="str">
            <v xml:space="preserve"> ALIZAR / GUARNICAO 5 X 2CM MADEIRA IPE/MOGNO/CEREJEIRA OU SIMILAR </v>
          </cell>
          <cell r="C228" t="str">
            <v xml:space="preserve"> M </v>
          </cell>
          <cell r="D228">
            <v>5.49</v>
          </cell>
        </row>
        <row r="229">
          <cell r="A229" t="str">
            <v>00000253</v>
          </cell>
          <cell r="B229" t="str">
            <v xml:space="preserve"> ALMOXARIFE </v>
          </cell>
          <cell r="C229" t="str">
            <v xml:space="preserve"> H </v>
          </cell>
          <cell r="D229">
            <v>10.75</v>
          </cell>
        </row>
        <row r="230">
          <cell r="A230" t="str">
            <v>00000583</v>
          </cell>
          <cell r="B230" t="str">
            <v xml:space="preserve"> ALUMINIO ANODIZADO </v>
          </cell>
          <cell r="C230" t="str">
            <v xml:space="preserve"> KG </v>
          </cell>
          <cell r="D230">
            <v>17.77</v>
          </cell>
        </row>
        <row r="231">
          <cell r="A231" t="str">
            <v>00000006</v>
          </cell>
          <cell r="B231" t="str">
            <v xml:space="preserve"> AMONIA </v>
          </cell>
          <cell r="C231" t="str">
            <v xml:space="preserve"> L </v>
          </cell>
          <cell r="D231">
            <v>2.1800000000000002</v>
          </cell>
        </row>
        <row r="232">
          <cell r="A232" t="str">
            <v>00020193</v>
          </cell>
          <cell r="B232" t="str">
            <v xml:space="preserve"> ANDAIME METALICO TIPO FACHADEIRO LARG=1,20M ALTURA = 2,0M </v>
          </cell>
          <cell r="C232" t="str">
            <v xml:space="preserve">M2/MES </v>
          </cell>
          <cell r="D232" t="str">
            <v xml:space="preserve"> 5,43</v>
          </cell>
        </row>
        <row r="233">
          <cell r="A233" t="str">
            <v>00010529</v>
          </cell>
          <cell r="B233" t="str">
            <v xml:space="preserve"> ANDAIME METALICO TUBULAR DE ENCAIXE TIPO TORRE, C/ LARGURA ATE 2M, ALTURA 1,00M </v>
          </cell>
          <cell r="C233" t="str">
            <v xml:space="preserve">KG/MES </v>
          </cell>
          <cell r="D233" t="str">
            <v xml:space="preserve"> 0,62</v>
          </cell>
        </row>
        <row r="234">
          <cell r="A234" t="str">
            <v>00010528</v>
          </cell>
          <cell r="B234" t="str">
            <v xml:space="preserve"> ANDAIME METALICO TUBULAR DE ENCAIXE TIPO TORRE, C/ LARGURA ATE 2M, ALTURA 1,00M </v>
          </cell>
          <cell r="C234" t="str">
            <v xml:space="preserve">M2/MES </v>
          </cell>
          <cell r="D234" t="str">
            <v xml:space="preserve"> 16,29</v>
          </cell>
        </row>
        <row r="235">
          <cell r="A235" t="str">
            <v>00010527</v>
          </cell>
          <cell r="B235" t="str">
            <v xml:space="preserve"> ANDAIME METALICO TUBULAR DE ENCAIXE TIPO TORRE, C/ LARGURA ATE 2M, ALTURA 1,00M </v>
          </cell>
          <cell r="C235" t="str">
            <v xml:space="preserve">M/MES </v>
          </cell>
          <cell r="D235" t="str">
            <v xml:space="preserve"> 19,00</v>
          </cell>
        </row>
        <row r="236">
          <cell r="A236" t="str">
            <v>00010526</v>
          </cell>
          <cell r="B236" t="str">
            <v xml:space="preserve"> ANDAIME SUSPENSO PLATAFORMA C/ 1,50M DE LARGURA CAP. CARGA ATE 500 KG CABO 45M </v>
          </cell>
          <cell r="C236" t="str">
            <v xml:space="preserve"> MES </v>
          </cell>
          <cell r="D236">
            <v>178.48</v>
          </cell>
        </row>
        <row r="237">
          <cell r="A237" t="str">
            <v>00000301</v>
          </cell>
          <cell r="B237" t="str">
            <v xml:space="preserve"> ANEL BORRACHA P/ TUBO ESGOTO PREDIAL EB 608 DN 100MM </v>
          </cell>
          <cell r="C237" t="str">
            <v xml:space="preserve"> UN </v>
          </cell>
          <cell r="D237">
            <v>1.29</v>
          </cell>
        </row>
        <row r="238">
          <cell r="A238" t="str">
            <v>00000295</v>
          </cell>
          <cell r="B238" t="str">
            <v xml:space="preserve"> ANEL BORRACHA P/ TUBO ESGOTO PREDIAL EB 608 DN 40MM </v>
          </cell>
          <cell r="C238" t="str">
            <v xml:space="preserve"> UN </v>
          </cell>
          <cell r="D238">
            <v>0.66</v>
          </cell>
        </row>
        <row r="239">
          <cell r="A239" t="str">
            <v>00000296</v>
          </cell>
          <cell r="B239" t="str">
            <v xml:space="preserve"> ANEL BORRACHA P/ TUBO ESGOTO PREDIAL EB 608 DN 50MM </v>
          </cell>
          <cell r="C239" t="str">
            <v xml:space="preserve"> UN </v>
          </cell>
          <cell r="D239">
            <v>0.7</v>
          </cell>
        </row>
        <row r="240">
          <cell r="A240" t="str">
            <v>00000297</v>
          </cell>
          <cell r="B240" t="str">
            <v xml:space="preserve"> ANEL BORRACHA P/ TUBO ESGOTO PREDIAL EB 608 DN 75MM </v>
          </cell>
          <cell r="C240" t="str">
            <v xml:space="preserve"> UN </v>
          </cell>
          <cell r="D240">
            <v>0.9</v>
          </cell>
        </row>
        <row r="241">
          <cell r="A241" t="str">
            <v>00000311</v>
          </cell>
          <cell r="B241" t="str">
            <v xml:space="preserve"> ANEL BORRACHA P/ TUBO PVC DE FOFO EB-1208 DN 100 </v>
          </cell>
          <cell r="C241" t="str">
            <v xml:space="preserve"> UN </v>
          </cell>
          <cell r="D241">
            <v>3.21</v>
          </cell>
        </row>
        <row r="242">
          <cell r="A242" t="str">
            <v>00000318</v>
          </cell>
          <cell r="B242" t="str">
            <v xml:space="preserve"> ANEL BORRACHA P/ TUBO PVC DE FOFO EB-1208 DN 150 </v>
          </cell>
          <cell r="C242" t="str">
            <v xml:space="preserve"> UN </v>
          </cell>
          <cell r="D242">
            <v>5.32</v>
          </cell>
        </row>
        <row r="243">
          <cell r="A243" t="str">
            <v>00000319</v>
          </cell>
          <cell r="B243" t="str">
            <v xml:space="preserve"> ANEL BORRACHA P/ TUBO PVC DE FOFO EB-1208 DN 200 </v>
          </cell>
          <cell r="C243" t="str">
            <v xml:space="preserve"> UN </v>
          </cell>
          <cell r="D243">
            <v>7.7</v>
          </cell>
        </row>
        <row r="244">
          <cell r="A244" t="str">
            <v>00000320</v>
          </cell>
          <cell r="B244" t="str">
            <v xml:space="preserve"> ANEL BORRACHA P/ TUBO PVC DE FOFO EB-1208 DN 250 </v>
          </cell>
          <cell r="C244" t="str">
            <v xml:space="preserve"> UN </v>
          </cell>
          <cell r="D244">
            <v>19.86</v>
          </cell>
        </row>
        <row r="245">
          <cell r="A245" t="str">
            <v>00000314</v>
          </cell>
          <cell r="B245" t="str">
            <v xml:space="preserve"> ANEL BORRACHA P/ TUBO PVC DE FOFO EB-1208 DN 300 </v>
          </cell>
          <cell r="C245" t="str">
            <v xml:space="preserve"> UN </v>
          </cell>
          <cell r="D245">
            <v>29.32</v>
          </cell>
        </row>
        <row r="246">
          <cell r="A246" t="str">
            <v>00000303</v>
          </cell>
          <cell r="B246" t="str">
            <v xml:space="preserve"> ANEL BORRACHA P/ TUBO PVC REDE ESGOTO EB 644 DN 100MM </v>
          </cell>
          <cell r="C246" t="str">
            <v xml:space="preserve"> UN </v>
          </cell>
          <cell r="D246">
            <v>2.11</v>
          </cell>
        </row>
        <row r="247">
          <cell r="A247" t="str">
            <v>00000304</v>
          </cell>
          <cell r="B247" t="str">
            <v xml:space="preserve"> ANEL BORRACHA P/ TUBO PVC REDE ESGOTO EB 644 DN 125MM </v>
          </cell>
          <cell r="C247" t="str">
            <v xml:space="preserve"> UN </v>
          </cell>
          <cell r="D247">
            <v>4.03</v>
          </cell>
        </row>
        <row r="248">
          <cell r="A248" t="str">
            <v>00000305</v>
          </cell>
          <cell r="B248" t="str">
            <v xml:space="preserve"> ANEL BORRACHA P/ TUBO PVC REDE ESGOTO EB 644 DN 150MM </v>
          </cell>
          <cell r="C248" t="str">
            <v xml:space="preserve"> UN </v>
          </cell>
          <cell r="D248">
            <v>5.16</v>
          </cell>
        </row>
        <row r="249">
          <cell r="A249" t="str">
            <v>00000306</v>
          </cell>
          <cell r="B249" t="str">
            <v xml:space="preserve"> ANEL BORRACHA P/ TUBO PVC REDE ESGOTO EB 644 DN 200MM </v>
          </cell>
          <cell r="C249" t="str">
            <v xml:space="preserve"> UN </v>
          </cell>
          <cell r="D249">
            <v>7.66</v>
          </cell>
        </row>
        <row r="250">
          <cell r="A250" t="str">
            <v>00000307</v>
          </cell>
          <cell r="B250" t="str">
            <v xml:space="preserve"> ANEL BORRACHA P/ TUBO PVC REDE ESGOTO EB 644 DN 250MM </v>
          </cell>
          <cell r="C250" t="str">
            <v xml:space="preserve"> UN </v>
          </cell>
          <cell r="D250">
            <v>14.82</v>
          </cell>
        </row>
        <row r="251">
          <cell r="A251" t="str">
            <v>00000308</v>
          </cell>
          <cell r="B251" t="str">
            <v xml:space="preserve"> ANEL BORRACHA P/ TUBO PVC REDE ESGOTO EB 644 DN 300MM </v>
          </cell>
          <cell r="C251" t="str">
            <v xml:space="preserve"> UN </v>
          </cell>
          <cell r="D251">
            <v>26.35</v>
          </cell>
        </row>
        <row r="252">
          <cell r="A252" t="str">
            <v>00000309</v>
          </cell>
          <cell r="B252" t="str">
            <v xml:space="preserve"> ANEL BORRACHA P/ TUBO PVC REDE ESGOTO EB 644 DN 350MM </v>
          </cell>
          <cell r="C252" t="str">
            <v xml:space="preserve"> UN </v>
          </cell>
          <cell r="D252">
            <v>31.62</v>
          </cell>
        </row>
        <row r="253">
          <cell r="A253" t="str">
            <v>00000310</v>
          </cell>
          <cell r="B253" t="str">
            <v xml:space="preserve"> ANEL BORRACHA P/ TUBO PVC REDE ESGOTO EB 644 DN 400MM </v>
          </cell>
          <cell r="C253" t="str">
            <v xml:space="preserve"> UN </v>
          </cell>
          <cell r="D253">
            <v>39.72</v>
          </cell>
        </row>
        <row r="254">
          <cell r="A254" t="str">
            <v>00000299</v>
          </cell>
          <cell r="B254" t="str">
            <v xml:space="preserve"> ANEL BORRACHA P/ TUBO SERIE R DN 100MM </v>
          </cell>
          <cell r="C254" t="str">
            <v xml:space="preserve"> UN </v>
          </cell>
          <cell r="D254">
            <v>1.33</v>
          </cell>
        </row>
        <row r="255">
          <cell r="A255" t="str">
            <v>00000300</v>
          </cell>
          <cell r="B255" t="str">
            <v xml:space="preserve"> ANEL BORRACHA P/ TUBO SERIE R DN 150MM </v>
          </cell>
          <cell r="C255" t="str">
            <v xml:space="preserve"> UN </v>
          </cell>
          <cell r="D255">
            <v>7.62</v>
          </cell>
        </row>
        <row r="256">
          <cell r="A256" t="str">
            <v>00020084</v>
          </cell>
          <cell r="B256" t="str">
            <v xml:space="preserve"> ANEL BORRACHA P/ TUBO SERIE R DN 40MM </v>
          </cell>
          <cell r="C256" t="str">
            <v xml:space="preserve"> UN </v>
          </cell>
          <cell r="D256">
            <v>0.78</v>
          </cell>
        </row>
        <row r="257">
          <cell r="A257" t="str">
            <v>00020085</v>
          </cell>
          <cell r="B257" t="str">
            <v xml:space="preserve"> ANEL BORRACHA P/ TUBO SERIE R DN 50MM </v>
          </cell>
          <cell r="C257" t="str">
            <v xml:space="preserve"> UN </v>
          </cell>
          <cell r="D257">
            <v>0.86</v>
          </cell>
        </row>
        <row r="258">
          <cell r="A258" t="str">
            <v>00000298</v>
          </cell>
          <cell r="B258" t="str">
            <v xml:space="preserve"> ANEL BORRACHA P/ TUBO SERIE R DN 75MM </v>
          </cell>
          <cell r="C258" t="str">
            <v xml:space="preserve"> UN </v>
          </cell>
          <cell r="D258">
            <v>0.98</v>
          </cell>
        </row>
        <row r="259">
          <cell r="A259" t="str">
            <v>00020326</v>
          </cell>
          <cell r="B259" t="str">
            <v xml:space="preserve"> ANEL BORRACHA P/ TUBO/CONEXAO PVC PBA P/ REDE AGUA DN 60MM </v>
          </cell>
          <cell r="C259" t="str">
            <v xml:space="preserve"> UN </v>
          </cell>
          <cell r="D259">
            <v>1.29</v>
          </cell>
        </row>
        <row r="260">
          <cell r="A260" t="str">
            <v>00000328</v>
          </cell>
          <cell r="B260" t="str">
            <v xml:space="preserve"> ANEL BORRACHA P/ TUBO/CONEXAO PVC PBA P/ REDE AGUA DN 100MM </v>
          </cell>
          <cell r="C260" t="str">
            <v xml:space="preserve"> UN </v>
          </cell>
          <cell r="D260">
            <v>3.01</v>
          </cell>
        </row>
        <row r="261">
          <cell r="A261" t="str">
            <v>00000325</v>
          </cell>
          <cell r="B261" t="str">
            <v xml:space="preserve"> ANEL BORRACHA P/ TUBO/CONEXAO PVC PBA P/ REDE AGUA DN 50MM </v>
          </cell>
          <cell r="C261" t="str">
            <v xml:space="preserve"> UN </v>
          </cell>
          <cell r="D261">
            <v>1.25</v>
          </cell>
        </row>
        <row r="262">
          <cell r="A262" t="str">
            <v>00000326</v>
          </cell>
          <cell r="B262" t="str">
            <v xml:space="preserve"> ANEL BORRACHA P/ TUBO/CONEXAO PVC PBA P/ REDE AGUA DN 65MM </v>
          </cell>
          <cell r="C262" t="str">
            <v xml:space="preserve"> UN </v>
          </cell>
          <cell r="D262">
            <v>2.35</v>
          </cell>
        </row>
        <row r="263">
          <cell r="A263" t="str">
            <v>00000329</v>
          </cell>
          <cell r="B263" t="str">
            <v xml:space="preserve"> ANEL BORRACHA P/ TUBO/CONEXAO PVC PBA P/ REDE AGUA DN 75MM </v>
          </cell>
          <cell r="C263" t="str">
            <v xml:space="preserve"> UN </v>
          </cell>
          <cell r="D263">
            <v>2.81</v>
          </cell>
        </row>
        <row r="264">
          <cell r="A264" t="str">
            <v>00020975</v>
          </cell>
          <cell r="B264" t="str">
            <v xml:space="preserve"> ANEL DE EXPANSAO EM COBRE P/ EMPATACAO MANGUEIRA DE COMBATE A INCENDIO ENGATE RAPIDO 1 1/2" </v>
          </cell>
          <cell r="C264" t="str">
            <v xml:space="preserve"> UN </v>
          </cell>
          <cell r="D264">
            <v>2.66</v>
          </cell>
        </row>
        <row r="265">
          <cell r="A265" t="str">
            <v>00020976</v>
          </cell>
          <cell r="B265" t="str">
            <v xml:space="preserve"> ANEL DE EXPANSAO EM COBRE P/ EMPATACAO MANGUEIRA DE COMBATE A INCENDIO ENGATE RAPIDO 2 1/2" </v>
          </cell>
          <cell r="C265" t="str">
            <v xml:space="preserve"> UN </v>
          </cell>
          <cell r="D265">
            <v>5.58</v>
          </cell>
        </row>
        <row r="266">
          <cell r="A266" t="str">
            <v>00013111</v>
          </cell>
          <cell r="B266" t="str">
            <v xml:space="preserve"> ANEL OU ADUELA CONCRETO ARMADO D = 0,40M, H = 0,40M </v>
          </cell>
          <cell r="C266" t="str">
            <v xml:space="preserve"> UN </v>
          </cell>
          <cell r="D266">
            <v>17.88</v>
          </cell>
        </row>
        <row r="267">
          <cell r="A267" t="str">
            <v>00013113</v>
          </cell>
          <cell r="B267" t="str">
            <v xml:space="preserve"> ANEL OU ADUELA CONCRETO ARMADO D = 0,60M, H = 0,10M </v>
          </cell>
          <cell r="C267" t="str">
            <v xml:space="preserve"> UN </v>
          </cell>
          <cell r="D267">
            <v>9.27</v>
          </cell>
        </row>
        <row r="268">
          <cell r="A268" t="str">
            <v>00013114</v>
          </cell>
          <cell r="B268" t="str">
            <v xml:space="preserve"> ANEL OU ADUELA CONCRETO ARMADO D = 0,60M, H = 0,15M </v>
          </cell>
          <cell r="C268" t="str">
            <v xml:space="preserve"> UN </v>
          </cell>
          <cell r="D268">
            <v>13.85</v>
          </cell>
        </row>
        <row r="269">
          <cell r="A269" t="str">
            <v>00012530</v>
          </cell>
          <cell r="B269" t="str">
            <v xml:space="preserve"> ANEL OU ADUELA CONCRETO ARMADO D = 0,60M, H = 0,30M </v>
          </cell>
          <cell r="C269" t="str">
            <v xml:space="preserve"> UN </v>
          </cell>
          <cell r="D269">
            <v>30.45</v>
          </cell>
        </row>
        <row r="270">
          <cell r="A270" t="str">
            <v>00012531</v>
          </cell>
          <cell r="B270" t="str">
            <v xml:space="preserve"> ANEL OU ADUELA CONCRETO ARMADO D = 0,60M, H = 0,40M </v>
          </cell>
          <cell r="C270" t="str">
            <v xml:space="preserve"> UN </v>
          </cell>
          <cell r="D270">
            <v>42.41</v>
          </cell>
        </row>
        <row r="271">
          <cell r="A271" t="str">
            <v>00012532</v>
          </cell>
          <cell r="B271" t="str">
            <v xml:space="preserve"> ANEL OU ADUELA CONCRETO ARMADO D = 0,60M, H = 0,50M </v>
          </cell>
          <cell r="C271" t="str">
            <v xml:space="preserve"> UN </v>
          </cell>
          <cell r="D271">
            <v>44.69</v>
          </cell>
        </row>
        <row r="272">
          <cell r="A272" t="str">
            <v>00012533</v>
          </cell>
          <cell r="B272" t="str">
            <v xml:space="preserve"> ANEL OU ADUELA CONCRETO ARMADO D = 0,80M, H = 0,30M </v>
          </cell>
          <cell r="C272" t="str">
            <v xml:space="preserve"> UN </v>
          </cell>
          <cell r="D272">
            <v>57.1</v>
          </cell>
        </row>
        <row r="273">
          <cell r="A273" t="str">
            <v>00012544</v>
          </cell>
          <cell r="B273" t="str">
            <v xml:space="preserve"> ANEL OU ADUELA CONCRETO ARMADO D = 0,80M, H = 0,50M </v>
          </cell>
          <cell r="C273" t="str">
            <v xml:space="preserve"> UN </v>
          </cell>
          <cell r="D273">
            <v>60.91</v>
          </cell>
        </row>
        <row r="274">
          <cell r="A274" t="str">
            <v>00012546</v>
          </cell>
          <cell r="B274" t="str">
            <v xml:space="preserve"> ANEL OU ADUELA CONCRETO ARMADO D = 1,00M, H = 0,40M </v>
          </cell>
          <cell r="C274" t="str">
            <v xml:space="preserve"> UN </v>
          </cell>
          <cell r="D274">
            <v>91.36</v>
          </cell>
        </row>
        <row r="275">
          <cell r="A275" t="str">
            <v>00012547</v>
          </cell>
          <cell r="B275" t="str">
            <v xml:space="preserve"> ANEL OU ADUELA CONCRETO ARMADO D = 1,00M, H = 0,50M </v>
          </cell>
          <cell r="C275" t="str">
            <v xml:space="preserve"> UN </v>
          </cell>
          <cell r="D275">
            <v>103.54</v>
          </cell>
        </row>
        <row r="276">
          <cell r="A276" t="str">
            <v>00012548</v>
          </cell>
          <cell r="B276" t="str">
            <v xml:space="preserve"> ANEL OU ADUELA CONCRETO ARMADO D = 1,10M, H = 0,30M </v>
          </cell>
          <cell r="C276" t="str">
            <v xml:space="preserve"> UN </v>
          </cell>
          <cell r="D276">
            <v>77.92</v>
          </cell>
        </row>
        <row r="277">
          <cell r="A277" t="str">
            <v>00012551</v>
          </cell>
          <cell r="B277" t="str">
            <v xml:space="preserve"> ANEL OU ADUELA CONCRETO ARMADO D = 1,20M, H = 0,50M </v>
          </cell>
          <cell r="C277" t="str">
            <v xml:space="preserve"> UN </v>
          </cell>
          <cell r="D277">
            <v>141.61000000000001</v>
          </cell>
        </row>
        <row r="278">
          <cell r="A278" t="str">
            <v>00012563</v>
          </cell>
          <cell r="B278" t="str">
            <v xml:space="preserve"> ANEL OU ADUELA CONCRETO ARMADO D = 1,50M, H = 0,50M </v>
          </cell>
          <cell r="C278" t="str">
            <v xml:space="preserve"> UN </v>
          </cell>
          <cell r="D278">
            <v>169.02</v>
          </cell>
        </row>
        <row r="279">
          <cell r="A279" t="str">
            <v>00012565</v>
          </cell>
          <cell r="B279" t="str">
            <v xml:space="preserve"> ANEL OU ADUELA CONCRETO ARMADO D = 2,00M, H = 0,50M </v>
          </cell>
          <cell r="C279" t="str">
            <v xml:space="preserve"> UN </v>
          </cell>
          <cell r="D279">
            <v>366.67</v>
          </cell>
        </row>
        <row r="280">
          <cell r="A280" t="str">
            <v>00012567</v>
          </cell>
          <cell r="B280" t="str">
            <v xml:space="preserve"> ANEL OU ADUELA CONCRETO ARMADO D = 2,50M, H = 0,50M </v>
          </cell>
          <cell r="C280" t="str">
            <v xml:space="preserve"> UN </v>
          </cell>
          <cell r="D280">
            <v>422.51</v>
          </cell>
        </row>
        <row r="281">
          <cell r="A281" t="str">
            <v>00012568</v>
          </cell>
          <cell r="B281" t="str">
            <v xml:space="preserve"> ANEL OU ADUELA CONCRETO ARMADO D = 3,00M, H = 0,50M </v>
          </cell>
          <cell r="C281" t="str">
            <v xml:space="preserve"> UN </v>
          </cell>
          <cell r="D281">
            <v>572.23</v>
          </cell>
        </row>
        <row r="282">
          <cell r="A282" t="str">
            <v>00011789</v>
          </cell>
          <cell r="B282" t="str">
            <v xml:space="preserve"> ANEL PARA GUIA DE 10MM PARA FIO FE-160 </v>
          </cell>
          <cell r="C282" t="str">
            <v xml:space="preserve"> UN </v>
          </cell>
          <cell r="D282">
            <v>5.03</v>
          </cell>
        </row>
        <row r="283">
          <cell r="A283" t="str">
            <v>00010560</v>
          </cell>
          <cell r="B283" t="str">
            <v xml:space="preserve"> ANTRACITO </v>
          </cell>
          <cell r="C283" t="str">
            <v xml:space="preserve"> M3 </v>
          </cell>
          <cell r="D283">
            <v>2896.04</v>
          </cell>
        </row>
        <row r="284">
          <cell r="A284" t="str">
            <v>00012888</v>
          </cell>
          <cell r="B284" t="str">
            <v xml:space="preserve"> APARELHO APOIO ESTRUTURAL DE NEOPRENE FRETADO </v>
          </cell>
          <cell r="C284" t="str">
            <v xml:space="preserve"> DM3 </v>
          </cell>
          <cell r="D284">
            <v>164.33</v>
          </cell>
        </row>
        <row r="285">
          <cell r="A285" t="str">
            <v>00012889</v>
          </cell>
          <cell r="B285" t="str">
            <v xml:space="preserve"> APARELHO APOIO ESTRUTURAL DE NEOPRENE NAO FRETADO </v>
          </cell>
          <cell r="C285" t="str">
            <v xml:space="preserve"> DM3 </v>
          </cell>
          <cell r="D285">
            <v>69.83</v>
          </cell>
        </row>
        <row r="286">
          <cell r="A286" t="str">
            <v>00013761</v>
          </cell>
          <cell r="B286" t="str">
            <v xml:space="preserve"> APARELHO CORTE OXI-ACETILENO </v>
          </cell>
          <cell r="C286" t="str">
            <v xml:space="preserve"> UN </v>
          </cell>
          <cell r="D286">
            <v>2924.71</v>
          </cell>
        </row>
        <row r="287">
          <cell r="A287" t="str">
            <v>00003332</v>
          </cell>
          <cell r="B287" t="str">
            <v xml:space="preserve"> APARELHO CORTE OXI-ACETILENO </v>
          </cell>
          <cell r="C287" t="str">
            <v xml:space="preserve"> H </v>
          </cell>
          <cell r="D287">
            <v>1.1200000000000001</v>
          </cell>
        </row>
        <row r="288">
          <cell r="A288" t="str">
            <v>00007600</v>
          </cell>
          <cell r="B288" t="str">
            <v xml:space="preserve"> APARELHO MISTURADOR CROMADO P/ BIDE C/ DUCHA </v>
          </cell>
          <cell r="C288" t="str">
            <v xml:space="preserve"> CJ </v>
          </cell>
          <cell r="D288">
            <v>272.13</v>
          </cell>
        </row>
        <row r="289">
          <cell r="A289" t="str">
            <v>00011770</v>
          </cell>
          <cell r="B289" t="str">
            <v xml:space="preserve"> APARELHO MISTURADOR CROMADO P/ CHUVEIRO 3/4" REF 2116 </v>
          </cell>
          <cell r="C289" t="str">
            <v xml:space="preserve"> UN </v>
          </cell>
          <cell r="D289">
            <v>109.08</v>
          </cell>
        </row>
        <row r="290">
          <cell r="A290" t="str">
            <v>00011769</v>
          </cell>
          <cell r="B290" t="str">
            <v xml:space="preserve"> APARELHO MISTURADOR CROMADO P/ LAVATORIO REF 1875 </v>
          </cell>
          <cell r="C290" t="str">
            <v xml:space="preserve"> UN </v>
          </cell>
          <cell r="D290">
            <v>238.65</v>
          </cell>
        </row>
        <row r="291">
          <cell r="A291" t="str">
            <v>00011771</v>
          </cell>
          <cell r="B291" t="str">
            <v xml:space="preserve"> APARELHO MISTURADOR CROMADO P/ PIA REF 1258 </v>
          </cell>
          <cell r="C291" t="str">
            <v xml:space="preserve"> UN </v>
          </cell>
          <cell r="D291">
            <v>329.84</v>
          </cell>
        </row>
        <row r="292">
          <cell r="A292" t="str">
            <v>00004814</v>
          </cell>
          <cell r="B292" t="str">
            <v xml:space="preserve"> APARELHO SINALIZADOR DE SAIDA DE GARAGEM COMPLETO C/ CELULA FOTOELETRICA E BRACADEIRA </v>
          </cell>
          <cell r="C292" t="str">
            <v xml:space="preserve"> UN </v>
          </cell>
          <cell r="D292">
            <v>354.69</v>
          </cell>
        </row>
        <row r="293">
          <cell r="A293" t="str">
            <v>00025967</v>
          </cell>
          <cell r="B293" t="str">
            <v xml:space="preserve"> APOIO DO PORTA DENTE FRESADORA CIBER W 1900 . </v>
          </cell>
          <cell r="C293" t="str">
            <v xml:space="preserve"> UN </v>
          </cell>
          <cell r="D293">
            <v>1121.07</v>
          </cell>
        </row>
        <row r="294">
          <cell r="A294" t="str">
            <v>00006122</v>
          </cell>
          <cell r="B294" t="str">
            <v xml:space="preserve"> APONTADOR OU APROPRIADOR </v>
          </cell>
          <cell r="C294" t="str">
            <v xml:space="preserve"> H </v>
          </cell>
          <cell r="D294">
            <v>10.82</v>
          </cell>
        </row>
        <row r="295">
          <cell r="A295" t="str">
            <v>00011816</v>
          </cell>
          <cell r="B295" t="str">
            <v xml:space="preserve"> AQUECEDOR DE AGUA ELETRICO HORIZONTAL 100L CILINDRO COBRE / INOX </v>
          </cell>
          <cell r="C295" t="str">
            <v xml:space="preserve"> UN </v>
          </cell>
          <cell r="D295">
            <v>1936.12</v>
          </cell>
        </row>
        <row r="296">
          <cell r="A296" t="str">
            <v>00011811</v>
          </cell>
          <cell r="B296" t="str">
            <v xml:space="preserve"> AQUECEDOR DE AGUA ELETRICO HORIZONTAL 200L CILINDRO COBRE / INOX </v>
          </cell>
          <cell r="C296" t="str">
            <v xml:space="preserve"> UN </v>
          </cell>
          <cell r="D296">
            <v>2956.07</v>
          </cell>
        </row>
        <row r="297">
          <cell r="A297" t="str">
            <v>00014185</v>
          </cell>
          <cell r="B297" t="str">
            <v xml:space="preserve"> AQUECEDOR DE AGUA ELETRICO INDUSTRIAL CAPACIDADE 750L, TENSAO NOMINAL 220V </v>
          </cell>
          <cell r="C297" t="str">
            <v xml:space="preserve"> UN </v>
          </cell>
          <cell r="D297">
            <v>4967.1000000000004</v>
          </cell>
        </row>
        <row r="298">
          <cell r="A298" t="str">
            <v>00014186</v>
          </cell>
          <cell r="B298" t="str">
            <v xml:space="preserve"> AQUECEDOR DE AGUA ELETRICO INDUSTRIAL 1000L, TENSAO NOMINAL 220V </v>
          </cell>
          <cell r="C298" t="str">
            <v xml:space="preserve"> UN </v>
          </cell>
          <cell r="D298">
            <v>6066.62</v>
          </cell>
        </row>
        <row r="299">
          <cell r="A299" t="str">
            <v>00011814</v>
          </cell>
          <cell r="B299" t="str">
            <v xml:space="preserve"> AQUECEDOR DE AGUA ELETRICO INDUSTRIAL 500L, TENSAO NOMINAL 220V </v>
          </cell>
          <cell r="C299" t="str">
            <v xml:space="preserve"> UN </v>
          </cell>
          <cell r="D299">
            <v>3798.84</v>
          </cell>
        </row>
        <row r="300">
          <cell r="A300" t="str">
            <v>00026038</v>
          </cell>
          <cell r="B300" t="str">
            <v xml:space="preserve"> AQUECEDOR DE ÓLEO BPF (FLUIDO) TÉRMICO, MARCA TENGE, MODELO TH - III E, CAPACIDADE DE 300.000 </v>
          </cell>
          <cell r="C300" t="str">
            <v xml:space="preserve"> UN </v>
          </cell>
          <cell r="D300">
            <v>105757.68</v>
          </cell>
        </row>
        <row r="301">
          <cell r="A301" t="str">
            <v>00021100</v>
          </cell>
          <cell r="B301" t="str">
            <v xml:space="preserve"> AQUECEDOR OU BOYLER DE ACUMULACAO AGUA - A GAS GLP/GN - 50 LITROS </v>
          </cell>
          <cell r="C301" t="str">
            <v xml:space="preserve"> UN </v>
          </cell>
          <cell r="D301">
            <v>1017.06</v>
          </cell>
        </row>
        <row r="302">
          <cell r="A302" t="str">
            <v>00010700</v>
          </cell>
          <cell r="B302" t="str">
            <v xml:space="preserve"> ARADO REVERSIVEL MARCA LAVRALE MOD. AR - 3 X 2" / TM, REBOCAVELCAIXA" </v>
          </cell>
          <cell r="C302" t="str">
            <v xml:space="preserve"> UN </v>
          </cell>
          <cell r="D302">
            <v>7286.83</v>
          </cell>
        </row>
        <row r="303">
          <cell r="A303" t="str">
            <v>00000346</v>
          </cell>
          <cell r="B303" t="str">
            <v xml:space="preserve"> ARAME DE ACO OVALADO 15 X 17 (ROLO 1000M- 45KG-700KGF) </v>
          </cell>
          <cell r="C303" t="str">
            <v xml:space="preserve"> KG </v>
          </cell>
          <cell r="D303">
            <v>8.3699999999999992</v>
          </cell>
        </row>
        <row r="304">
          <cell r="A304" t="str">
            <v>00003312</v>
          </cell>
          <cell r="B304" t="str">
            <v xml:space="preserve"> ARAME DE AMARRACAO P/ GABIAO GALV - DIAM. 2,2 MM </v>
          </cell>
          <cell r="C304" t="str">
            <v xml:space="preserve"> KG </v>
          </cell>
          <cell r="D304">
            <v>7.55</v>
          </cell>
        </row>
        <row r="305">
          <cell r="A305" t="str">
            <v>00000339</v>
          </cell>
          <cell r="B305" t="str">
            <v xml:space="preserve"> ARAME FARPADO GALVANIZADO 14 BWG - CLASSE 250 </v>
          </cell>
          <cell r="C305" t="str">
            <v xml:space="preserve"> M </v>
          </cell>
          <cell r="D305">
            <v>0.45</v>
          </cell>
        </row>
        <row r="306">
          <cell r="A306" t="str">
            <v>00000338</v>
          </cell>
          <cell r="B306" t="str">
            <v xml:space="preserve"> ARAME FARPADO 16 BWG - 0,047 KG/M </v>
          </cell>
          <cell r="C306" t="str">
            <v xml:space="preserve"> KG </v>
          </cell>
          <cell r="D306">
            <v>9.5</v>
          </cell>
        </row>
        <row r="307">
          <cell r="A307" t="str">
            <v>00000340</v>
          </cell>
          <cell r="B307" t="str">
            <v xml:space="preserve"> ARAME FARPADO 16 BWG 4 X 4" - 23,50 KG/ROLO 500M </v>
          </cell>
          <cell r="C307" t="str">
            <v xml:space="preserve"> M </v>
          </cell>
          <cell r="D307">
            <v>0.45</v>
          </cell>
        </row>
        <row r="308">
          <cell r="A308" t="str">
            <v>00000334</v>
          </cell>
          <cell r="B308" t="str">
            <v xml:space="preserve"> ARAME GALVANIZADO 8 BWG - 4,19MM - 101,00 G/M </v>
          </cell>
          <cell r="C308" t="str">
            <v xml:space="preserve"> KG </v>
          </cell>
          <cell r="D308">
            <v>9.32</v>
          </cell>
        </row>
        <row r="309">
          <cell r="A309" t="str">
            <v>00000335</v>
          </cell>
          <cell r="B309" t="str">
            <v xml:space="preserve"> ARAME GALVANIZADO 10 BWG - 3,40MM - 71,30 G/M </v>
          </cell>
          <cell r="C309" t="str">
            <v xml:space="preserve"> KG </v>
          </cell>
          <cell r="D309">
            <v>9.43</v>
          </cell>
        </row>
        <row r="310">
          <cell r="A310" t="str">
            <v>00000342</v>
          </cell>
          <cell r="B310" t="str">
            <v xml:space="preserve"> ARAME GALVANIZADO 12 BWG - 2,60MM - 48,00 G/M </v>
          </cell>
          <cell r="C310" t="str">
            <v xml:space="preserve"> KG </v>
          </cell>
          <cell r="D310">
            <v>9.43</v>
          </cell>
        </row>
        <row r="311">
          <cell r="A311" t="str">
            <v>00000343</v>
          </cell>
          <cell r="B311" t="str">
            <v xml:space="preserve"> ARAME GALVANIZADO 14 BWG - 2,10MM - 27,20 G/M </v>
          </cell>
          <cell r="C311" t="str">
            <v xml:space="preserve"> M </v>
          </cell>
          <cell r="D311">
            <v>0.28000000000000003</v>
          </cell>
        </row>
        <row r="312">
          <cell r="A312" t="str">
            <v>00000333</v>
          </cell>
          <cell r="B312" t="str">
            <v xml:space="preserve"> ARAME GALVANIZADO 14 BWG - 2,10MM - 27,20 G/M </v>
          </cell>
          <cell r="C312" t="str">
            <v xml:space="preserve"> KG </v>
          </cell>
          <cell r="D312">
            <v>10.26</v>
          </cell>
        </row>
        <row r="313">
          <cell r="A313" t="str">
            <v>00000344</v>
          </cell>
          <cell r="B313" t="str">
            <v xml:space="preserve"> ARAME GALVANIZADO 16 BWG - 1,65MM - 16,60 G/M </v>
          </cell>
          <cell r="C313" t="str">
            <v xml:space="preserve"> KG </v>
          </cell>
          <cell r="D313">
            <v>11.03</v>
          </cell>
        </row>
        <row r="314">
          <cell r="A314" t="str">
            <v>00000345</v>
          </cell>
          <cell r="B314" t="str">
            <v xml:space="preserve"> ARAME GALVANIZADO 18 BWG - 1,24MM - 9,0 G/M </v>
          </cell>
          <cell r="C314" t="str">
            <v xml:space="preserve"> KG </v>
          </cell>
          <cell r="D314">
            <v>7.33</v>
          </cell>
        </row>
        <row r="315">
          <cell r="A315" t="str">
            <v>00000341</v>
          </cell>
          <cell r="B315" t="str">
            <v xml:space="preserve"> ARAME GALVANIZADO 18 BWG - 1,24MM - 9,0 G/M </v>
          </cell>
          <cell r="C315" t="str">
            <v xml:space="preserve"> M </v>
          </cell>
          <cell r="D315">
            <v>0.11</v>
          </cell>
        </row>
        <row r="316">
          <cell r="A316" t="str">
            <v>00011107</v>
          </cell>
          <cell r="B316" t="str">
            <v xml:space="preserve"> ARAME GALVANIZADO 6 BWG - 5,16MM - 157,00 G/M </v>
          </cell>
          <cell r="C316" t="str">
            <v xml:space="preserve"> KG </v>
          </cell>
          <cell r="D316">
            <v>8.9600000000000009</v>
          </cell>
        </row>
        <row r="317">
          <cell r="A317" t="str">
            <v>00003313</v>
          </cell>
          <cell r="B317" t="str">
            <v xml:space="preserve"> ARAME PROTEGIDO C/ PVC P/ GABIAO 2,2MM </v>
          </cell>
          <cell r="C317" t="str">
            <v xml:space="preserve"> KG </v>
          </cell>
          <cell r="D317">
            <v>9.6199999999999992</v>
          </cell>
        </row>
        <row r="318">
          <cell r="A318" t="str">
            <v>00000337</v>
          </cell>
          <cell r="B318" t="str">
            <v xml:space="preserve"> ARAME RECOZIDO 18 BWG - 1,25MM - 9,60 G/M </v>
          </cell>
          <cell r="C318" t="str">
            <v xml:space="preserve"> KG </v>
          </cell>
          <cell r="D318">
            <v>6.75</v>
          </cell>
        </row>
        <row r="319">
          <cell r="A319" t="str">
            <v>00012227</v>
          </cell>
          <cell r="B319" t="str">
            <v xml:space="preserve"> ARANDELA C/ BASE EM CHAPA DE ACO PINTADA E GLOBO DE VIDRO LEITOSO - BOCA 10CM DIAM 20CM </v>
          </cell>
          <cell r="C319" t="str">
            <v xml:space="preserve"> UN </v>
          </cell>
          <cell r="D319">
            <v>88.67</v>
          </cell>
        </row>
        <row r="320">
          <cell r="A320" t="str">
            <v>00012223</v>
          </cell>
          <cell r="B320" t="str">
            <v xml:space="preserve"> ARANDELA 45 GRAUS PROVA DE TEMPO, GASES E VAPORES </v>
          </cell>
          <cell r="C320" t="str">
            <v xml:space="preserve"> UN </v>
          </cell>
          <cell r="D320">
            <v>98.86</v>
          </cell>
        </row>
        <row r="321">
          <cell r="A321" t="str">
            <v>00000348</v>
          </cell>
          <cell r="B321" t="str">
            <v xml:space="preserve"> ARBUSTO REGIONAL ALTURA MAIOR QUE 1M </v>
          </cell>
          <cell r="C321" t="str">
            <v xml:space="preserve"> UN </v>
          </cell>
          <cell r="D321">
            <v>22.5</v>
          </cell>
        </row>
        <row r="322">
          <cell r="A322" t="str">
            <v>00010826</v>
          </cell>
          <cell r="B322" t="str">
            <v xml:space="preserve"> ARBUSTO REGIONAL DE 50 A 100CM DE ALTURA </v>
          </cell>
          <cell r="C322" t="str">
            <v xml:space="preserve"> UN </v>
          </cell>
          <cell r="D322">
            <v>12</v>
          </cell>
        </row>
        <row r="323">
          <cell r="A323" t="str">
            <v>00000366</v>
          </cell>
          <cell r="B323" t="str">
            <v xml:space="preserve"> AREIA FINA - POSTO JAZIDA / FORNECEDOR (SEM FRETE) </v>
          </cell>
          <cell r="C323" t="str">
            <v xml:space="preserve"> M3 </v>
          </cell>
          <cell r="D323">
            <v>65.84</v>
          </cell>
        </row>
        <row r="324">
          <cell r="A324" t="str">
            <v>00000367</v>
          </cell>
          <cell r="B324" t="str">
            <v xml:space="preserve"> AREIA GROSSA - POSTO JAZIDA / FORNECEDOR (SEM FRETE) </v>
          </cell>
          <cell r="C324" t="str">
            <v xml:space="preserve"> M3 </v>
          </cell>
          <cell r="D324">
            <v>67</v>
          </cell>
        </row>
        <row r="325">
          <cell r="A325" t="str">
            <v>00000370</v>
          </cell>
          <cell r="B325" t="str">
            <v xml:space="preserve"> AREIA MEDIA - POSTO JAZIDA / FORNECEDOR (SEM FRETE) </v>
          </cell>
          <cell r="C325" t="str">
            <v xml:space="preserve"> M3 </v>
          </cell>
          <cell r="D325">
            <v>71</v>
          </cell>
        </row>
        <row r="326">
          <cell r="A326" t="str">
            <v>00000368</v>
          </cell>
          <cell r="B326" t="str">
            <v xml:space="preserve"> AREIA P/ ATERRO - POSTO JAZIDA / FORNECEDOR (SEM FRETE) </v>
          </cell>
          <cell r="C326" t="str">
            <v xml:space="preserve"> M3 </v>
          </cell>
          <cell r="D326">
            <v>34.46</v>
          </cell>
        </row>
        <row r="327">
          <cell r="A327" t="str">
            <v>00011075</v>
          </cell>
          <cell r="B327" t="str">
            <v xml:space="preserve"> AREIA P/ LEITO FILTRANTE (1,68 A 0,42MM) - POSTO JAZIDA / FORNECEDOR (SEM FRETE) </v>
          </cell>
          <cell r="C327" t="str">
            <v xml:space="preserve"> M3 </v>
          </cell>
          <cell r="D327">
            <v>650.86</v>
          </cell>
        </row>
        <row r="328">
          <cell r="A328" t="str">
            <v>00011076</v>
          </cell>
          <cell r="B328" t="str">
            <v xml:space="preserve"> AREIA PRETA P/ EMBOCO - POSTO JAZIDA / FORNECEDOR (SEM FRETE) </v>
          </cell>
          <cell r="C328" t="str">
            <v xml:space="preserve"> M3 </v>
          </cell>
          <cell r="D328">
            <v>77.91</v>
          </cell>
        </row>
        <row r="329">
          <cell r="A329" t="str">
            <v>00011077</v>
          </cell>
          <cell r="B329" t="str">
            <v xml:space="preserve"> AREIA SELECIONADA P/ LEITO FILTRANTE - D = 0,5 A 0,7 MM - POSTO JAZIDA / FORNECEDOR (SEM FRETE) </v>
          </cell>
          <cell r="C329" t="str">
            <v xml:space="preserve"> M3 </v>
          </cell>
          <cell r="D329">
            <v>666.09</v>
          </cell>
        </row>
        <row r="330">
          <cell r="A330" t="str">
            <v>00011078</v>
          </cell>
          <cell r="B330" t="str">
            <v xml:space="preserve"> AREIA SELECIONADA P/ LEITO FILTRANTE - D = 0,7 A 1 MM - POSTO JAZIDA / FORNECEDOR (SEM FRETE) </v>
          </cell>
          <cell r="C330" t="str">
            <v xml:space="preserve"> M3 </v>
          </cell>
          <cell r="D330">
            <v>666.09</v>
          </cell>
        </row>
        <row r="331">
          <cell r="A331" t="str">
            <v>00000369</v>
          </cell>
          <cell r="B331" t="str">
            <v xml:space="preserve"> ARENOSO, AREIA BARRADA OU AREIA AMARELA - RETIRADO NO AREAL - SEM TRANSPORTE </v>
          </cell>
          <cell r="C331" t="str">
            <v xml:space="preserve"> M3 </v>
          </cell>
          <cell r="D331">
            <v>29.35</v>
          </cell>
        </row>
        <row r="332">
          <cell r="A332" t="str">
            <v>00000134</v>
          </cell>
          <cell r="B332" t="str">
            <v xml:space="preserve"> ARGAMASSA AUTONIVELANTE PARA GROUTEAMENTO EM GERAL SIKAGROUT OU EQUIVALENTE </v>
          </cell>
          <cell r="C332" t="str">
            <v xml:space="preserve"> KG </v>
          </cell>
          <cell r="D332">
            <v>1.61</v>
          </cell>
        </row>
        <row r="333">
          <cell r="A333" t="str">
            <v>00000129</v>
          </cell>
          <cell r="B333" t="str">
            <v xml:space="preserve"> ARGAMASSA CORRETIVA PARA REVESTIMENTO DE ESTRUTURA DE CONCRETO </v>
          </cell>
          <cell r="C333" t="str">
            <v xml:space="preserve"> KG </v>
          </cell>
          <cell r="D333">
            <v>2.56</v>
          </cell>
        </row>
        <row r="334">
          <cell r="A334" t="str">
            <v>00000135</v>
          </cell>
          <cell r="B334" t="str">
            <v xml:space="preserve"> ARGAMASSA IMPERMEAVEL SIKA 101 OU EQUIVALENTE </v>
          </cell>
          <cell r="C334" t="str">
            <v xml:space="preserve"> KG </v>
          </cell>
          <cell r="D334">
            <v>2.4300000000000002</v>
          </cell>
        </row>
        <row r="335">
          <cell r="A335" t="str">
            <v>00001381</v>
          </cell>
          <cell r="B335" t="str">
            <v xml:space="preserve"> ARGAMASSA OU CIMENTO COLANTE EM PO PARA FIXACAO DE PECAS CERAMICAS </v>
          </cell>
          <cell r="C335" t="str">
            <v xml:space="preserve"> KG </v>
          </cell>
          <cell r="D335">
            <v>0.28999999999999998</v>
          </cell>
        </row>
        <row r="336">
          <cell r="A336" t="str">
            <v>00000130</v>
          </cell>
          <cell r="B336" t="str">
            <v xml:space="preserve"> ARGAMASSA PARA REPARO ESTRUTURAL TIPO SIKA TOP 122 OU EQUIVALENTE </v>
          </cell>
          <cell r="C336" t="str">
            <v xml:space="preserve"> KG </v>
          </cell>
          <cell r="D336">
            <v>5.86</v>
          </cell>
        </row>
        <row r="337">
          <cell r="A337" t="str">
            <v>00000375</v>
          </cell>
          <cell r="B337" t="str">
            <v xml:space="preserve"> ARGAMASSA PRONTA PARA REVESTIMENTO EXTERNO EM PAREDES </v>
          </cell>
          <cell r="C337" t="str">
            <v xml:space="preserve"> KG </v>
          </cell>
          <cell r="D337">
            <v>0.28999999999999998</v>
          </cell>
        </row>
        <row r="338">
          <cell r="A338" t="str">
            <v>00000371</v>
          </cell>
          <cell r="B338" t="str">
            <v xml:space="preserve"> ARGAMASSA PRONTA PARA REVESTIMENTO EXTERNO OU INTERNO </v>
          </cell>
          <cell r="C338" t="str">
            <v xml:space="preserve"> KG </v>
          </cell>
          <cell r="D338">
            <v>0.35</v>
          </cell>
        </row>
        <row r="339">
          <cell r="A339" t="str">
            <v>00000374</v>
          </cell>
          <cell r="B339" t="str">
            <v xml:space="preserve"> ARGAMASSA PRONTA PARA REVESTIMENTO INTERNO EM PAREDES </v>
          </cell>
          <cell r="C339" t="str">
            <v xml:space="preserve"> KG </v>
          </cell>
          <cell r="D339">
            <v>0.28999999999999998</v>
          </cell>
        </row>
        <row r="340">
          <cell r="A340" t="str">
            <v>00006079</v>
          </cell>
          <cell r="B340" t="str">
            <v xml:space="preserve"> ARGILA, ARGILA VERMELHA OU ARGILA ARENOSA - RETIRADA NA JAZIDA - SEM TRANSPORTE </v>
          </cell>
          <cell r="C340" t="str">
            <v xml:space="preserve"> M3 </v>
          </cell>
          <cell r="D340">
            <v>8.8000000000000007</v>
          </cell>
        </row>
        <row r="341">
          <cell r="A341" t="str">
            <v>00001097</v>
          </cell>
          <cell r="B341" t="str">
            <v xml:space="preserve"> ARMACAO VERTICAL C/ HASTE E CONTRA-PINO EM CHAPA DE FERRO GALV 3/16'' C/ 4 ESTRIBOS SEM </v>
          </cell>
          <cell r="C341" t="str">
            <v xml:space="preserve"> UN </v>
          </cell>
          <cell r="D341">
            <v>31.14</v>
          </cell>
        </row>
        <row r="342">
          <cell r="A342" t="str">
            <v>00001091</v>
          </cell>
          <cell r="B342" t="str">
            <v xml:space="preserve"> ARMACAO VERTICAL C/ HASTE E CONTRA-PINO EM CHAPA DE FERRO GALV 3/16" C/ 1 ESTRIBO E 1 ISOLADOR" </v>
          </cell>
          <cell r="C342" t="str">
            <v xml:space="preserve"> UN </v>
          </cell>
          <cell r="D342">
            <v>11.98</v>
          </cell>
        </row>
        <row r="343">
          <cell r="A343" t="str">
            <v>00001094</v>
          </cell>
          <cell r="B343" t="str">
            <v xml:space="preserve"> ARMACAO VERTICAL C/ HASTE E CONTRA-PINO EM CHAPA DE FERRO GALV 3/16" C/ 1 ESTRIBO SEM ISOLADORES" </v>
          </cell>
          <cell r="C343" t="str">
            <v xml:space="preserve"> UN </v>
          </cell>
          <cell r="D343">
            <v>8.99</v>
          </cell>
        </row>
        <row r="344">
          <cell r="A344" t="str">
            <v>00001092</v>
          </cell>
          <cell r="B344" t="str">
            <v xml:space="preserve"> ARMACAO VERTICAL C/ HASTE E CONTRA-PINO EM CHAPA DE FERRO GALV 3/16" C/ 2 ESTRIBOS E 2 ISOLADORES" </v>
          </cell>
          <cell r="C344" t="str">
            <v xml:space="preserve"> UN </v>
          </cell>
          <cell r="D344">
            <v>21.84</v>
          </cell>
        </row>
        <row r="345">
          <cell r="A345" t="str">
            <v>00001095</v>
          </cell>
          <cell r="B345" t="str">
            <v xml:space="preserve"> ARMACAO VERTICAL C/ HASTE E CONTRA-PINO EM CHAPA DE FERRO GALV 3/16" C/ 2 ESTRIBOS SEM </v>
          </cell>
          <cell r="C345" t="str">
            <v xml:space="preserve"> UN </v>
          </cell>
          <cell r="D345">
            <v>17.420000000000002</v>
          </cell>
        </row>
        <row r="346">
          <cell r="A346" t="str">
            <v>00001093</v>
          </cell>
          <cell r="B346" t="str">
            <v xml:space="preserve"> ARMACAO VERTICAL C/ HASTE E CONTRA-PINO EM CHAPA DE FERRO GALV 3/16" C/ 3 ESTRIBOS E 3 ISOLADORES" </v>
          </cell>
          <cell r="C346" t="str">
            <v xml:space="preserve"> UN </v>
          </cell>
          <cell r="D346">
            <v>30.02</v>
          </cell>
        </row>
        <row r="347">
          <cell r="A347" t="str">
            <v>00001090</v>
          </cell>
          <cell r="B347" t="str">
            <v xml:space="preserve"> ARMACAO VERTICAL C/ HASTE E CONTRA-PINO EM CHAPA DE FERRO GALV 3/16" C/ 3 ESTRIBOS SEM ISOLADOR" </v>
          </cell>
          <cell r="C347" t="str">
            <v xml:space="preserve"> UN </v>
          </cell>
          <cell r="D347">
            <v>23.52</v>
          </cell>
        </row>
        <row r="348">
          <cell r="A348" t="str">
            <v>00001096</v>
          </cell>
          <cell r="B348" t="str">
            <v xml:space="preserve"> ARMACAO VERTICAL C/ HASTE E CONTRA-PINO EM CHAPA DE FERRO GALV 3/16" C/ 4 ESTRIBOS E 4 ISOLADORES" </v>
          </cell>
          <cell r="C348" t="str">
            <v xml:space="preserve"> UN </v>
          </cell>
          <cell r="D348">
            <v>43.85</v>
          </cell>
        </row>
        <row r="349">
          <cell r="A349" t="str">
            <v>00000378</v>
          </cell>
          <cell r="B349" t="str">
            <v xml:space="preserve"> ARMADOR </v>
          </cell>
          <cell r="C349" t="str">
            <v xml:space="preserve"> H </v>
          </cell>
          <cell r="D349">
            <v>12.9</v>
          </cell>
        </row>
        <row r="350">
          <cell r="A350" t="str">
            <v>00020237</v>
          </cell>
          <cell r="B350" t="str">
            <v xml:space="preserve"> ARMARIO C/ PERFIS ALUM ANOD EMBUTIR 75 X 49 X 10CM </v>
          </cell>
          <cell r="C350" t="str">
            <v xml:space="preserve"> UN </v>
          </cell>
          <cell r="D350">
            <v>159.34</v>
          </cell>
        </row>
        <row r="351">
          <cell r="A351" t="str">
            <v>00000376</v>
          </cell>
          <cell r="B351" t="str">
            <v xml:space="preserve"> ARMARIO PLASTICO DE EMBUTIR C/ ESPELHO, DE 34 X 49CM </v>
          </cell>
          <cell r="C351" t="str">
            <v xml:space="preserve"> UN </v>
          </cell>
          <cell r="D351">
            <v>30.71</v>
          </cell>
        </row>
        <row r="352">
          <cell r="A352" t="str">
            <v>00033939</v>
          </cell>
          <cell r="B352" t="str">
            <v xml:space="preserve"> ARQUITETO DE OBRA JUNIOR </v>
          </cell>
          <cell r="C352" t="str">
            <v xml:space="preserve"> H </v>
          </cell>
          <cell r="D352">
            <v>45.27</v>
          </cell>
        </row>
        <row r="353">
          <cell r="A353" t="str">
            <v>00033952</v>
          </cell>
          <cell r="B353" t="str">
            <v xml:space="preserve"> ARQUITETO DE OBRA PLENO </v>
          </cell>
          <cell r="C353" t="str">
            <v xml:space="preserve"> H </v>
          </cell>
          <cell r="D353">
            <v>83.27</v>
          </cell>
        </row>
        <row r="354">
          <cell r="A354" t="str">
            <v>00033953</v>
          </cell>
          <cell r="B354" t="str">
            <v xml:space="preserve"> ARQUITETO DE OBRA SENIOR </v>
          </cell>
          <cell r="C354" t="str">
            <v xml:space="preserve"> H </v>
          </cell>
          <cell r="D354">
            <v>141.80000000000001</v>
          </cell>
        </row>
        <row r="355">
          <cell r="A355" t="str">
            <v>00011267</v>
          </cell>
          <cell r="B355" t="str">
            <v xml:space="preserve"> ARRUELA DE LATAO FURO D=34 MM ESP=2,5 MM DIAM FURO=17 MM </v>
          </cell>
          <cell r="C355" t="str">
            <v xml:space="preserve"> UN </v>
          </cell>
          <cell r="D355">
            <v>1.18</v>
          </cell>
        </row>
        <row r="356">
          <cell r="A356" t="str">
            <v>00004359</v>
          </cell>
          <cell r="B356" t="str">
            <v xml:space="preserve"> ARRUELA PLASTICA 4 X 16 </v>
          </cell>
          <cell r="C356" t="str">
            <v xml:space="preserve"> UN </v>
          </cell>
          <cell r="D356">
            <v>0.1</v>
          </cell>
        </row>
        <row r="357">
          <cell r="A357" t="str">
            <v>00000379</v>
          </cell>
          <cell r="B357" t="str">
            <v xml:space="preserve"> ARRUELA QUADRADA ACO GALV D = 38MM ESP= 3MM DFURO= 18 MM </v>
          </cell>
          <cell r="C357" t="str">
            <v xml:space="preserve"> UN </v>
          </cell>
          <cell r="D357">
            <v>1.33</v>
          </cell>
        </row>
        <row r="358">
          <cell r="A358" t="str">
            <v>00013348</v>
          </cell>
          <cell r="B358" t="str">
            <v xml:space="preserve"> ARRUELA REDONDA FG DIAM EXT= 35MM ESP= 3MM DIAM FURO= 18MM </v>
          </cell>
          <cell r="C358" t="str">
            <v xml:space="preserve"> UN </v>
          </cell>
          <cell r="D358">
            <v>0.16</v>
          </cell>
        </row>
        <row r="359">
          <cell r="A359" t="str">
            <v>00000359</v>
          </cell>
          <cell r="B359" t="str">
            <v xml:space="preserve"> ARVORE REGIONAL MAIOR QUE 2M </v>
          </cell>
          <cell r="C359" t="str">
            <v xml:space="preserve"> UN </v>
          </cell>
          <cell r="D359">
            <v>27</v>
          </cell>
        </row>
        <row r="360">
          <cell r="A360" t="str">
            <v>00010540</v>
          </cell>
          <cell r="B360" t="str">
            <v xml:space="preserve"> ASFALTO DILUIDO A GRANEL CR-250 P/ PAVIMENTACAO ASFALTICA </v>
          </cell>
          <cell r="C360" t="str">
            <v xml:space="preserve"> KG </v>
          </cell>
          <cell r="D360">
            <v>1.65</v>
          </cell>
        </row>
        <row r="361">
          <cell r="A361" t="str">
            <v>00000626</v>
          </cell>
          <cell r="B361" t="str">
            <v xml:space="preserve"> ASFALTO ELASTOMERICO TP DENVERPREN OU SIMILAR </v>
          </cell>
          <cell r="C361" t="str">
            <v xml:space="preserve"> KG </v>
          </cell>
          <cell r="D361">
            <v>6.53</v>
          </cell>
        </row>
        <row r="362">
          <cell r="A362" t="str">
            <v>00000517</v>
          </cell>
          <cell r="B362" t="str">
            <v xml:space="preserve"> ASFALTO EMULSIONADO TP VITBASE (ALFALTOS VITORIA), TP II (TORO) OU EQUIV </v>
          </cell>
          <cell r="C362" t="str">
            <v xml:space="preserve"> L </v>
          </cell>
          <cell r="D362">
            <v>3.61</v>
          </cell>
        </row>
        <row r="363">
          <cell r="A363" t="str">
            <v>00000516</v>
          </cell>
          <cell r="B363" t="str">
            <v xml:space="preserve"> ASFALTO OXIDADO P/ IMPERM C/ COEFICIENTE DE PENETRACAO 20-35 </v>
          </cell>
          <cell r="C363" t="str">
            <v xml:space="preserve"> KG </v>
          </cell>
          <cell r="D363">
            <v>2.99</v>
          </cell>
        </row>
        <row r="364">
          <cell r="A364" t="str">
            <v>00000510</v>
          </cell>
          <cell r="B364" t="str">
            <v xml:space="preserve"> ASFALTO OXIDADO P/ IMPERM C/ COEFICIENTE DE PENETRACAO 25-40 </v>
          </cell>
          <cell r="C364" t="str">
            <v xml:space="preserve"> KG </v>
          </cell>
          <cell r="D364">
            <v>3.21</v>
          </cell>
        </row>
        <row r="365">
          <cell r="A365" t="str">
            <v>00000513</v>
          </cell>
          <cell r="B365" t="str">
            <v xml:space="preserve"> ASFALTO OXIDADO P/ IMPERM C/ COEFICIENTE DE PENETRACAO 40-55 </v>
          </cell>
          <cell r="C365" t="str">
            <v xml:space="preserve"> KG </v>
          </cell>
          <cell r="D365">
            <v>2.94</v>
          </cell>
        </row>
        <row r="366">
          <cell r="A366" t="str">
            <v>00000509</v>
          </cell>
          <cell r="B366" t="str">
            <v xml:space="preserve"> ASFALTO OXIDADO PARA IMPERMEABILIZAÇÃO, COEFICIENTE DE PENETRAÇÃO 15-25 </v>
          </cell>
          <cell r="C366" t="str">
            <v xml:space="preserve"> KG </v>
          </cell>
          <cell r="D366">
            <v>4.3</v>
          </cell>
        </row>
        <row r="367">
          <cell r="A367" t="str">
            <v>00002699</v>
          </cell>
          <cell r="B367" t="str">
            <v xml:space="preserve"> ASSENTADOR DE TUBOS </v>
          </cell>
          <cell r="C367" t="str">
            <v xml:space="preserve"> H </v>
          </cell>
          <cell r="D367">
            <v>14.32</v>
          </cell>
        </row>
        <row r="368">
          <cell r="A368" t="str">
            <v>00020278</v>
          </cell>
          <cell r="B368" t="str">
            <v xml:space="preserve"> ASSENTAMENTO DE CARPETE - SOMENTE MAO DE OBRA </v>
          </cell>
          <cell r="C368" t="str">
            <v xml:space="preserve"> M2 </v>
          </cell>
          <cell r="D368">
            <v>10.71</v>
          </cell>
        </row>
        <row r="369">
          <cell r="A369" t="str">
            <v>00020277</v>
          </cell>
          <cell r="B369" t="str">
            <v xml:space="preserve"> ASSENTAMENTO DE FORMICA - SOMENTE MAO DE OBRA </v>
          </cell>
          <cell r="C369" t="str">
            <v xml:space="preserve"> M2 </v>
          </cell>
          <cell r="D369">
            <v>32.14</v>
          </cell>
        </row>
        <row r="370">
          <cell r="A370" t="str">
            <v>00000518</v>
          </cell>
          <cell r="B370" t="str">
            <v xml:space="preserve"> ASSENTAMENTO DE PISO VINILICO EM PLACAS - SOMENTE MAO DE OBRA </v>
          </cell>
          <cell r="C370" t="str">
            <v xml:space="preserve"> M2 </v>
          </cell>
          <cell r="D370">
            <v>15</v>
          </cell>
        </row>
        <row r="371">
          <cell r="A371" t="str">
            <v>00000522</v>
          </cell>
          <cell r="B371" t="str">
            <v xml:space="preserve"> ASSENTAMENTO DE RODAPE VINILICO - SOMENTE MAO DE OBRA </v>
          </cell>
          <cell r="C371" t="str">
            <v xml:space="preserve"> M </v>
          </cell>
          <cell r="D371">
            <v>1.5</v>
          </cell>
        </row>
        <row r="372">
          <cell r="A372" t="str">
            <v>00011761</v>
          </cell>
          <cell r="B372" t="str">
            <v xml:space="preserve"> ASSENTO P/ VASO SANITARIO INFANTIL DE PLASTICO </v>
          </cell>
          <cell r="C372" t="str">
            <v xml:space="preserve"> UN </v>
          </cell>
          <cell r="D372">
            <v>15.71</v>
          </cell>
        </row>
        <row r="373">
          <cell r="A373" t="str">
            <v>00026036</v>
          </cell>
          <cell r="B373" t="str">
            <v xml:space="preserve"> AUTOBETONEIRA CAPACIDADE 5 M3 (11,5T), 160 KW, 24,0 L/H PESO BRUTO TOTAL 23.000 KG A SER MONTADA EM </v>
          </cell>
          <cell r="C373" t="str">
            <v xml:space="preserve"> UN </v>
          </cell>
          <cell r="D373">
            <v>361945.99</v>
          </cell>
        </row>
        <row r="374">
          <cell r="A374" t="str">
            <v>00012332</v>
          </cell>
          <cell r="B374" t="str">
            <v xml:space="preserve"> AUTOMATICO DE BOIA INFERIOR 10A/250V </v>
          </cell>
          <cell r="C374" t="str">
            <v xml:space="preserve"> CJ </v>
          </cell>
          <cell r="D374">
            <v>43.04</v>
          </cell>
        </row>
        <row r="375">
          <cell r="A375" t="str">
            <v>00007588</v>
          </cell>
          <cell r="B375" t="str">
            <v xml:space="preserve"> AUTOMATICO DE BOIA SUPERIOR 10A/250V </v>
          </cell>
          <cell r="C375" t="str">
            <v xml:space="preserve"> UN </v>
          </cell>
          <cell r="D375">
            <v>39</v>
          </cell>
        </row>
        <row r="376">
          <cell r="A376" t="str">
            <v>00002359</v>
          </cell>
          <cell r="B376" t="str">
            <v xml:space="preserve"> AUXILIAR DE DESENHISTA </v>
          </cell>
          <cell r="C376" t="str">
            <v xml:space="preserve"> H </v>
          </cell>
          <cell r="D376">
            <v>7.14</v>
          </cell>
        </row>
        <row r="377">
          <cell r="A377" t="str">
            <v>00000247</v>
          </cell>
          <cell r="B377" t="str">
            <v xml:space="preserve"> AUXILIAR DE ELETRICISTA </v>
          </cell>
          <cell r="C377" t="str">
            <v xml:space="preserve"> H </v>
          </cell>
          <cell r="D377">
            <v>8.1999999999999993</v>
          </cell>
        </row>
        <row r="378">
          <cell r="A378" t="str">
            <v>00000246</v>
          </cell>
          <cell r="B378" t="str">
            <v xml:space="preserve"> AUXILIAR DE ENCANADOR OU BOMBEIRO HIDRAULICO </v>
          </cell>
          <cell r="C378" t="str">
            <v xml:space="preserve"> H </v>
          </cell>
          <cell r="D378">
            <v>8.1999999999999993</v>
          </cell>
        </row>
        <row r="379">
          <cell r="A379" t="str">
            <v>00002350</v>
          </cell>
          <cell r="B379" t="str">
            <v xml:space="preserve"> AUXILIAR DE ESCRITORIO </v>
          </cell>
          <cell r="C379" t="str">
            <v xml:space="preserve"> H </v>
          </cell>
          <cell r="D379">
            <v>9.51</v>
          </cell>
        </row>
        <row r="380">
          <cell r="A380" t="str">
            <v>00000245</v>
          </cell>
          <cell r="B380" t="str">
            <v xml:space="preserve"> AUXILIAR DE LABORATORIO </v>
          </cell>
          <cell r="C380" t="str">
            <v xml:space="preserve"> H </v>
          </cell>
          <cell r="D380">
            <v>8.3800000000000008</v>
          </cell>
        </row>
        <row r="381">
          <cell r="A381" t="str">
            <v>00000251</v>
          </cell>
          <cell r="B381" t="str">
            <v xml:space="preserve"> AUXILIAR DE MECANICO </v>
          </cell>
          <cell r="C381" t="str">
            <v xml:space="preserve"> H </v>
          </cell>
          <cell r="D381">
            <v>7.27</v>
          </cell>
        </row>
        <row r="382">
          <cell r="A382" t="str">
            <v>00000252</v>
          </cell>
          <cell r="B382" t="str">
            <v xml:space="preserve"> AUXILIAR DE SERRALHEIRO </v>
          </cell>
          <cell r="C382" t="str">
            <v xml:space="preserve"> H </v>
          </cell>
          <cell r="D382">
            <v>8.1999999999999993</v>
          </cell>
        </row>
        <row r="383">
          <cell r="A383" t="str">
            <v>00006121</v>
          </cell>
          <cell r="B383" t="str">
            <v xml:space="preserve"> AUXILIAR DE SERVICOS GERAIS </v>
          </cell>
          <cell r="C383" t="str">
            <v xml:space="preserve"> H </v>
          </cell>
          <cell r="D383">
            <v>7.37</v>
          </cell>
        </row>
        <row r="384">
          <cell r="A384" t="str">
            <v>00000244</v>
          </cell>
          <cell r="B384" t="str">
            <v xml:space="preserve"> AUXILIAR DE TOPÓGRAFO </v>
          </cell>
          <cell r="C384" t="str">
            <v xml:space="preserve"> H </v>
          </cell>
          <cell r="D384">
            <v>6.13</v>
          </cell>
        </row>
        <row r="385">
          <cell r="A385" t="str">
            <v>00000528</v>
          </cell>
          <cell r="B385" t="str">
            <v xml:space="preserve"> AUXILIAR TECNICO </v>
          </cell>
          <cell r="C385" t="str">
            <v xml:space="preserve"> H </v>
          </cell>
          <cell r="D385">
            <v>22.58</v>
          </cell>
        </row>
        <row r="386">
          <cell r="A386" t="str">
            <v>00000532</v>
          </cell>
          <cell r="B386" t="str">
            <v xml:space="preserve"> AUXILIAR TECNICO DE ENGENHARIA </v>
          </cell>
          <cell r="C386" t="str">
            <v xml:space="preserve"> H </v>
          </cell>
          <cell r="D386">
            <v>18.760000000000002</v>
          </cell>
        </row>
        <row r="387">
          <cell r="A387" t="str">
            <v>00004760</v>
          </cell>
          <cell r="B387" t="str">
            <v xml:space="preserve"> AZULEJISTA OU LADRILHISTA </v>
          </cell>
          <cell r="C387" t="str">
            <v xml:space="preserve"> H </v>
          </cell>
          <cell r="D387">
            <v>11.4</v>
          </cell>
        </row>
        <row r="388">
          <cell r="A388" t="str">
            <v>00000533</v>
          </cell>
          <cell r="B388" t="str">
            <v xml:space="preserve"> AZULEJO BRANCO BRILHANTE 15 X 15 CM COMERCIAL </v>
          </cell>
          <cell r="C388" t="str">
            <v xml:space="preserve"> M2 </v>
          </cell>
          <cell r="D388">
            <v>10.6</v>
          </cell>
        </row>
        <row r="389">
          <cell r="A389" t="str">
            <v>00000536</v>
          </cell>
          <cell r="B389" t="str">
            <v xml:space="preserve"> AZULEJO BRANCO BRILHANTE 15 X 15CM EXTRA </v>
          </cell>
          <cell r="C389" t="str">
            <v xml:space="preserve"> M2 </v>
          </cell>
          <cell r="D389">
            <v>12.72</v>
          </cell>
        </row>
        <row r="390">
          <cell r="A390" t="str">
            <v>00000534</v>
          </cell>
          <cell r="B390" t="str">
            <v xml:space="preserve"> AZULEJO COR BRILHANTE 15 X 15 CM COMERCIAL </v>
          </cell>
          <cell r="C390" t="str">
            <v xml:space="preserve"> M2 </v>
          </cell>
          <cell r="D390">
            <v>10.6</v>
          </cell>
        </row>
        <row r="391">
          <cell r="A391" t="str">
            <v>00000535</v>
          </cell>
          <cell r="B391" t="str">
            <v xml:space="preserve"> AZULEJO COR BRILHANTE 15 X 15CM EXTRA </v>
          </cell>
          <cell r="C391" t="str">
            <v xml:space="preserve"> M2 </v>
          </cell>
          <cell r="D391">
            <v>12.72</v>
          </cell>
        </row>
        <row r="392">
          <cell r="A392" t="str">
            <v>00011784</v>
          </cell>
          <cell r="B392" t="str">
            <v xml:space="preserve"> BACIA TURCA BRANCA 51 X 71CM </v>
          </cell>
          <cell r="C392" t="str">
            <v xml:space="preserve"> UN </v>
          </cell>
          <cell r="D392">
            <v>104.66</v>
          </cell>
        </row>
        <row r="393">
          <cell r="A393" t="str">
            <v>00011785</v>
          </cell>
          <cell r="B393" t="str">
            <v xml:space="preserve"> BACIA TURCA C/SIFAO 60 X 48 X 37CM </v>
          </cell>
          <cell r="C393" t="str">
            <v xml:space="preserve"> UN </v>
          </cell>
          <cell r="D393">
            <v>117.16</v>
          </cell>
        </row>
        <row r="394">
          <cell r="A394" t="str">
            <v>00011788</v>
          </cell>
          <cell r="B394" t="str">
            <v xml:space="preserve"> BACIA TURCA CELITE 003. 006 - SIFAO INTEGRADO </v>
          </cell>
          <cell r="C394" t="str">
            <v xml:space="preserve"> UN </v>
          </cell>
          <cell r="D394">
            <v>110.05</v>
          </cell>
        </row>
        <row r="395">
          <cell r="A395" t="str">
            <v>00020259</v>
          </cell>
          <cell r="B395" t="str">
            <v xml:space="preserve"> BAGUETE DE BORRACHA P/ JANELA 1,5 X 1,0CM </v>
          </cell>
          <cell r="C395" t="str">
            <v xml:space="preserve"> M </v>
          </cell>
          <cell r="D395">
            <v>1.03</v>
          </cell>
        </row>
        <row r="396">
          <cell r="A396" t="str">
            <v>00000010</v>
          </cell>
          <cell r="B396" t="str">
            <v xml:space="preserve"> BALDE PLASTICO CAP 10L </v>
          </cell>
          <cell r="C396" t="str">
            <v xml:space="preserve"> UN </v>
          </cell>
          <cell r="D396">
            <v>6.89</v>
          </cell>
        </row>
        <row r="397">
          <cell r="A397" t="str">
            <v>00000009</v>
          </cell>
          <cell r="B397" t="str">
            <v xml:space="preserve"> BALDE PLASTICO CAP 4L </v>
          </cell>
          <cell r="C397" t="str">
            <v xml:space="preserve"> UN </v>
          </cell>
          <cell r="D397">
            <v>4.1399999999999997</v>
          </cell>
        </row>
        <row r="398">
          <cell r="A398" t="str">
            <v>00004815</v>
          </cell>
          <cell r="B398" t="str">
            <v xml:space="preserve"> BALDE VERMELHO P/ SINALIZACAO </v>
          </cell>
          <cell r="C398" t="str">
            <v xml:space="preserve"> UN </v>
          </cell>
          <cell r="D398">
            <v>5.51</v>
          </cell>
        </row>
        <row r="399">
          <cell r="A399" t="str">
            <v>00011687</v>
          </cell>
          <cell r="B399" t="str">
            <v xml:space="preserve"> BANCA ACO INOX L=60 CM </v>
          </cell>
          <cell r="C399" t="str">
            <v xml:space="preserve"> M </v>
          </cell>
          <cell r="D399">
            <v>169.19</v>
          </cell>
        </row>
        <row r="400">
          <cell r="A400" t="str">
            <v>00011689</v>
          </cell>
          <cell r="B400" t="str">
            <v xml:space="preserve"> BANCA ACO INOX L=70 CM </v>
          </cell>
          <cell r="C400" t="str">
            <v xml:space="preserve"> M </v>
          </cell>
          <cell r="D400">
            <v>208.29</v>
          </cell>
        </row>
        <row r="401">
          <cell r="A401" t="str">
            <v>00000537</v>
          </cell>
          <cell r="B401" t="str">
            <v xml:space="preserve"> BANCA C/ CUBA - MARMORITE/GRANILITE OU GRANITINA - 120 X 60CM P/ PIA COZINHA </v>
          </cell>
          <cell r="C401" t="str">
            <v xml:space="preserve"> UN </v>
          </cell>
          <cell r="D401">
            <v>123.73</v>
          </cell>
        </row>
        <row r="402">
          <cell r="A402" t="str">
            <v>00000539</v>
          </cell>
          <cell r="B402" t="str">
            <v xml:space="preserve"> BANCA C/ CUBA - MARMORITE/GRANILITE OU GRANITINA - 150 X 60CM P/ PIA COZINHA </v>
          </cell>
          <cell r="C402" t="str">
            <v xml:space="preserve"> UN </v>
          </cell>
          <cell r="D402">
            <v>162.77000000000001</v>
          </cell>
        </row>
        <row r="403">
          <cell r="A403" t="str">
            <v>00000540</v>
          </cell>
          <cell r="B403" t="str">
            <v xml:space="preserve"> BANCA C/ CUBA - MARMORITE/GRANILITE OU GRANITINA - 200 X 60CM P/ PIA COZINHA </v>
          </cell>
          <cell r="C403" t="str">
            <v xml:space="preserve"> UN </v>
          </cell>
          <cell r="D403">
            <v>214.37</v>
          </cell>
        </row>
        <row r="404">
          <cell r="A404" t="str">
            <v>00011693</v>
          </cell>
          <cell r="B404" t="str">
            <v xml:space="preserve"> BANCA GRANILITE P/ PIA OU LAVATORIO (SEM CUBA) </v>
          </cell>
          <cell r="C404" t="str">
            <v xml:space="preserve"> M2 </v>
          </cell>
          <cell r="D404">
            <v>370.84</v>
          </cell>
        </row>
        <row r="405">
          <cell r="A405" t="str">
            <v>00011791</v>
          </cell>
          <cell r="B405" t="str">
            <v xml:space="preserve"> BANCA GRANITO PRETO 100 X 60CM, E = 2CM, C/1 ABERTURA </v>
          </cell>
          <cell r="C405" t="str">
            <v xml:space="preserve"> UN </v>
          </cell>
          <cell r="D405">
            <v>311.42</v>
          </cell>
        </row>
        <row r="406">
          <cell r="A406" t="str">
            <v>00011792</v>
          </cell>
          <cell r="B406" t="str">
            <v xml:space="preserve"> BANCA GRANITO PRETO 200 X 60CM, E = 3CM, C/2 ABERTURAS </v>
          </cell>
          <cell r="C406" t="str">
            <v xml:space="preserve"> UN </v>
          </cell>
          <cell r="D406">
            <v>777.25</v>
          </cell>
        </row>
        <row r="407">
          <cell r="A407" t="str">
            <v>00011793</v>
          </cell>
          <cell r="B407" t="str">
            <v xml:space="preserve"> BANCA GRANITO PRETO 200 X 60CM, ESP = 2CM, SEM ABERTURA </v>
          </cell>
          <cell r="C407" t="str">
            <v xml:space="preserve"> UN </v>
          </cell>
          <cell r="D407">
            <v>543.53</v>
          </cell>
        </row>
        <row r="408">
          <cell r="A408" t="str">
            <v>00000545</v>
          </cell>
          <cell r="B408" t="str">
            <v xml:space="preserve"> BANCA MARMORE BRANCO NACIONAL E = 3CM, POLIDO C/ FURO PARA CUBA </v>
          </cell>
          <cell r="C408" t="str">
            <v xml:space="preserve"> M2 </v>
          </cell>
          <cell r="D408">
            <v>635.71</v>
          </cell>
        </row>
        <row r="409">
          <cell r="A409" t="str">
            <v>00000544</v>
          </cell>
          <cell r="B409" t="str">
            <v xml:space="preserve"> BANCA MARMORE BRANCO NACIONAL E = 3CM, POLIDO 120 X 60CM </v>
          </cell>
          <cell r="C409" t="str">
            <v xml:space="preserve"> UN </v>
          </cell>
          <cell r="D409">
            <v>336</v>
          </cell>
        </row>
        <row r="410">
          <cell r="A410" t="str">
            <v>00000541</v>
          </cell>
          <cell r="B410" t="str">
            <v xml:space="preserve"> BANCA MARMORE SINTETICO 120 X 60CM C/ CUBA </v>
          </cell>
          <cell r="C410" t="str">
            <v xml:space="preserve"> UN </v>
          </cell>
          <cell r="D410">
            <v>108.58</v>
          </cell>
        </row>
        <row r="411">
          <cell r="A411" t="str">
            <v>00000542</v>
          </cell>
          <cell r="B411" t="str">
            <v xml:space="preserve"> BANCA MARMORE SINTETICO 150 X 50CM C/ CUBA </v>
          </cell>
          <cell r="C411" t="str">
            <v xml:space="preserve"> UN </v>
          </cell>
          <cell r="D411">
            <v>145.34</v>
          </cell>
        </row>
        <row r="412">
          <cell r="A412" t="str">
            <v>00014618</v>
          </cell>
          <cell r="B412" t="str">
            <v xml:space="preserve"> BANCADA DE SERRA CIRCULAR, PICAPAU, C/ MOTOR ELETRICO 5 HP, COM COIFA PROTETORA P/ DISCO DE 10". </v>
          </cell>
          <cell r="C412" t="str">
            <v xml:space="preserve"> UN </v>
          </cell>
          <cell r="D412">
            <v>1600.76</v>
          </cell>
        </row>
        <row r="413">
          <cell r="A413" t="str">
            <v>00010790</v>
          </cell>
          <cell r="B413" t="str">
            <v xml:space="preserve"> BANCADA P/ DISCO SERRA C/ MOTOR ELETRICO TRIFASICO 3 A 5HP C/ CHAVE E COIFA PROT. P/ CARPINTARIA </v>
          </cell>
          <cell r="C413" t="str">
            <v xml:space="preserve"> H </v>
          </cell>
          <cell r="D413">
            <v>0.72</v>
          </cell>
        </row>
        <row r="414">
          <cell r="A414" t="str">
            <v>00003425</v>
          </cell>
          <cell r="B414" t="str">
            <v xml:space="preserve"> BANDEIRA P/ PORTA/ JAN MAD REGIONAL 1A P/ VIDRO </v>
          </cell>
          <cell r="C414" t="str">
            <v xml:space="preserve"> M2 </v>
          </cell>
          <cell r="D414">
            <v>99.36</v>
          </cell>
        </row>
        <row r="415">
          <cell r="A415" t="str">
            <v>00003426</v>
          </cell>
          <cell r="B415" t="str">
            <v xml:space="preserve"> BANDEIRA P/ PORTA/ JAN MAD REGIONAL 2A P/ VIDRO </v>
          </cell>
          <cell r="C415" t="str">
            <v xml:space="preserve"> M2 </v>
          </cell>
          <cell r="D415">
            <v>64.8</v>
          </cell>
        </row>
        <row r="416">
          <cell r="A416" t="str">
            <v>00003427</v>
          </cell>
          <cell r="B416" t="str">
            <v xml:space="preserve"> BANDEIRA P/ PORTA/ JAN MAD REGIONAL 3A P/ VIDRO </v>
          </cell>
          <cell r="C416" t="str">
            <v xml:space="preserve"> M2 </v>
          </cell>
          <cell r="D416">
            <v>43.2</v>
          </cell>
        </row>
        <row r="417">
          <cell r="A417" t="str">
            <v>00020238</v>
          </cell>
          <cell r="B417" t="str">
            <v xml:space="preserve"> BANHEIRA EM POLIESTER C/ FIBRA VIDRO 140L 170 X 79,5 X 38CM S/ HIDROM </v>
          </cell>
          <cell r="C417" t="str">
            <v xml:space="preserve"> UN </v>
          </cell>
          <cell r="D417">
            <v>1568.29</v>
          </cell>
        </row>
        <row r="418">
          <cell r="A418" t="str">
            <v>00027399</v>
          </cell>
          <cell r="B418" t="str">
            <v xml:space="preserve"> BARRA DE APOIO TUBULAR COM ALMA EM FERRO, ESPESSURA DE 2,25MM, COMPRIMENTO DE 80CM, </v>
          </cell>
          <cell r="C418" t="str">
            <v xml:space="preserve"> UN </v>
          </cell>
          <cell r="D418">
            <v>65.02</v>
          </cell>
        </row>
        <row r="419">
          <cell r="A419" t="str">
            <v>00000556</v>
          </cell>
          <cell r="B419" t="str">
            <v xml:space="preserve"> BARRA FERRO RETANGULAR CHATA QUALQUER BITOLA X E = 1/2" </v>
          </cell>
          <cell r="C419" t="str">
            <v xml:space="preserve"> KG </v>
          </cell>
          <cell r="D419">
            <v>3.61</v>
          </cell>
        </row>
        <row r="420">
          <cell r="A420" t="str">
            <v>00000554</v>
          </cell>
          <cell r="B420" t="str">
            <v xml:space="preserve"> BARRA FERRO RETANGULAR CHATA QUALQUER BITOLA X E = 1/4" </v>
          </cell>
          <cell r="C420" t="str">
            <v xml:space="preserve"> KG </v>
          </cell>
          <cell r="D420">
            <v>3.45</v>
          </cell>
        </row>
        <row r="421">
          <cell r="A421" t="str">
            <v>00000546</v>
          </cell>
          <cell r="B421" t="str">
            <v xml:space="preserve"> BARRA FERRO RETANGULAR CHATA QUALQUER BITOLA X E = 1/8" </v>
          </cell>
          <cell r="C421" t="str">
            <v xml:space="preserve"> KG </v>
          </cell>
          <cell r="D421">
            <v>3.73</v>
          </cell>
        </row>
        <row r="422">
          <cell r="A422" t="str">
            <v>00000550</v>
          </cell>
          <cell r="B422" t="str">
            <v xml:space="preserve"> BARRA FERRO RETANGULAR CHATA QUALQUER BITOLA X E = 3/16" </v>
          </cell>
          <cell r="C422" t="str">
            <v xml:space="preserve"> KG </v>
          </cell>
          <cell r="D422">
            <v>3.49</v>
          </cell>
        </row>
        <row r="423">
          <cell r="A423" t="str">
            <v>00000561</v>
          </cell>
          <cell r="B423" t="str">
            <v xml:space="preserve"> BARRA FERRO RETANGULAR CHATA QUALQUER BITOLA X E = 3/8" </v>
          </cell>
          <cell r="C423" t="str">
            <v xml:space="preserve"> KG </v>
          </cell>
          <cell r="D423">
            <v>3.57</v>
          </cell>
        </row>
        <row r="424">
          <cell r="A424" t="str">
            <v>00000555</v>
          </cell>
          <cell r="B424" t="str">
            <v xml:space="preserve"> BARRA FERRO RETANGULAR CHATA 1 X 1/4" - (1,2265KG/M) </v>
          </cell>
          <cell r="C424" t="str">
            <v xml:space="preserve"> M </v>
          </cell>
          <cell r="D424">
            <v>4.3600000000000003</v>
          </cell>
        </row>
        <row r="425">
          <cell r="A425" t="str">
            <v>00000565</v>
          </cell>
          <cell r="B425" t="str">
            <v xml:space="preserve"> BARRA FERRO RETANGULAR CHATA 1 X 3/16" - (1,73 KG/M) </v>
          </cell>
          <cell r="C425" t="str">
            <v xml:space="preserve"> M </v>
          </cell>
          <cell r="D425">
            <v>5.97</v>
          </cell>
        </row>
        <row r="426">
          <cell r="A426" t="str">
            <v>00000557</v>
          </cell>
          <cell r="B426" t="str">
            <v xml:space="preserve"> BARRA FERRO RETANGULAR CHATA 1 1/2 X 1/2" - (3,79 KG/M) </v>
          </cell>
          <cell r="C426" t="str">
            <v xml:space="preserve"> M </v>
          </cell>
          <cell r="D426">
            <v>13.22</v>
          </cell>
        </row>
        <row r="427">
          <cell r="A427" t="str">
            <v>00000552</v>
          </cell>
          <cell r="B427" t="str">
            <v xml:space="preserve"> BARRA FERRO RETANGULAR CHATA 1 1/2 X 1/4" - (1,89 KG/M) </v>
          </cell>
          <cell r="C427" t="str">
            <v xml:space="preserve"> M </v>
          </cell>
          <cell r="D427">
            <v>6.59</v>
          </cell>
        </row>
        <row r="428">
          <cell r="A428" t="str">
            <v>00000566</v>
          </cell>
          <cell r="B428" t="str">
            <v xml:space="preserve"> BARRA FERRO RETANGULAR CHATA 1/8 X 3/4" - (0,47 KG/M) </v>
          </cell>
          <cell r="C428" t="str">
            <v xml:space="preserve"> M </v>
          </cell>
          <cell r="D428">
            <v>1.83</v>
          </cell>
        </row>
        <row r="429">
          <cell r="A429" t="str">
            <v>00000549</v>
          </cell>
          <cell r="B429" t="str">
            <v xml:space="preserve"> BARRA FERRO RETANGULAR CHATA 2 X 1/2" - (5,06 KG/M) </v>
          </cell>
          <cell r="C429" t="str">
            <v xml:space="preserve"> M </v>
          </cell>
          <cell r="D429">
            <v>17.25</v>
          </cell>
        </row>
        <row r="430">
          <cell r="A430" t="str">
            <v>00000558</v>
          </cell>
          <cell r="B430" t="str">
            <v xml:space="preserve"> BARRA FERRO RETANGULAR CHATA 2 X 1/4" - (2,53KG/M) </v>
          </cell>
          <cell r="C430" t="str">
            <v xml:space="preserve"> KG </v>
          </cell>
          <cell r="D430">
            <v>3.49</v>
          </cell>
        </row>
        <row r="431">
          <cell r="A431" t="str">
            <v>00000551</v>
          </cell>
          <cell r="B431" t="str">
            <v xml:space="preserve"> BARRA FERRO RETANGULAR CHATA 2 X 1" - (10,12 KG/M) </v>
          </cell>
          <cell r="C431" t="str">
            <v xml:space="preserve"> M </v>
          </cell>
          <cell r="D431">
            <v>35.72</v>
          </cell>
        </row>
        <row r="432">
          <cell r="A432" t="str">
            <v>00000547</v>
          </cell>
          <cell r="B432" t="str">
            <v xml:space="preserve"> BARRA FERRO RETANGULAR CHATA 2 X 3/8" - (3,79 KG/M) </v>
          </cell>
          <cell r="C432" t="str">
            <v xml:space="preserve"> M </v>
          </cell>
          <cell r="D432">
            <v>12.77</v>
          </cell>
        </row>
        <row r="433">
          <cell r="A433" t="str">
            <v>00000560</v>
          </cell>
          <cell r="B433" t="str">
            <v xml:space="preserve"> BARRA FERRO RETANGULAR CHATA 2 X 5/16" - (3,162KG/M) </v>
          </cell>
          <cell r="C433" t="str">
            <v xml:space="preserve"> M </v>
          </cell>
          <cell r="D433">
            <v>10.91</v>
          </cell>
        </row>
        <row r="434">
          <cell r="A434" t="str">
            <v>00000559</v>
          </cell>
          <cell r="B434" t="str">
            <v xml:space="preserve"> BARRA FERRO RETANGULAR CHATA 2 X1/4" - (2,53KG/M) </v>
          </cell>
          <cell r="C434" t="str">
            <v xml:space="preserve"> M </v>
          </cell>
          <cell r="D434">
            <v>8.83</v>
          </cell>
        </row>
        <row r="435">
          <cell r="A435" t="str">
            <v>00000564</v>
          </cell>
          <cell r="B435" t="str">
            <v xml:space="preserve"> BARRA FERRO RETANGULAR CHATA 3/4 X 1/8" - (0,47 KG/M) </v>
          </cell>
          <cell r="C435" t="str">
            <v xml:space="preserve"> M </v>
          </cell>
          <cell r="D435">
            <v>1.75</v>
          </cell>
        </row>
        <row r="436">
          <cell r="A436" t="str">
            <v>00000563</v>
          </cell>
          <cell r="B436" t="str">
            <v xml:space="preserve"> BARRA FERRO RETANGULAR CHATA 3/8 X 1 1/2" - (2,84KG/M) </v>
          </cell>
          <cell r="C436" t="str">
            <v xml:space="preserve"> M </v>
          </cell>
          <cell r="D436">
            <v>9.8000000000000007</v>
          </cell>
        </row>
        <row r="437">
          <cell r="A437" t="str">
            <v>00011183</v>
          </cell>
          <cell r="B437" t="str">
            <v xml:space="preserve"> BASCULANTE ACO 100 X 100 X 8 CM - 4 BASCULAS </v>
          </cell>
          <cell r="C437" t="str">
            <v xml:space="preserve"> UN </v>
          </cell>
          <cell r="D437">
            <v>140.18</v>
          </cell>
        </row>
        <row r="438">
          <cell r="A438" t="str">
            <v>00011184</v>
          </cell>
          <cell r="B438" t="str">
            <v xml:space="preserve"> BASCULANTE ACO 100 X 150 X 8 - 4 BASCULAS </v>
          </cell>
          <cell r="C438" t="str">
            <v xml:space="preserve"> UN </v>
          </cell>
          <cell r="D438">
            <v>302.81</v>
          </cell>
        </row>
        <row r="439">
          <cell r="A439" t="str">
            <v>00000581</v>
          </cell>
          <cell r="B439" t="str">
            <v xml:space="preserve"> BASCULANTE ALUMINIO 80 X 60CM - SERIE 25 </v>
          </cell>
          <cell r="C439" t="str">
            <v xml:space="preserve"> M2 </v>
          </cell>
          <cell r="D439">
            <v>256.95999999999998</v>
          </cell>
        </row>
        <row r="440">
          <cell r="A440" t="str">
            <v>00011190</v>
          </cell>
          <cell r="B440" t="str">
            <v xml:space="preserve"> BASCULANTE CHAPA AÇO DOBRADA GALVANIZADO A FOGO 60 X 60 CM (3/4" X 1/8") </v>
          </cell>
          <cell r="C440" t="str">
            <v xml:space="preserve"> UN </v>
          </cell>
          <cell r="D440">
            <v>105.45</v>
          </cell>
        </row>
        <row r="441">
          <cell r="A441" t="str">
            <v>00000615</v>
          </cell>
          <cell r="B441" t="str">
            <v xml:space="preserve"> BASCULANTE CHAPA DOBRADA ACO GALVANIZADO A FOGO 60 X 80 CM (3/4" X 1/8") </v>
          </cell>
          <cell r="C441" t="str">
            <v xml:space="preserve"> M2 </v>
          </cell>
          <cell r="D441">
            <v>278.52999999999997</v>
          </cell>
        </row>
        <row r="442">
          <cell r="A442" t="str">
            <v>00011231</v>
          </cell>
          <cell r="B442" t="str">
            <v xml:space="preserve"> BASCULANTE EM CANTONEIRA DE FERRO 3/4" X 1/8" - 80 X 80CM </v>
          </cell>
          <cell r="C442" t="str">
            <v xml:space="preserve"> M2 </v>
          </cell>
          <cell r="D442">
            <v>1487.08</v>
          </cell>
        </row>
        <row r="443">
          <cell r="A443" t="str">
            <v>00000617</v>
          </cell>
          <cell r="B443" t="str">
            <v xml:space="preserve"> BASCULANTE EM CANTONEIRA DE FERRO 5/8" X 1/8" - LINHA POPULAR - 60 X 100CM </v>
          </cell>
          <cell r="C443" t="str">
            <v xml:space="preserve"> UN </v>
          </cell>
          <cell r="D443">
            <v>278.38</v>
          </cell>
        </row>
        <row r="444">
          <cell r="A444" t="str">
            <v>00000616</v>
          </cell>
          <cell r="B444" t="str">
            <v xml:space="preserve"> BASCULANTE EM CANTONEIRA DE FERRO 5/8" X 1/8" - LINHA POPULAR - 60 X 80CM </v>
          </cell>
          <cell r="C444" t="str">
            <v xml:space="preserve"> UN </v>
          </cell>
          <cell r="D444">
            <v>194.3</v>
          </cell>
        </row>
        <row r="445">
          <cell r="A445" t="str">
            <v>00000603</v>
          </cell>
          <cell r="B445" t="str">
            <v xml:space="preserve"> BASCULANTE EM CANTONEIRA DE FERRO 5/8" X 1/8" - LINHA POPULAR - 60 X 80CM </v>
          </cell>
          <cell r="C445" t="str">
            <v xml:space="preserve"> M2 </v>
          </cell>
          <cell r="D445">
            <v>404.79</v>
          </cell>
        </row>
        <row r="446">
          <cell r="A446" t="str">
            <v>00011192</v>
          </cell>
          <cell r="B446" t="str">
            <v xml:space="preserve"> BASCULANTE EM CANTONEIRA DE FERRO 5/8" X 1/8" - 4 BANDEIRAS (2 FIXAS, 2 MOVEIS) - 80 X 80CM </v>
          </cell>
          <cell r="C446" t="str">
            <v xml:space="preserve"> UN </v>
          </cell>
          <cell r="D446">
            <v>931.49</v>
          </cell>
        </row>
        <row r="447">
          <cell r="A447" t="str">
            <v>00003437</v>
          </cell>
          <cell r="B447" t="str">
            <v xml:space="preserve"> BASCULANTE MAD REGIONAL 3A </v>
          </cell>
          <cell r="C447" t="str">
            <v xml:space="preserve"> M2 </v>
          </cell>
          <cell r="D447">
            <v>106.94</v>
          </cell>
        </row>
        <row r="448">
          <cell r="A448" t="str">
            <v>00000625</v>
          </cell>
          <cell r="B448" t="str">
            <v xml:space="preserve"> BASE CIMENTO CRISTALIZANTE TIPO DENVERLIT OU SIMILAR </v>
          </cell>
          <cell r="C448" t="str">
            <v xml:space="preserve"> KG </v>
          </cell>
          <cell r="D448">
            <v>2.17</v>
          </cell>
        </row>
        <row r="449">
          <cell r="A449" t="str">
            <v>00013373</v>
          </cell>
          <cell r="B449" t="str">
            <v xml:space="preserve"> BASE P/ FUSIVEIS NH TAMANHO 00, DE 6 A 160A, TIPO 3 NH 3 030-Z DA SIEMENS OU EQUIV </v>
          </cell>
          <cell r="C449" t="str">
            <v xml:space="preserve"> UN </v>
          </cell>
          <cell r="D449">
            <v>10.53</v>
          </cell>
        </row>
        <row r="450">
          <cell r="A450" t="str">
            <v>00013374</v>
          </cell>
          <cell r="B450" t="str">
            <v xml:space="preserve"> BASE P/ FUSIVEIS NH TAMANHO 01, DE 40 A 250A, TIPO 3 NH 3 230-Z DA SIEMENS OU EQUIV </v>
          </cell>
          <cell r="C450" t="str">
            <v xml:space="preserve"> UN </v>
          </cell>
          <cell r="D450">
            <v>29.96</v>
          </cell>
        </row>
        <row r="451">
          <cell r="A451" t="str">
            <v>00010956</v>
          </cell>
          <cell r="B451" t="str">
            <v xml:space="preserve"> BASE P/ MASTRO DE PARA-RAIOS - 2" </v>
          </cell>
          <cell r="C451" t="str">
            <v xml:space="preserve"> UN </v>
          </cell>
          <cell r="D451">
            <v>54.85</v>
          </cell>
        </row>
        <row r="452">
          <cell r="A452" t="str">
            <v>00000641</v>
          </cell>
          <cell r="B452" t="str">
            <v xml:space="preserve"> BATE ESTACA-MARTELO ATE 3,0T DIESEL 160 HP TORRE 15 M MAGAN IM 1520 BS </v>
          </cell>
          <cell r="C452" t="str">
            <v xml:space="preserve"> H </v>
          </cell>
          <cell r="D452">
            <v>75.47</v>
          </cell>
        </row>
        <row r="453">
          <cell r="A453" t="str">
            <v>00010535</v>
          </cell>
          <cell r="B453" t="str">
            <v xml:space="preserve"> BETONEIRA 320 A 400 LITROS, SEM CARREGADOR, MOTOR ELÉTRICO TRIFÁSICO DE 3 HP </v>
          </cell>
          <cell r="C453" t="str">
            <v xml:space="preserve"> UN </v>
          </cell>
          <cell r="D453">
            <v>2631</v>
          </cell>
        </row>
        <row r="454">
          <cell r="A454" t="str">
            <v>00010534</v>
          </cell>
          <cell r="B454" t="str">
            <v xml:space="preserve"> BETONEIRA 320 LITROS, COM CARREGADOR, MOTOR ELÉTRICO TRIFÁSICA DE 3 HP </v>
          </cell>
          <cell r="C454" t="str">
            <v xml:space="preserve"> UN </v>
          </cell>
          <cell r="D454">
            <v>2918.49</v>
          </cell>
        </row>
        <row r="455">
          <cell r="A455" t="str">
            <v>00010537</v>
          </cell>
          <cell r="B455" t="str">
            <v xml:space="preserve"> BETONEIRA 320 LITROS, SEM CARREGADOR, MOTOR A DIESEL DE 5,5 HP </v>
          </cell>
          <cell r="C455" t="str">
            <v xml:space="preserve"> UN </v>
          </cell>
          <cell r="D455">
            <v>5181.1000000000004</v>
          </cell>
        </row>
        <row r="456">
          <cell r="A456" t="str">
            <v>00013891</v>
          </cell>
          <cell r="B456" t="str">
            <v xml:space="preserve"> BETONEIRA 320 LITROS, SEM CARREGADOR, MOTOR A GASOLINA </v>
          </cell>
          <cell r="C456" t="str">
            <v xml:space="preserve"> UN </v>
          </cell>
          <cell r="D456">
            <v>3889.25</v>
          </cell>
        </row>
        <row r="457">
          <cell r="A457" t="str">
            <v>00000646</v>
          </cell>
          <cell r="B457" t="str">
            <v xml:space="preserve"> BETONEIRA 320L DIESEL 5,5HP C/ CARREGADOR MECANICO </v>
          </cell>
          <cell r="C457" t="str">
            <v xml:space="preserve"> H </v>
          </cell>
          <cell r="D457">
            <v>5.73</v>
          </cell>
        </row>
        <row r="458">
          <cell r="A458" t="str">
            <v>00000643</v>
          </cell>
          <cell r="B458" t="str">
            <v xml:space="preserve"> BETONEIRA 320L DIESEL 5,5HP S/ CARREGADOR MECANICO </v>
          </cell>
          <cell r="C458" t="str">
            <v xml:space="preserve"> H </v>
          </cell>
          <cell r="D458">
            <v>3.99</v>
          </cell>
        </row>
        <row r="459">
          <cell r="A459" t="str">
            <v>00010531</v>
          </cell>
          <cell r="B459" t="str">
            <v xml:space="preserve"> BETONEIRA 320L ELETRICA TRIFASICA 3HP C/ CARREGADOR MECANICO </v>
          </cell>
          <cell r="C459" t="str">
            <v xml:space="preserve"> H </v>
          </cell>
          <cell r="D459">
            <v>3.1</v>
          </cell>
        </row>
        <row r="460">
          <cell r="A460" t="str">
            <v>00010532</v>
          </cell>
          <cell r="B460" t="str">
            <v xml:space="preserve"> BETONEIRA 320L ELETRICA TRIFASICA 3HP S/ CARREGADOR MECANICO </v>
          </cell>
          <cell r="C460" t="str">
            <v xml:space="preserve"> H </v>
          </cell>
          <cell r="D460">
            <v>1.33</v>
          </cell>
        </row>
        <row r="461">
          <cell r="A461" t="str">
            <v>00010539</v>
          </cell>
          <cell r="B461" t="str">
            <v xml:space="preserve"> BETONEIRA 580 LITROS, COM CARREGADOR, MOTOR A DIESEL DE 7,5 HP </v>
          </cell>
          <cell r="C461" t="str">
            <v xml:space="preserve"> UN </v>
          </cell>
          <cell r="D461">
            <v>17591.86</v>
          </cell>
        </row>
        <row r="462">
          <cell r="A462" t="str">
            <v>00014628</v>
          </cell>
          <cell r="B462" t="str">
            <v xml:space="preserve"> BETONEIRA 580 LITROS, SEM CARREGADOR, MOTOR A DIESEL DE 7,5 HP </v>
          </cell>
          <cell r="C462" t="str">
            <v xml:space="preserve"> UN </v>
          </cell>
          <cell r="D462">
            <v>10952.13</v>
          </cell>
        </row>
        <row r="463">
          <cell r="A463" t="str">
            <v>00010536</v>
          </cell>
          <cell r="B463" t="str">
            <v xml:space="preserve"> BETONEIRA 580 LITROS, SEM CARREGADOR, MOTOR ELÉTRICO TRIFÁSICO DE 7,5 HP </v>
          </cell>
          <cell r="C463" t="str">
            <v xml:space="preserve"> UN </v>
          </cell>
          <cell r="D463">
            <v>9356.6</v>
          </cell>
        </row>
        <row r="464">
          <cell r="A464" t="str">
            <v>00025975</v>
          </cell>
          <cell r="B464" t="str">
            <v xml:space="preserve"> BETONEIRA 580L , A GASOLINA, 10 KW, CONSUMO 3L/H, ROTATIVA, COM CARREGADOR DE MATERIAL E MEDIDOR </v>
          </cell>
          <cell r="C464" t="str">
            <v xml:space="preserve"> UN </v>
          </cell>
          <cell r="D464">
            <v>16288.29</v>
          </cell>
        </row>
        <row r="465">
          <cell r="A465" t="str">
            <v>00000644</v>
          </cell>
          <cell r="B465" t="str">
            <v xml:space="preserve"> BETONEIRA 580L DIESEL 7,5HP C/ CARREGADOR MECANICO </v>
          </cell>
          <cell r="C465" t="str">
            <v xml:space="preserve"> H </v>
          </cell>
          <cell r="D465">
            <v>6.65</v>
          </cell>
        </row>
        <row r="466">
          <cell r="A466" t="str">
            <v>00010533</v>
          </cell>
          <cell r="B466" t="str">
            <v xml:space="preserve"> BETONEIRA 580L ELETRICA TRIFASICA 7,5HP C/ CARREGADOR MECANICO </v>
          </cell>
          <cell r="C466" t="str">
            <v xml:space="preserve"> H </v>
          </cell>
          <cell r="D466">
            <v>4.43</v>
          </cell>
        </row>
        <row r="467">
          <cell r="A467" t="str">
            <v>00011797</v>
          </cell>
          <cell r="B467" t="str">
            <v xml:space="preserve"> BIDE LOUCA BRANCA C/ 3 FUROS - LINHA PADRAO MEDIO </v>
          </cell>
          <cell r="C467" t="str">
            <v xml:space="preserve"> UN </v>
          </cell>
          <cell r="D467">
            <v>81.569999999999993</v>
          </cell>
        </row>
        <row r="468">
          <cell r="A468" t="str">
            <v>00020265</v>
          </cell>
          <cell r="B468" t="str">
            <v xml:space="preserve"> BIDE LOUCA COR C/ 3 FUROS </v>
          </cell>
          <cell r="C468" t="str">
            <v xml:space="preserve"> UN </v>
          </cell>
          <cell r="D468">
            <v>75.42</v>
          </cell>
        </row>
        <row r="469">
          <cell r="A469" t="str">
            <v>00000647</v>
          </cell>
          <cell r="B469" t="str">
            <v xml:space="preserve"> BLASTER, DINAMITADOR OU CABO DE FOGO </v>
          </cell>
          <cell r="C469" t="str">
            <v xml:space="preserve"> H </v>
          </cell>
          <cell r="D469">
            <v>16.489999999999998</v>
          </cell>
        </row>
        <row r="470">
          <cell r="A470" t="str">
            <v>00007271</v>
          </cell>
          <cell r="B470" t="str">
            <v xml:space="preserve"> BLOCO CERÂMICO VEDAÇÃO 8 FUROS - 9 X 19 X 19 CM </v>
          </cell>
          <cell r="C470" t="str">
            <v xml:space="preserve"> UN </v>
          </cell>
          <cell r="D470">
            <v>0.51</v>
          </cell>
        </row>
        <row r="471">
          <cell r="A471" t="str">
            <v>00007266</v>
          </cell>
          <cell r="B471" t="str">
            <v xml:space="preserve"> BLOCO CERÂMICO VEDACÃO 10 FUROS - 9 X 19 X 19 CM </v>
          </cell>
          <cell r="C471" t="str">
            <v xml:space="preserve"> MIL </v>
          </cell>
          <cell r="D471">
            <v>505</v>
          </cell>
        </row>
        <row r="472">
          <cell r="A472" t="str">
            <v>00007270</v>
          </cell>
          <cell r="B472" t="str">
            <v xml:space="preserve"> BLOCO CERAMICO VEDAÇÃO 4 FUROS - 9 X 9 X 19 CM </v>
          </cell>
          <cell r="C472" t="str">
            <v xml:space="preserve"> UN </v>
          </cell>
          <cell r="D472">
            <v>0.44</v>
          </cell>
        </row>
        <row r="473">
          <cell r="A473" t="str">
            <v>00007267</v>
          </cell>
          <cell r="B473" t="str">
            <v xml:space="preserve"> BLOCO CERAMICO VEDAÇÃO 6 FUROS - 9 X 14 X 19 CM </v>
          </cell>
          <cell r="C473" t="str">
            <v xml:space="preserve"> UN </v>
          </cell>
          <cell r="D473">
            <v>0.44</v>
          </cell>
        </row>
        <row r="474">
          <cell r="A474" t="str">
            <v>00007269</v>
          </cell>
          <cell r="B474" t="str">
            <v xml:space="preserve"> BLOCO CERAMICO VEDAÇÃO 6 FUROS - 9 X 9 X 19 CM </v>
          </cell>
          <cell r="C474" t="str">
            <v xml:space="preserve"> UN </v>
          </cell>
          <cell r="D474">
            <v>0.42</v>
          </cell>
        </row>
        <row r="475">
          <cell r="A475" t="str">
            <v>00007268</v>
          </cell>
          <cell r="B475" t="str">
            <v xml:space="preserve"> BLOCO CERAMICO VEDAÇÃO 8 FUROS - 9 X 19 X 29 CM </v>
          </cell>
          <cell r="C475" t="str">
            <v xml:space="preserve"> UN </v>
          </cell>
          <cell r="D475">
            <v>0.61</v>
          </cell>
        </row>
        <row r="476">
          <cell r="A476" t="str">
            <v>00025070</v>
          </cell>
          <cell r="B476" t="str">
            <v xml:space="preserve"> BLOCO CONCRETO ESTRUTURAL, FBK 4,5 MPA, 14 X 19 X 39 CM, ESP. PAREDE = OU &gt; 25 MM (NBR 6136) </v>
          </cell>
          <cell r="C476" t="str">
            <v xml:space="preserve"> UN </v>
          </cell>
          <cell r="D476">
            <v>3.16</v>
          </cell>
        </row>
        <row r="477">
          <cell r="A477" t="str">
            <v>00025067</v>
          </cell>
          <cell r="B477" t="str">
            <v xml:space="preserve"> BLOCO CONCRETO ESTRUTURAL, FBK 4,5 MPA, 19 X 19 X 39 CM, ESP. PAREDE: TRANSVERSAL = OU &gt; 25 MM E </v>
          </cell>
          <cell r="C477" t="str">
            <v xml:space="preserve"> UN </v>
          </cell>
          <cell r="D477">
            <v>3.99</v>
          </cell>
        </row>
        <row r="478">
          <cell r="A478" t="str">
            <v>00025071</v>
          </cell>
          <cell r="B478" t="str">
            <v xml:space="preserve"> BLOCO CONCRETO ESTRUTURAL, FCK 4,5 MPA, 9 X 19 X 39 CM (NBR 6136) </v>
          </cell>
          <cell r="C478" t="str">
            <v xml:space="preserve"> UN </v>
          </cell>
          <cell r="D478">
            <v>2.25</v>
          </cell>
        </row>
        <row r="479">
          <cell r="A479" t="str">
            <v>00010610</v>
          </cell>
          <cell r="B479" t="str">
            <v xml:space="preserve"> BLOCO ESTRUTURAL CERAMICO - 14 X 19 X 29 CM - 4,0 MPA - NBR 15270 </v>
          </cell>
          <cell r="C479" t="str">
            <v xml:space="preserve"> UN </v>
          </cell>
          <cell r="D479">
            <v>1.46</v>
          </cell>
        </row>
        <row r="480">
          <cell r="A480" t="str">
            <v>00000709</v>
          </cell>
          <cell r="B480" t="str">
            <v xml:space="preserve"> BLOCO POLIETILENO ALTA DENSIDADE 27 X 30 X 100 CM MODELO MAXBLOCO LEOTECH, ACOMPANHADOS </v>
          </cell>
          <cell r="C480" t="str">
            <v xml:space="preserve"> UN </v>
          </cell>
          <cell r="D480">
            <v>473.76</v>
          </cell>
        </row>
        <row r="481">
          <cell r="A481" t="str">
            <v>00000691</v>
          </cell>
          <cell r="B481" t="str">
            <v xml:space="preserve"> BLOCO SEXTAVADO EM CONCRETO P/ PAVIMENTAÇÃO DE 35 MPA, (TIPO BLOKRET) E = 6,5CM DE 30 X 30CM, DE </v>
          </cell>
          <cell r="C481" t="str">
            <v xml:space="preserve"> M2 </v>
          </cell>
          <cell r="D481">
            <v>36.04</v>
          </cell>
        </row>
        <row r="482">
          <cell r="A482" t="str">
            <v>00000679</v>
          </cell>
          <cell r="B482" t="str">
            <v xml:space="preserve"> BLOCO SEXTAVADO EM CONCRETO P/ PAVIMENTAÇÃO DE 35 MPA, DE 25 X 25 X 10 CM, DE ACORDO COM NBR </v>
          </cell>
          <cell r="C482" t="str">
            <v xml:space="preserve"> M2 </v>
          </cell>
          <cell r="D482">
            <v>58.17</v>
          </cell>
        </row>
        <row r="483">
          <cell r="A483" t="str">
            <v>00000676</v>
          </cell>
          <cell r="B483" t="str">
            <v xml:space="preserve"> BLOCO SEXTAVADO EM CONCRETO P/ PAVIMENTAÇÃO DE 35MPA, DE 20 X 20 X 8CM, DE ACORDO COM NBR 9780 / </v>
          </cell>
          <cell r="C483" t="str">
            <v xml:space="preserve"> M2 </v>
          </cell>
          <cell r="D483">
            <v>45.59</v>
          </cell>
        </row>
        <row r="484">
          <cell r="A484" t="str">
            <v>00000677</v>
          </cell>
          <cell r="B484" t="str">
            <v xml:space="preserve"> BLOCO SEXTAVADO EM CONCRETO P/ PAVIMENTAÇÃO DE 35MPA, DE 20 X 20 X 10CM DE ACORDO COM NBR 9780 / </v>
          </cell>
          <cell r="C484" t="str">
            <v xml:space="preserve"> M2 </v>
          </cell>
          <cell r="D484">
            <v>49.26</v>
          </cell>
        </row>
        <row r="485">
          <cell r="A485" t="str">
            <v>00000678</v>
          </cell>
          <cell r="B485" t="str">
            <v xml:space="preserve"> BLOCO SEXTAVADO EM CONCRETO P/ PAVIMENTAÇÃO DE 35MPA, DE 30 X 30 X 10 CM, DE ACORDO COM NBR 9780 </v>
          </cell>
          <cell r="C485" t="str">
            <v xml:space="preserve"> M2 </v>
          </cell>
          <cell r="D485">
            <v>45.97</v>
          </cell>
        </row>
        <row r="486">
          <cell r="A486" t="str">
            <v>00000710</v>
          </cell>
          <cell r="B486" t="str">
            <v xml:space="preserve"> BLOCO SEXTAVADO P/ PAVIMENTAÇÃO EM CONCRETO DE 35 MPA, DE 20 X 20 X 6 CM, DE ACORDO COM NBR 9780 </v>
          </cell>
          <cell r="C486" t="str">
            <v xml:space="preserve"> M2 </v>
          </cell>
          <cell r="D486">
            <v>34.770000000000003</v>
          </cell>
        </row>
        <row r="487">
          <cell r="A487" t="str">
            <v>00000711</v>
          </cell>
          <cell r="B487" t="str">
            <v xml:space="preserve"> BLOCO SEXTAVADO P/ PAVIMENTAÇÃO EM CONCRETO DE 35 MPA, DE 25 X 25 X 6 CM, DE ACORDO COM NBR 9780 </v>
          </cell>
          <cell r="C487" t="str">
            <v xml:space="preserve"> M2 </v>
          </cell>
          <cell r="D487">
            <v>35.119999999999997</v>
          </cell>
        </row>
        <row r="488">
          <cell r="A488" t="str">
            <v>00000712</v>
          </cell>
          <cell r="B488" t="str">
            <v xml:space="preserve"> BLOCO SEXTAVADO P/ PAVIMENTAÇÃO EM CONCRETO DE 35 MPA, DE 25 X 25 X 8 CM, DE ACORDO COM NBR 9780/ </v>
          </cell>
          <cell r="C488" t="str">
            <v xml:space="preserve"> M2 </v>
          </cell>
          <cell r="D488">
            <v>41.66</v>
          </cell>
        </row>
        <row r="489">
          <cell r="A489" t="str">
            <v>00000708</v>
          </cell>
          <cell r="B489" t="str">
            <v xml:space="preserve"> BLOCO SEXTAVADO P/ PAVIMENTAÇÃO, EM CONCRETO DE 35 MPA (TIPO BLOKRET) E = 5,0CM 19 X 19CM DE </v>
          </cell>
          <cell r="C489" t="str">
            <v xml:space="preserve"> M2 </v>
          </cell>
          <cell r="D489">
            <v>28.41</v>
          </cell>
        </row>
        <row r="490">
          <cell r="A490" t="str">
            <v>00011118</v>
          </cell>
          <cell r="B490" t="str">
            <v xml:space="preserve"> BLOCO SEXTAVADO P/ PAVIMENTAÇÃO, EM CONCRETO DE 35 MPA (TIPO BLOKRET) E = 9,0CM, DE 30 X 30CM, DE </v>
          </cell>
          <cell r="C490" t="str">
            <v xml:space="preserve"> UN </v>
          </cell>
          <cell r="D490">
            <v>3.81</v>
          </cell>
        </row>
        <row r="491">
          <cell r="A491" t="str">
            <v>00000714</v>
          </cell>
          <cell r="B491" t="str">
            <v xml:space="preserve"> BLOCO SEXTAVADO P/ PAVIMENTAÇÃO, EM CONCRETO DE 35 MPA, DE 30 X 30 X 8 CM, DE ACORDO COM NBR 9780 </v>
          </cell>
          <cell r="C491" t="str">
            <v xml:space="preserve"> M2 </v>
          </cell>
          <cell r="D491">
            <v>38.31</v>
          </cell>
        </row>
        <row r="492">
          <cell r="A492" t="str">
            <v>00011119</v>
          </cell>
          <cell r="B492" t="str">
            <v xml:space="preserve"> BLOCO SEXTAVADO P/ PAVIMENTAÇÃO,EM CONCRETO DE 35 MPA, DE 30 X 30 X 8 CM, DE ACORDO COM NBR 9780 </v>
          </cell>
          <cell r="C492" t="str">
            <v xml:space="preserve"> M2 </v>
          </cell>
          <cell r="D492">
            <v>38.31</v>
          </cell>
        </row>
        <row r="493">
          <cell r="A493" t="str">
            <v>00000713</v>
          </cell>
          <cell r="B493" t="str">
            <v xml:space="preserve"> BLOCO SEXTAVADO P/PAVIMENTAÇÃO EM CONCRETO DE 35 MPA (TIPO BLOKRET) E = 8,0CM 30 X 30CM, DE </v>
          </cell>
          <cell r="C493" t="str">
            <v xml:space="preserve"> M2 </v>
          </cell>
          <cell r="D493">
            <v>37.99</v>
          </cell>
        </row>
        <row r="494">
          <cell r="A494" t="str">
            <v>00011117</v>
          </cell>
          <cell r="B494" t="str">
            <v xml:space="preserve"> BLOCO SEXTAVADO P/PAVIMENTAÇÃO, EM CONCRETO COM 35MPA (TIPO BLOKRET) E = 8,0CM 30 X 30CM DE </v>
          </cell>
          <cell r="C494" t="str">
            <v xml:space="preserve"> UN </v>
          </cell>
          <cell r="D494">
            <v>3.33</v>
          </cell>
        </row>
        <row r="495">
          <cell r="A495" t="str">
            <v>00013852</v>
          </cell>
          <cell r="B495" t="str">
            <v xml:space="preserve"> BLOCO SEXTAVADO P/PAVIMENTAÇÃO, EM CONCRETO DE 35 MPA (TIPO BLOKRET) E= 10,0CM, DE 30 X 30 CM DE </v>
          </cell>
          <cell r="C495" t="str">
            <v xml:space="preserve"> M2 </v>
          </cell>
          <cell r="D495">
            <v>41.92</v>
          </cell>
        </row>
        <row r="496">
          <cell r="A496" t="str">
            <v>00000695</v>
          </cell>
          <cell r="B496" t="str">
            <v xml:space="preserve"> BLOCO TIPO RAQUETE P/PAVIMENTAÇÃP E=6CM PISO 10 FACES COD 1035 N, EM CONCRETO DE 35MPA, DE </v>
          </cell>
          <cell r="C496" t="str">
            <v xml:space="preserve"> M2 </v>
          </cell>
          <cell r="D496">
            <v>36.65</v>
          </cell>
        </row>
        <row r="497">
          <cell r="A497" t="str">
            <v>00027056</v>
          </cell>
          <cell r="B497" t="str">
            <v xml:space="preserve"> BLOCO VEDAÇÃO CONCRETO 9 X 19 X 39 CM. </v>
          </cell>
          <cell r="C497" t="str">
            <v xml:space="preserve"> UN </v>
          </cell>
          <cell r="D497">
            <v>1.83</v>
          </cell>
        </row>
        <row r="498">
          <cell r="A498" t="str">
            <v>00000674</v>
          </cell>
          <cell r="B498" t="str">
            <v xml:space="preserve"> BLOCO VEDACAO CONCRETO CELULAR 10 X 30 X 60CM </v>
          </cell>
          <cell r="C498" t="str">
            <v xml:space="preserve"> M2 </v>
          </cell>
          <cell r="D498">
            <v>50.98</v>
          </cell>
        </row>
        <row r="499">
          <cell r="A499" t="str">
            <v>00000652</v>
          </cell>
          <cell r="B499" t="str">
            <v xml:space="preserve"> BLOCO VEDACAO CONCRETO CELULAR 20 X 30 X 60CM </v>
          </cell>
          <cell r="C499" t="str">
            <v xml:space="preserve"> M2 </v>
          </cell>
          <cell r="D499">
            <v>101.96</v>
          </cell>
        </row>
        <row r="500">
          <cell r="A500" t="str">
            <v>00011979</v>
          </cell>
          <cell r="B500" t="str">
            <v xml:space="preserve"> BLOCO VEDACAO CONCRETO POROSO 20 X 20 X 20CM </v>
          </cell>
          <cell r="C500" t="str">
            <v xml:space="preserve"> UN </v>
          </cell>
          <cell r="D500">
            <v>2.0099999999999998</v>
          </cell>
        </row>
        <row r="501">
          <cell r="A501" t="str">
            <v>00000651</v>
          </cell>
          <cell r="B501" t="str">
            <v xml:space="preserve"> BLOCO VEDACAO CONCRETO 14 X 19 X 39 CM (CLASSE D - NBR 6136/07) </v>
          </cell>
          <cell r="C501" t="str">
            <v xml:space="preserve"> UN </v>
          </cell>
          <cell r="D501">
            <v>2.2599999999999998</v>
          </cell>
        </row>
        <row r="502">
          <cell r="A502" t="str">
            <v>00000654</v>
          </cell>
          <cell r="B502" t="str">
            <v xml:space="preserve"> BLOCO VEDACAO CONCRETO 19 X 19 X 39CM (CLASSE D - NBR 6136/07) </v>
          </cell>
          <cell r="C502" t="str">
            <v xml:space="preserve"> UN </v>
          </cell>
          <cell r="D502">
            <v>2.68</v>
          </cell>
        </row>
        <row r="503">
          <cell r="A503" t="str">
            <v>00000650</v>
          </cell>
          <cell r="B503" t="str">
            <v xml:space="preserve"> BLOCO VEDACAO CONCRETO 9 X 19 X 39 CM </v>
          </cell>
          <cell r="C503" t="str">
            <v xml:space="preserve"> UN </v>
          </cell>
          <cell r="D503">
            <v>1.83</v>
          </cell>
        </row>
        <row r="504">
          <cell r="A504" t="str">
            <v>00000715</v>
          </cell>
          <cell r="B504" t="str">
            <v xml:space="preserve"> BLOCO VIDRO INCOLOR CANELADO 19 X 19 X 8CM </v>
          </cell>
          <cell r="C504" t="str">
            <v xml:space="preserve"> UN </v>
          </cell>
          <cell r="D504">
            <v>9.06</v>
          </cell>
        </row>
        <row r="505">
          <cell r="A505" t="str">
            <v>00011981</v>
          </cell>
          <cell r="B505" t="str">
            <v xml:space="preserve"> BLOCO VIDRO INCOLOR VENEZIANA 20 X 10 X 8CM </v>
          </cell>
          <cell r="C505" t="str">
            <v xml:space="preserve"> UN </v>
          </cell>
          <cell r="D505">
            <v>5.38</v>
          </cell>
        </row>
        <row r="506">
          <cell r="A506" t="str">
            <v>00000716</v>
          </cell>
          <cell r="B506" t="str">
            <v xml:space="preserve"> BLOCO VIDRO INCOLOR XADREZ 20 X 20 X 10CM </v>
          </cell>
          <cell r="C506" t="str">
            <v xml:space="preserve"> UN </v>
          </cell>
          <cell r="D506">
            <v>9.82</v>
          </cell>
        </row>
        <row r="507">
          <cell r="A507" t="str">
            <v>00012614</v>
          </cell>
          <cell r="B507" t="str">
            <v xml:space="preserve"> BOCAL PVC MR AQUAPLUV BEIRAL D =125X88 MM </v>
          </cell>
          <cell r="C507" t="str">
            <v xml:space="preserve"> UN </v>
          </cell>
          <cell r="D507">
            <v>68.84</v>
          </cell>
        </row>
        <row r="508">
          <cell r="A508" t="str">
            <v>00012294</v>
          </cell>
          <cell r="B508" t="str">
            <v xml:space="preserve"> BOCAL/SOQUETE/RECEPTACULO CONTRA INTEMPERIES C/ RABICHO </v>
          </cell>
          <cell r="C508" t="str">
            <v xml:space="preserve"> UN </v>
          </cell>
          <cell r="D508">
            <v>2.2799999999999998</v>
          </cell>
        </row>
        <row r="509">
          <cell r="A509" t="str">
            <v>00012295</v>
          </cell>
          <cell r="B509" t="str">
            <v xml:space="preserve"> BOCAL/SOQUETE/RECEPTACULO DE BAQUELITE </v>
          </cell>
          <cell r="C509" t="str">
            <v xml:space="preserve"> UN </v>
          </cell>
          <cell r="D509">
            <v>2.63</v>
          </cell>
        </row>
        <row r="510">
          <cell r="A510" t="str">
            <v>00012296</v>
          </cell>
          <cell r="B510" t="str">
            <v xml:space="preserve"> BOCAL/SOQUETE/RECEPTACULO DE PORCELANA </v>
          </cell>
          <cell r="C510" t="str">
            <v xml:space="preserve"> UN </v>
          </cell>
          <cell r="D510">
            <v>2.0299999999999998</v>
          </cell>
        </row>
        <row r="511">
          <cell r="A511" t="str">
            <v>00006140</v>
          </cell>
          <cell r="B511" t="str">
            <v xml:space="preserve"> BOLSA DE LIGACAO EM PVC FLEXIVEL P/ VASO SANITARIO 1.1/2" (40MM) </v>
          </cell>
          <cell r="C511" t="str">
            <v xml:space="preserve"> UN </v>
          </cell>
          <cell r="D511">
            <v>1.61</v>
          </cell>
        </row>
        <row r="512">
          <cell r="A512" t="str">
            <v>00010575</v>
          </cell>
          <cell r="B512" t="str">
            <v xml:space="preserve"> BOMBA AUTO-ASPIRANTE C/ MOTOR ELETRICO MONOFASICO 1/4 CV BOCAIS 3/4" X 3/4" SCHNEIDER MOD. ASP-56 </v>
          </cell>
          <cell r="C512" t="str">
            <v xml:space="preserve"> UN </v>
          </cell>
          <cell r="D512">
            <v>519.75</v>
          </cell>
        </row>
        <row r="513">
          <cell r="A513" t="str">
            <v>00014013</v>
          </cell>
          <cell r="B513" t="str">
            <v xml:space="preserve"> BOMBA C/MOTOR NACIONAL P/SONDAGEM </v>
          </cell>
          <cell r="C513" t="str">
            <v xml:space="preserve"> UN </v>
          </cell>
          <cell r="D513">
            <v>30745.69</v>
          </cell>
        </row>
        <row r="514">
          <cell r="A514" t="str">
            <v>00000733</v>
          </cell>
          <cell r="B514" t="str">
            <v xml:space="preserve"> BOMBA CENTRIFUGA C/ MOTOR ELETRICO MONOFASICO MOD. BC 91S 3/4 CV - AMT= 11 MCA, Q= 7,3 M³/H- AMT= 23 </v>
          </cell>
          <cell r="C514" t="str">
            <v xml:space="preserve"> UN </v>
          </cell>
          <cell r="D514">
            <v>510.47</v>
          </cell>
        </row>
        <row r="515">
          <cell r="A515" t="str">
            <v>00000731</v>
          </cell>
          <cell r="B515" t="str">
            <v xml:space="preserve"> BOMBA CENTRIFUGA C/ MOTOR ELETRICO MONOFASICO 1/2CV BOCAIS 1" X 3/4" DANCOR SERIE CAMW4 MOD. </v>
          </cell>
          <cell r="C515" t="str">
            <v xml:space="preserve"> UN </v>
          </cell>
          <cell r="D515">
            <v>396</v>
          </cell>
        </row>
        <row r="516">
          <cell r="A516" t="str">
            <v>00000729</v>
          </cell>
          <cell r="B516" t="str">
            <v xml:space="preserve"> BOMBA CENTRIFUGA C/ MOTOR ELETRICO MONOFASICO 1/3HP BOCAIS 1 X 3/4 DANCOR SERIE CAMW4 MOD. 103 </v>
          </cell>
          <cell r="C516" t="str">
            <v xml:space="preserve"> UN </v>
          </cell>
          <cell r="D516">
            <v>356.65</v>
          </cell>
        </row>
        <row r="517">
          <cell r="A517" t="str">
            <v>00000738</v>
          </cell>
          <cell r="B517" t="str">
            <v xml:space="preserve"> BOMBA CENTRIFUGA C/ MOTOR ELETRICO TRIFASICO 5CV BOCAIS 2" X 1.1/2" X 1" DANCOR SERIE CAM MOD. </v>
          </cell>
          <cell r="C517" t="str">
            <v xml:space="preserve"> UN </v>
          </cell>
          <cell r="D517">
            <v>1902.67</v>
          </cell>
        </row>
        <row r="518">
          <cell r="A518" t="str">
            <v>00000734</v>
          </cell>
          <cell r="B518" t="str">
            <v xml:space="preserve"> BOMBA CENTRIFUGA C/ MOTOR ELETRICO TRIFASICO 1 1/2CV BOCAIS 1 1/4" X 1" SCHNEIDER MOD.BC92 </v>
          </cell>
          <cell r="C518" t="str">
            <v xml:space="preserve"> UN </v>
          </cell>
          <cell r="D518">
            <v>761.07</v>
          </cell>
        </row>
        <row r="519">
          <cell r="A519" t="str">
            <v>00000732</v>
          </cell>
          <cell r="B519" t="str">
            <v xml:space="preserve"> BOMBA CENTRIFUGA C/ MOTOR ELETRICO TRIFASICO 1CV BOCAIS 1" X 1 " DANCOR SERIE CAM MOD. 250, HM /Q = </v>
          </cell>
          <cell r="C519" t="str">
            <v xml:space="preserve"> UN </v>
          </cell>
          <cell r="D519">
            <v>548.15</v>
          </cell>
        </row>
        <row r="520">
          <cell r="A520" t="str">
            <v>00000737</v>
          </cell>
          <cell r="B520" t="str">
            <v xml:space="preserve"> BOMBA CENTRIFUGA C/ MOTOR ELETRICO TRIFASICO 15CV BOCAIS 2 1/2" " X 2" DANCOR SERIE CAM MOD. 687 - </v>
          </cell>
          <cell r="C520" t="str">
            <v xml:space="preserve"> UN </v>
          </cell>
          <cell r="D520">
            <v>3248.46</v>
          </cell>
        </row>
        <row r="521">
          <cell r="A521" t="str">
            <v>00000736</v>
          </cell>
          <cell r="B521" t="str">
            <v xml:space="preserve"> BOMBA CENTRIFUGA C/ MOTOR ELETRICO TRIFASICO 3CV BOCAIS 1 1/2" X 1 1/4" DANCOR SERIE CAM MOD.510 </v>
          </cell>
          <cell r="C521" t="str">
            <v xml:space="preserve"> UN </v>
          </cell>
          <cell r="D521">
            <v>903.88</v>
          </cell>
        </row>
        <row r="522">
          <cell r="A522" t="str">
            <v>00014161</v>
          </cell>
          <cell r="B522" t="str">
            <v xml:space="preserve"> BOMBA CENTRIFUGA C/ MOTOR ELETRICO 3/4CV SCHNEIDER BC-91 CAIXA </v>
          </cell>
          <cell r="C522" t="str">
            <v xml:space="preserve"> UN </v>
          </cell>
          <cell r="D522">
            <v>541.41</v>
          </cell>
        </row>
        <row r="523">
          <cell r="A523" t="str">
            <v>00000740</v>
          </cell>
          <cell r="B523" t="str">
            <v xml:space="preserve"> BOMBA CENTRIFUGA DE ESTAGIOS C/ MOTOR ELETRICO TRIFASICO 10CV B OCAIS 1 1/2" X 1" SCHNEIDER MOD. </v>
          </cell>
          <cell r="C523" t="str">
            <v xml:space="preserve"> UN </v>
          </cell>
          <cell r="D523">
            <v>2836.31</v>
          </cell>
        </row>
        <row r="524">
          <cell r="A524" t="str">
            <v>00000735</v>
          </cell>
          <cell r="B524" t="str">
            <v xml:space="preserve"> BOMBA CENTRIFUGA DE ESTAGIOS C/ MOTOR ELETRICO TRIFASICO 2CV BOCAIS 1" X 3/4" SCHNEIDER MOD. ME </v>
          </cell>
          <cell r="C524" t="str">
            <v xml:space="preserve"> UN </v>
          </cell>
          <cell r="D524">
            <v>1217.0899999999999</v>
          </cell>
        </row>
        <row r="525">
          <cell r="A525" t="str">
            <v>00025932</v>
          </cell>
          <cell r="B525" t="str">
            <v xml:space="preserve"> BOMBA HIDRAULICA ALTA PRESSÃO (UNIDADE MOTRIZ), VAZÃO DE 3,0L/MIN, ATINGINDO PRESSÕES </v>
          </cell>
          <cell r="C525" t="str">
            <v xml:space="preserve"> DIA </v>
          </cell>
          <cell r="D525">
            <v>186.5</v>
          </cell>
        </row>
        <row r="526">
          <cell r="A526" t="str">
            <v>00000745</v>
          </cell>
          <cell r="B526" t="str">
            <v xml:space="preserve"> BOMBA PARA TESTE HIDROSTATICO ATE 850 LIBRAS </v>
          </cell>
          <cell r="C526" t="str">
            <v xml:space="preserve"> H </v>
          </cell>
          <cell r="D526">
            <v>1.1499999999999999</v>
          </cell>
        </row>
        <row r="527">
          <cell r="A527" t="str">
            <v>00010753</v>
          </cell>
          <cell r="B527" t="str">
            <v xml:space="preserve"> BOMBA PRESSURIZADORA ELETRICA ATE 2HP, 1 1/2" </v>
          </cell>
          <cell r="C527" t="str">
            <v xml:space="preserve"> H </v>
          </cell>
          <cell r="D527">
            <v>0.77</v>
          </cell>
        </row>
        <row r="528">
          <cell r="A528" t="str">
            <v>00000755</v>
          </cell>
          <cell r="B528" t="str">
            <v xml:space="preserve"> BOMBA SUBMERSA DA MARCA LEAO S65-7, 27HP, ELETR. TRIFASICA, 220/380V </v>
          </cell>
          <cell r="C528" t="str">
            <v xml:space="preserve"> UN </v>
          </cell>
          <cell r="D528">
            <v>12407.07</v>
          </cell>
        </row>
        <row r="529">
          <cell r="A529" t="str">
            <v>00000756</v>
          </cell>
          <cell r="B529" t="str">
            <v xml:space="preserve"> BOMBA SUBMERSA DA MARCA LEAO S65-9, 32HP, ELETR. TRIFASICA 220/380V </v>
          </cell>
          <cell r="C529" t="str">
            <v xml:space="preserve"> UN </v>
          </cell>
          <cell r="D529">
            <v>26701.16</v>
          </cell>
        </row>
        <row r="530">
          <cell r="A530" t="str">
            <v>00000749</v>
          </cell>
          <cell r="B530" t="str">
            <v xml:space="preserve"> BOMBA SUBMERSA P/ POCO PROFUNDO ELETRICA TRIFASICA 4HP MARCA LEAO MOD.4R8-14, SERIE 300, 220V- </v>
          </cell>
          <cell r="C530" t="str">
            <v xml:space="preserve"> UN </v>
          </cell>
          <cell r="D530">
            <v>5768.87</v>
          </cell>
        </row>
        <row r="531">
          <cell r="A531" t="str">
            <v>00000750</v>
          </cell>
          <cell r="B531" t="str">
            <v xml:space="preserve"> BOMBA SUBMERSA P/ POCO PROFUNDO ELETRICA TRIFASICA 5CV DANCOR MOD 8.3S-29,HM/Q = 30M/10M³/H </v>
          </cell>
          <cell r="C531" t="str">
            <v xml:space="preserve"> UN </v>
          </cell>
          <cell r="D531">
            <v>6042.74</v>
          </cell>
        </row>
        <row r="532">
          <cell r="A532" t="str">
            <v>00010587</v>
          </cell>
          <cell r="B532" t="str">
            <v xml:space="preserve"> BOMBA SUBMERSA 4" P/ POCO PROFUNDO ELETRICA MONOFASICA 1/2CV SAIDA 1 1/2'' MARCA DANCOR SERIE </v>
          </cell>
          <cell r="C532" t="str">
            <v xml:space="preserve"> UN </v>
          </cell>
          <cell r="D532">
            <v>2618.5300000000002</v>
          </cell>
        </row>
        <row r="533">
          <cell r="A533" t="str">
            <v>00000759</v>
          </cell>
          <cell r="B533" t="str">
            <v xml:space="preserve"> BOMBA SUBMERSA 4" P/ POCO PROFUNDO ELETRICA TRIFASICA 2CV, SAI DA 1, 1/2" MARCA DANCOR SERIE SPP </v>
          </cell>
          <cell r="C533" t="str">
            <v xml:space="preserve"> UN </v>
          </cell>
          <cell r="D533">
            <v>3856.99</v>
          </cell>
        </row>
        <row r="534">
          <cell r="A534" t="str">
            <v>00000761</v>
          </cell>
          <cell r="B534" t="str">
            <v xml:space="preserve"> BOMBA SUBMERSA 4" P/ POCO PROFUNDO ELETRICA TRIFASICA 5CV, SAIDA 2" M ARCA DANCOR SERIE SPP MOD </v>
          </cell>
          <cell r="C534" t="str">
            <v xml:space="preserve"> UN </v>
          </cell>
          <cell r="D534">
            <v>7555.2</v>
          </cell>
        </row>
        <row r="535">
          <cell r="A535" t="str">
            <v>00010588</v>
          </cell>
          <cell r="B535" t="str">
            <v xml:space="preserve"> BOMBA SUBMERSIVEL P/ DRENAGEM ELETRICA TRIFASICA 1CV SAIDA 2'' C/ 5M CABO ELETRICO DANCOR SERIE </v>
          </cell>
          <cell r="C535" t="str">
            <v xml:space="preserve"> UN </v>
          </cell>
          <cell r="D535">
            <v>1699.74</v>
          </cell>
        </row>
        <row r="536">
          <cell r="A536" t="str">
            <v>00010589</v>
          </cell>
          <cell r="B536" t="str">
            <v xml:space="preserve"> BOMBA SUBMERSIVEL P/ DRENAGEM ELETRICA TRIFASICA 2CV SAIDA 2'' C/ 5M CABO ELETRICO DANCOR SERIE </v>
          </cell>
          <cell r="C536" t="str">
            <v xml:space="preserve"> UN </v>
          </cell>
          <cell r="D536">
            <v>1798.69</v>
          </cell>
        </row>
        <row r="537">
          <cell r="A537" t="str">
            <v>00000751</v>
          </cell>
          <cell r="B537" t="str">
            <v xml:space="preserve"> BOMBA SUBMERSIVEL P/ DRENAGEM ELETRICA TRIFASICA 3CV SAIDA 2" C/ 5M CABO ELETRICO DANCOR SERIE </v>
          </cell>
          <cell r="C537" t="str">
            <v xml:space="preserve"> UN </v>
          </cell>
          <cell r="D537">
            <v>2406.4899999999998</v>
          </cell>
        </row>
        <row r="538">
          <cell r="A538" t="str">
            <v>00000752</v>
          </cell>
          <cell r="B538" t="str">
            <v xml:space="preserve"> BOMBA SUBMERSIVEL P/ DRENAGEM ELETRICA TRIFASICA 3CV SAIDA 2" C/ 5M CABO ELETRICO DANCOR SERIE </v>
          </cell>
          <cell r="C538" t="str">
            <v xml:space="preserve"> UN </v>
          </cell>
          <cell r="D538">
            <v>1985.97</v>
          </cell>
        </row>
        <row r="539">
          <cell r="A539" t="str">
            <v>00000754</v>
          </cell>
          <cell r="B539" t="str">
            <v xml:space="preserve"> BOMBA SUBMERSIVEL P/ DRENAGEM FLYGT B 2050 ELETRICA TRIFASICA, SAIDA 2" 1,1 KW HM/Q = 0M / 28M3/H A </v>
          </cell>
          <cell r="C539" t="str">
            <v xml:space="preserve"> UN </v>
          </cell>
          <cell r="D539">
            <v>4526.76</v>
          </cell>
        </row>
        <row r="540">
          <cell r="A540" t="str">
            <v>00000757</v>
          </cell>
          <cell r="B540" t="str">
            <v xml:space="preserve"> BOMBA SUBMERSIVEL P/ DRENAGEM FLYGT B 2066 ELETRICA TRIFASICA 3 ,7CV SAIDA DE 3" HM/Q = 6M/60M3/H A </v>
          </cell>
          <cell r="C540" t="str">
            <v xml:space="preserve"> UN </v>
          </cell>
          <cell r="D540">
            <v>8183.79</v>
          </cell>
        </row>
        <row r="541">
          <cell r="A541" t="str">
            <v>00000760</v>
          </cell>
          <cell r="B541" t="str">
            <v xml:space="preserve"> BOMBA SUBMERSIVEL P/ DRENAGEM FLYGT B 2102 HT ELETRICA TRIFASIC A 8,2 CV SAIDA 3", ALTA PRESSAO, </v>
          </cell>
          <cell r="C541" t="str">
            <v xml:space="preserve"> UN </v>
          </cell>
          <cell r="D541">
            <v>13736.56</v>
          </cell>
        </row>
        <row r="542">
          <cell r="A542" t="str">
            <v>00011271</v>
          </cell>
          <cell r="B542" t="str">
            <v xml:space="preserve"> BOMBA SUBMERSIVEL P/ DRENAGEM FLYGT B 2102 MT ELETRICA TRIFASICA 8,2 CV SAIDA 4", PRESSAO NORMAL, </v>
          </cell>
          <cell r="C542" t="str">
            <v xml:space="preserve"> UN </v>
          </cell>
          <cell r="D542">
            <v>14086.13</v>
          </cell>
        </row>
        <row r="543">
          <cell r="A543" t="str">
            <v>00010591</v>
          </cell>
          <cell r="B543" t="str">
            <v xml:space="preserve"> BOMBA SUBMERSIVEL P/ DRENAGEM SCHNEIDER BCS-220, 1CV TRIFÁSICA, SAIDA2", C/ 1,5M DE CABO ELETR., </v>
          </cell>
          <cell r="C543" t="str">
            <v xml:space="preserve"> UN </v>
          </cell>
          <cell r="D543">
            <v>2015.56</v>
          </cell>
        </row>
        <row r="544">
          <cell r="A544" t="str">
            <v>00004086</v>
          </cell>
          <cell r="B544" t="str">
            <v xml:space="preserve"> BOMBA SUBMERSIVEL P/ DRENAGEM/ESGOTAMENTO, ELETRICA TRIFASICA ACIMA DE 5 CV DESCARGA 4" HM = </v>
          </cell>
          <cell r="C544" t="str">
            <v xml:space="preserve"> H </v>
          </cell>
          <cell r="D544">
            <v>1.75</v>
          </cell>
        </row>
        <row r="545">
          <cell r="A545" t="str">
            <v>00004085</v>
          </cell>
          <cell r="B545" t="str">
            <v xml:space="preserve"> BOMBA SUBMERSIVEL P/ DRENAGEM/ESGOTAMENTO, ELETRICA TRIFASICA ACIMA 2 ATE 5CV DESCARGA 3", HM </v>
          </cell>
          <cell r="C545" t="str">
            <v xml:space="preserve"> H </v>
          </cell>
          <cell r="D545">
            <v>1.34</v>
          </cell>
        </row>
        <row r="546">
          <cell r="A546" t="str">
            <v>00004084</v>
          </cell>
          <cell r="B546" t="str">
            <v xml:space="preserve"> BOMBA SUBMERSIVEL P/ DRENAGEM/ESGOTAMENTO, ELETRICA TRIFASICA ATE 2CV DESCARGA 2", HM = 10M, Q= </v>
          </cell>
          <cell r="C546" t="str">
            <v xml:space="preserve"> H </v>
          </cell>
          <cell r="D546">
            <v>1.05</v>
          </cell>
        </row>
        <row r="547">
          <cell r="A547" t="str">
            <v>00010592</v>
          </cell>
          <cell r="B547" t="str">
            <v xml:space="preserve"> BOMBA SUBMERSIVEL SCHNEIDER BCS-220 1CV TRIFASICA, SAIDA 2", C/1,5M DE CABO ELETR. AMT=8MCA, Q= </v>
          </cell>
          <cell r="C547" t="str">
            <v xml:space="preserve"> UN </v>
          </cell>
          <cell r="D547">
            <v>2035.45</v>
          </cell>
        </row>
        <row r="548">
          <cell r="A548" t="str">
            <v>00005082</v>
          </cell>
          <cell r="B548" t="str">
            <v xml:space="preserve"> BORBOLETA FERRO CROMADO P/ JANELA MADEIRA TP GUILHOTINA </v>
          </cell>
          <cell r="C548" t="str">
            <v xml:space="preserve"> PAR </v>
          </cell>
          <cell r="D548">
            <v>9.7899999999999991</v>
          </cell>
        </row>
        <row r="549">
          <cell r="A549" t="str">
            <v>00005081</v>
          </cell>
          <cell r="B549" t="str">
            <v xml:space="preserve"> BORBOLETA LATAO FUNDIDO CROMADO P/ JANELA MADEIRA TP GUILHOTINA </v>
          </cell>
          <cell r="C549" t="str">
            <v xml:space="preserve"> PAR </v>
          </cell>
          <cell r="D549">
            <v>25.88</v>
          </cell>
        </row>
        <row r="550">
          <cell r="A550" t="str">
            <v>00012893</v>
          </cell>
          <cell r="B550" t="str">
            <v xml:space="preserve"> BOTA COURO SOLADO DE BORRACHA VULCANIZADA </v>
          </cell>
          <cell r="C550" t="str">
            <v xml:space="preserve"> PAR </v>
          </cell>
          <cell r="D550">
            <v>33.08</v>
          </cell>
        </row>
        <row r="551">
          <cell r="A551" t="str">
            <v>00011930</v>
          </cell>
          <cell r="B551" t="str">
            <v xml:space="preserve"> BRACADEIRA ACO INOX 1/4 X 3/4" X 600MM </v>
          </cell>
          <cell r="C551" t="str">
            <v xml:space="preserve"> UN </v>
          </cell>
          <cell r="D551">
            <v>4.34</v>
          </cell>
        </row>
        <row r="552">
          <cell r="A552" t="str">
            <v>00004361</v>
          </cell>
          <cell r="B552" t="str">
            <v xml:space="preserve"> BRACADEIRA C/ PARAFUSO D = 1 1/2" </v>
          </cell>
          <cell r="C552" t="str">
            <v xml:space="preserve"> UN </v>
          </cell>
          <cell r="D552">
            <v>4.76</v>
          </cell>
        </row>
        <row r="553">
          <cell r="A553" t="str">
            <v>00004371</v>
          </cell>
          <cell r="B553" t="str">
            <v xml:space="preserve"> BRACADEIRA C/ PARAFUSO D = 1 1/4" </v>
          </cell>
          <cell r="C553" t="str">
            <v xml:space="preserve"> UN </v>
          </cell>
          <cell r="D553">
            <v>4.6900000000000004</v>
          </cell>
        </row>
        <row r="554">
          <cell r="A554" t="str">
            <v>00004363</v>
          </cell>
          <cell r="B554" t="str">
            <v xml:space="preserve"> BRACADEIRA C/ PARAFUSO D = 1/2" </v>
          </cell>
          <cell r="C554" t="str">
            <v xml:space="preserve"> UN </v>
          </cell>
          <cell r="D554">
            <v>2.2400000000000002</v>
          </cell>
        </row>
        <row r="555">
          <cell r="A555" t="str">
            <v>00004362</v>
          </cell>
          <cell r="B555" t="str">
            <v xml:space="preserve"> BRACADEIRA C/ PARAFUSO D = 1" </v>
          </cell>
          <cell r="C555" t="str">
            <v xml:space="preserve"> UN </v>
          </cell>
          <cell r="D555">
            <v>2.8</v>
          </cell>
        </row>
        <row r="556">
          <cell r="A556" t="str">
            <v>00004364</v>
          </cell>
          <cell r="B556" t="str">
            <v xml:space="preserve"> BRACADEIRA C/ PARAFUSO D = 2 1/2" </v>
          </cell>
          <cell r="C556" t="str">
            <v xml:space="preserve"> UN </v>
          </cell>
          <cell r="D556">
            <v>5.95</v>
          </cell>
        </row>
        <row r="557">
          <cell r="A557" t="str">
            <v>00004365</v>
          </cell>
          <cell r="B557" t="str">
            <v xml:space="preserve"> BRACADEIRA C/ PARAFUSO D = 2" </v>
          </cell>
          <cell r="C557" t="str">
            <v xml:space="preserve"> UN </v>
          </cell>
          <cell r="D557">
            <v>5.88</v>
          </cell>
        </row>
        <row r="558">
          <cell r="A558" t="str">
            <v>00004366</v>
          </cell>
          <cell r="B558" t="str">
            <v xml:space="preserve"> BRACADEIRA C/ PARAFUSO D = 3 1/2" </v>
          </cell>
          <cell r="C558" t="str">
            <v xml:space="preserve"> UN </v>
          </cell>
          <cell r="D558">
            <v>7.7</v>
          </cell>
        </row>
        <row r="559">
          <cell r="A559" t="str">
            <v>00004360</v>
          </cell>
          <cell r="B559" t="str">
            <v xml:space="preserve"> BRACADEIRA C/ PARAFUSO D = 3/4" </v>
          </cell>
          <cell r="C559" t="str">
            <v xml:space="preserve"> UN </v>
          </cell>
          <cell r="D559">
            <v>2.4500000000000002</v>
          </cell>
        </row>
        <row r="560">
          <cell r="A560" t="str">
            <v>00004367</v>
          </cell>
          <cell r="B560" t="str">
            <v xml:space="preserve"> BRACADEIRA C/ PARAFUSO D = 3" </v>
          </cell>
          <cell r="C560" t="str">
            <v xml:space="preserve"> UN </v>
          </cell>
          <cell r="D560">
            <v>7</v>
          </cell>
        </row>
        <row r="561">
          <cell r="A561" t="str">
            <v>00004372</v>
          </cell>
          <cell r="B561" t="str">
            <v xml:space="preserve"> BRACADEIRA C/ PARAFUSO D = 4" </v>
          </cell>
          <cell r="C561" t="str">
            <v xml:space="preserve"> UN </v>
          </cell>
          <cell r="D561">
            <v>8.4700000000000006</v>
          </cell>
        </row>
        <row r="562">
          <cell r="A562" t="str">
            <v>00011926</v>
          </cell>
          <cell r="B562" t="str">
            <v xml:space="preserve"> BRACADEIRA FERRO GALV MODULAR E = 1/2" D = 2 1/2" </v>
          </cell>
          <cell r="C562" t="str">
            <v xml:space="preserve"> UN </v>
          </cell>
          <cell r="D562">
            <v>3.29</v>
          </cell>
        </row>
        <row r="563">
          <cell r="A563" t="str">
            <v>00011927</v>
          </cell>
          <cell r="B563" t="str">
            <v xml:space="preserve"> BRACADEIRA FERRO GALV MODULAR E = 1/2" D = 2" </v>
          </cell>
          <cell r="C563" t="str">
            <v xml:space="preserve"> UN </v>
          </cell>
          <cell r="D563">
            <v>6.37</v>
          </cell>
        </row>
        <row r="564">
          <cell r="A564" t="str">
            <v>00011928</v>
          </cell>
          <cell r="B564" t="str">
            <v xml:space="preserve"> BRACADEIRA FERRO GALV MODULAR E = 1/2" D = 3" </v>
          </cell>
          <cell r="C564" t="str">
            <v xml:space="preserve"> UN </v>
          </cell>
          <cell r="D564">
            <v>7.42</v>
          </cell>
        </row>
        <row r="565">
          <cell r="A565" t="str">
            <v>00011270</v>
          </cell>
          <cell r="B565" t="str">
            <v xml:space="preserve"> BRACADEIRA FIXACAO CABO PARA-RAIO - SIMPLES </v>
          </cell>
          <cell r="C565" t="str">
            <v xml:space="preserve"> UN </v>
          </cell>
          <cell r="D565">
            <v>9.8000000000000007</v>
          </cell>
        </row>
        <row r="566">
          <cell r="A566" t="str">
            <v>00013343</v>
          </cell>
          <cell r="B566" t="str">
            <v xml:space="preserve"> BRACADEIRA OU CINTA EM FG 6" PARA FIXACAO EM POSTE CIRCULAR" </v>
          </cell>
          <cell r="C566" t="str">
            <v xml:space="preserve"> UN </v>
          </cell>
          <cell r="D566">
            <v>52.5</v>
          </cell>
        </row>
        <row r="567">
          <cell r="A567" t="str">
            <v>00012615</v>
          </cell>
          <cell r="B567" t="str">
            <v xml:space="preserve"> BRACADEIRA PVC AQUAPLUV D = 88MM </v>
          </cell>
          <cell r="C567" t="str">
            <v xml:space="preserve"> UN </v>
          </cell>
          <cell r="D567">
            <v>13.44</v>
          </cell>
        </row>
        <row r="568">
          <cell r="A568" t="str">
            <v>00004368</v>
          </cell>
          <cell r="B568" t="str">
            <v xml:space="preserve"> BRACADEIRA 3/4" X 1/4" </v>
          </cell>
          <cell r="C568" t="str">
            <v xml:space="preserve"> UN </v>
          </cell>
          <cell r="D568">
            <v>3.43</v>
          </cell>
        </row>
        <row r="569">
          <cell r="A569" t="str">
            <v>00011685</v>
          </cell>
          <cell r="B569" t="str">
            <v xml:space="preserve"> BRACO OU HASTE C/CANOPLA METAL CROMADO 1/2" P/ CHUVEIRO SIMPLES </v>
          </cell>
          <cell r="C569" t="str">
            <v xml:space="preserve"> UN </v>
          </cell>
          <cell r="D569">
            <v>17.32</v>
          </cell>
        </row>
        <row r="570">
          <cell r="A570" t="str">
            <v>00011679</v>
          </cell>
          <cell r="B570" t="str">
            <v xml:space="preserve"> BRACO OU HASTE C/CANOPLA PLASTICA 1/2" P/ CHUVEIRO ELETRICO" </v>
          </cell>
          <cell r="C570" t="str">
            <v xml:space="preserve"> UN </v>
          </cell>
          <cell r="D570">
            <v>4.7</v>
          </cell>
        </row>
        <row r="571">
          <cell r="A571" t="str">
            <v>00011680</v>
          </cell>
          <cell r="B571" t="str">
            <v xml:space="preserve"> BRACO OU HASTE C/CANOPLA PLASTICA 1/2" P/ CHUVEIRO SIMPLES </v>
          </cell>
          <cell r="C571" t="str">
            <v xml:space="preserve"> UN </v>
          </cell>
          <cell r="D571">
            <v>4.1399999999999997</v>
          </cell>
        </row>
        <row r="572">
          <cell r="A572" t="str">
            <v>00002512</v>
          </cell>
          <cell r="B572" t="str">
            <v xml:space="preserve"> BRACO P/ LUMINARIA PUBLICA 1 X 1,50M ROMAGNOLE OU EQUIV </v>
          </cell>
          <cell r="C572" t="str">
            <v xml:space="preserve"> UN </v>
          </cell>
          <cell r="D572">
            <v>16.47</v>
          </cell>
        </row>
        <row r="573">
          <cell r="A573" t="str">
            <v>00013385</v>
          </cell>
          <cell r="B573" t="str">
            <v xml:space="preserve"> BRACO RETO P/ LUMINARIA PUBLICA - FERRO GALV C/ PARAF - 3/4" X 1,5M </v>
          </cell>
          <cell r="C573" t="str">
            <v xml:space="preserve"> UN </v>
          </cell>
          <cell r="D573">
            <v>91.21</v>
          </cell>
        </row>
        <row r="574">
          <cell r="A574" t="str">
            <v>00000845</v>
          </cell>
          <cell r="B574" t="str">
            <v xml:space="preserve"> BUCHA E ARRUELA ALUMINIO FUNDIDO P/ ELETRODUTO 100MM (4'') </v>
          </cell>
          <cell r="C574" t="str">
            <v xml:space="preserve"> CJ </v>
          </cell>
          <cell r="D574">
            <v>14.58</v>
          </cell>
        </row>
        <row r="575">
          <cell r="A575" t="str">
            <v>00000850</v>
          </cell>
          <cell r="B575" t="str">
            <v xml:space="preserve"> BUCHA E ARRUELA ALUMINIO FUNDIDO P/ ELETRODUTO 15MM (1/2'') </v>
          </cell>
          <cell r="C575" t="str">
            <v xml:space="preserve"> CJ </v>
          </cell>
          <cell r="D575">
            <v>0.96</v>
          </cell>
        </row>
        <row r="576">
          <cell r="A576" t="str">
            <v>00000851</v>
          </cell>
          <cell r="B576" t="str">
            <v xml:space="preserve"> BUCHA E ARRUELA ALUMINIO FUNDIDO P/ ELETRODUTO 20MM (3/4'') </v>
          </cell>
          <cell r="C576" t="str">
            <v xml:space="preserve"> CJ </v>
          </cell>
          <cell r="D576">
            <v>1.21</v>
          </cell>
        </row>
        <row r="577">
          <cell r="A577" t="str">
            <v>00000855</v>
          </cell>
          <cell r="B577" t="str">
            <v xml:space="preserve"> BUCHA E ARRUELA ALUMINIO FUNDIDO P/ ELETRODUTO 25MM (1'') </v>
          </cell>
          <cell r="C577" t="str">
            <v xml:space="preserve"> CJ </v>
          </cell>
          <cell r="D577">
            <v>1.79</v>
          </cell>
        </row>
        <row r="578">
          <cell r="A578" t="str">
            <v>00000852</v>
          </cell>
          <cell r="B578" t="str">
            <v xml:space="preserve"> BUCHA E ARRUELA ALUMINIO FUNDIDO P/ ELETRODUTO 32MM (1 1/4'') </v>
          </cell>
          <cell r="C578" t="str">
            <v xml:space="preserve"> CJ </v>
          </cell>
          <cell r="D578">
            <v>2.75</v>
          </cell>
        </row>
        <row r="579">
          <cell r="A579" t="str">
            <v>00000853</v>
          </cell>
          <cell r="B579" t="str">
            <v xml:space="preserve"> BUCHA E ARRUELA ALUMINIO FUNDIDO P/ ELETRODUTO 40MM (1 1/2'') </v>
          </cell>
          <cell r="C579" t="str">
            <v xml:space="preserve"> CJ </v>
          </cell>
          <cell r="D579">
            <v>2.79</v>
          </cell>
        </row>
        <row r="580">
          <cell r="A580" t="str">
            <v>00000843</v>
          </cell>
          <cell r="B580" t="str">
            <v xml:space="preserve"> BUCHA E ARRUELA ALUMINIO FUNDIDO P/ ELETRODUTO 50MM (2'') </v>
          </cell>
          <cell r="C580" t="str">
            <v xml:space="preserve"> CJ </v>
          </cell>
          <cell r="D580">
            <v>4</v>
          </cell>
        </row>
        <row r="581">
          <cell r="A581" t="str">
            <v>00000856</v>
          </cell>
          <cell r="B581" t="str">
            <v xml:space="preserve"> BUCHA E ARRUELA ALUMINIO FUNDIDO P/ ELETRODUTO 60MM (2 1/2'') </v>
          </cell>
          <cell r="C581" t="str">
            <v xml:space="preserve"> CJ </v>
          </cell>
          <cell r="D581">
            <v>6.54</v>
          </cell>
        </row>
        <row r="582">
          <cell r="A582" t="str">
            <v>00000844</v>
          </cell>
          <cell r="B582" t="str">
            <v xml:space="preserve"> BUCHA E ARRUELA ALUMINIO FUNDIDO P/ ELETRODUTO 75MM (3'') </v>
          </cell>
          <cell r="C582" t="str">
            <v xml:space="preserve"> CJ </v>
          </cell>
          <cell r="D582">
            <v>8.2899999999999991</v>
          </cell>
        </row>
        <row r="583">
          <cell r="A583" t="str">
            <v>00002538</v>
          </cell>
          <cell r="B583" t="str">
            <v xml:space="preserve"> BUCHA LIGA ALUMINIO P/ ELETRODUTO ROSCAVEL 1 1/2" </v>
          </cell>
          <cell r="C583" t="str">
            <v xml:space="preserve"> UN </v>
          </cell>
          <cell r="D583">
            <v>1.1499999999999999</v>
          </cell>
        </row>
        <row r="584">
          <cell r="A584" t="str">
            <v>00002537</v>
          </cell>
          <cell r="B584" t="str">
            <v xml:space="preserve"> BUCHA LIGA ALUMINIO P/ ELETRODUTO ROSCAVEL 1 1/4" </v>
          </cell>
          <cell r="C584" t="str">
            <v xml:space="preserve"> UN </v>
          </cell>
          <cell r="D584">
            <v>0.94</v>
          </cell>
        </row>
        <row r="585">
          <cell r="A585" t="str">
            <v>00002543</v>
          </cell>
          <cell r="B585" t="str">
            <v xml:space="preserve"> BUCHA LIGA ALUMINIO P/ ELETRODUTO ROSCAVEL 1/2" </v>
          </cell>
          <cell r="C585" t="str">
            <v xml:space="preserve"> UN </v>
          </cell>
          <cell r="D585">
            <v>0.38</v>
          </cell>
        </row>
        <row r="586">
          <cell r="A586" t="str">
            <v>00002536</v>
          </cell>
          <cell r="B586" t="str">
            <v xml:space="preserve"> BUCHA LIGA ALUMINIO P/ ELETRODUTO ROSCAVEL 1" </v>
          </cell>
          <cell r="C586" t="str">
            <v xml:space="preserve"> UN </v>
          </cell>
          <cell r="D586">
            <v>0.68</v>
          </cell>
        </row>
        <row r="587">
          <cell r="A587" t="str">
            <v>00002541</v>
          </cell>
          <cell r="B587" t="str">
            <v xml:space="preserve"> BUCHA LIGA ALUMINIO P/ ELETRODUTO ROSCAVEL 2 1/2" </v>
          </cell>
          <cell r="C587" t="str">
            <v xml:space="preserve"> UN </v>
          </cell>
          <cell r="D587">
            <v>3.41</v>
          </cell>
        </row>
        <row r="588">
          <cell r="A588" t="str">
            <v>00002542</v>
          </cell>
          <cell r="B588" t="str">
            <v xml:space="preserve"> BUCHA LIGA ALUMINIO P/ ELETRODUTO ROSCAVEL 2" </v>
          </cell>
          <cell r="C588" t="str">
            <v xml:space="preserve"> UN </v>
          </cell>
          <cell r="D588">
            <v>1.91</v>
          </cell>
        </row>
        <row r="589">
          <cell r="A589" t="str">
            <v>00002535</v>
          </cell>
          <cell r="B589" t="str">
            <v xml:space="preserve"> BUCHA LIGA ALUMINIO P/ ELETRODUTO ROSCAVEL 3/4" </v>
          </cell>
          <cell r="C589" t="str">
            <v xml:space="preserve"> UN </v>
          </cell>
          <cell r="D589">
            <v>0.53</v>
          </cell>
        </row>
        <row r="590">
          <cell r="A590" t="str">
            <v>00002539</v>
          </cell>
          <cell r="B590" t="str">
            <v xml:space="preserve"> BUCHA LIGA ALUMINIO P/ ELETRODUTO ROSCAVEL 3" </v>
          </cell>
          <cell r="C590" t="str">
            <v xml:space="preserve"> UN </v>
          </cell>
          <cell r="D590">
            <v>3.99</v>
          </cell>
        </row>
        <row r="591">
          <cell r="A591" t="str">
            <v>00002540</v>
          </cell>
          <cell r="B591" t="str">
            <v xml:space="preserve"> BUCHA LIGA ALUMINIO P/ ELETRODUTO ROSCAVEL 4" </v>
          </cell>
          <cell r="C591" t="str">
            <v xml:space="preserve"> UN </v>
          </cell>
          <cell r="D591">
            <v>6.17</v>
          </cell>
        </row>
        <row r="592">
          <cell r="A592" t="str">
            <v>00004374</v>
          </cell>
          <cell r="B592" t="str">
            <v xml:space="preserve"> BUCHA NYLON S-10 </v>
          </cell>
          <cell r="C592" t="str">
            <v xml:space="preserve"> UN </v>
          </cell>
          <cell r="D592">
            <v>0.18</v>
          </cell>
        </row>
        <row r="593">
          <cell r="A593" t="str">
            <v>00007568</v>
          </cell>
          <cell r="B593" t="str">
            <v xml:space="preserve"> BUCHA NYLON S-10 C/ PARAFUSO ACO ZINC ROSCA SOBERBA CAB CHATA 5,5 X 65MM </v>
          </cell>
          <cell r="C593" t="str">
            <v xml:space="preserve"> UN </v>
          </cell>
          <cell r="D593">
            <v>0.33</v>
          </cell>
        </row>
        <row r="594">
          <cell r="A594" t="str">
            <v>00007584</v>
          </cell>
          <cell r="B594" t="str">
            <v xml:space="preserve"> BUCHA NYLON S-12 C/ PARAFUSO ACO ZINC CAB SEXTAVADA ROSCA SOBERBA 5/16" X 65MM </v>
          </cell>
          <cell r="C594" t="str">
            <v xml:space="preserve"> UN </v>
          </cell>
          <cell r="D594">
            <v>0.5</v>
          </cell>
        </row>
        <row r="595">
          <cell r="A595" t="str">
            <v>00011945</v>
          </cell>
          <cell r="B595" t="str">
            <v xml:space="preserve"> BUCHA NYLON S-4 </v>
          </cell>
          <cell r="C595" t="str">
            <v xml:space="preserve"> UN </v>
          </cell>
          <cell r="D595">
            <v>0.03</v>
          </cell>
        </row>
        <row r="596">
          <cell r="A596" t="str">
            <v>00011946</v>
          </cell>
          <cell r="B596" t="str">
            <v xml:space="preserve"> BUCHA NYLON S-5 </v>
          </cell>
          <cell r="C596" t="str">
            <v xml:space="preserve"> UN </v>
          </cell>
          <cell r="D596">
            <v>0.05</v>
          </cell>
        </row>
        <row r="597">
          <cell r="A597" t="str">
            <v>00004375</v>
          </cell>
          <cell r="B597" t="str">
            <v xml:space="preserve"> BUCHA NYLON S-6 </v>
          </cell>
          <cell r="C597" t="str">
            <v xml:space="preserve"> UN </v>
          </cell>
          <cell r="D597">
            <v>0.05</v>
          </cell>
        </row>
        <row r="598">
          <cell r="A598" t="str">
            <v>00011950</v>
          </cell>
          <cell r="B598" t="str">
            <v xml:space="preserve"> BUCHA NYLON S-6 C/ PARAFUSO ACO ZINC CAB CHATA ROSCA SOBERBA 4,2 X 45MM </v>
          </cell>
          <cell r="C598" t="str">
            <v xml:space="preserve"> UN </v>
          </cell>
          <cell r="D598">
            <v>0.15</v>
          </cell>
        </row>
        <row r="599">
          <cell r="A599" t="str">
            <v>00004376</v>
          </cell>
          <cell r="B599" t="str">
            <v xml:space="preserve"> BUCHA NYLON S-8 </v>
          </cell>
          <cell r="C599" t="str">
            <v xml:space="preserve"> UN </v>
          </cell>
          <cell r="D599">
            <v>0.1</v>
          </cell>
        </row>
        <row r="600">
          <cell r="A600" t="str">
            <v>00004350</v>
          </cell>
          <cell r="B600" t="str">
            <v xml:space="preserve"> BUCHA NYLON S-8 C/ PARAF ROSCA SOBERBA ACO ZINCADO CAB CHATA FENDA SIMPLES 4,8 X 75MM </v>
          </cell>
          <cell r="C600" t="str">
            <v xml:space="preserve"> UN </v>
          </cell>
          <cell r="D600">
            <v>0.84</v>
          </cell>
        </row>
        <row r="601">
          <cell r="A601" t="str">
            <v>00007583</v>
          </cell>
          <cell r="B601" t="str">
            <v xml:space="preserve"> BUCHA NYLON S-8 C/ PARAFUSO ACO ZINC CAB CHATA ROSCA SOBERBA 4,8 X 50MM </v>
          </cell>
          <cell r="C601" t="str">
            <v xml:space="preserve"> UN </v>
          </cell>
          <cell r="D601">
            <v>0.17</v>
          </cell>
        </row>
        <row r="602">
          <cell r="A602" t="str">
            <v>00000847</v>
          </cell>
          <cell r="B602" t="str">
            <v xml:space="preserve"> BUCHA REDUCAO ALUMINIO FUNDIDO P/ ELETRODUTO 1 1/2'' X 1'' </v>
          </cell>
          <cell r="C602" t="str">
            <v xml:space="preserve"> UN </v>
          </cell>
          <cell r="D602">
            <v>18.04</v>
          </cell>
        </row>
        <row r="603">
          <cell r="A603" t="str">
            <v>00000846</v>
          </cell>
          <cell r="B603" t="str">
            <v xml:space="preserve"> BUCHA REDUCAO ALUMINIO FUNDIDO P/ ELETRODUTO 1'' X 3/4'' </v>
          </cell>
          <cell r="C603" t="str">
            <v xml:space="preserve"> UN </v>
          </cell>
          <cell r="D603">
            <v>4.38</v>
          </cell>
        </row>
        <row r="604">
          <cell r="A604" t="str">
            <v>00000854</v>
          </cell>
          <cell r="B604" t="str">
            <v xml:space="preserve"> BUCHA REDUCAO ALUMINIO FUNDIDO P/ ELETRODUTO 2'' X 1 1/2'' </v>
          </cell>
          <cell r="C604" t="str">
            <v xml:space="preserve"> UN </v>
          </cell>
          <cell r="D604">
            <v>22.83</v>
          </cell>
        </row>
        <row r="605">
          <cell r="A605" t="str">
            <v>00000848</v>
          </cell>
          <cell r="B605" t="str">
            <v xml:space="preserve"> BUCHA REDUCAO ALUMINIO FUNDIDO P/ ELETRODUTO 2'' X 3/4'' </v>
          </cell>
          <cell r="C605" t="str">
            <v xml:space="preserve"> UN </v>
          </cell>
          <cell r="D605">
            <v>21.46</v>
          </cell>
        </row>
        <row r="606">
          <cell r="A606" t="str">
            <v>00000790</v>
          </cell>
          <cell r="B606" t="str">
            <v xml:space="preserve"> BUCHA REDUCAO FERRO GALV ROSCA REF. 1 1/2"X1 1/4" </v>
          </cell>
          <cell r="C606" t="str">
            <v xml:space="preserve"> UN </v>
          </cell>
          <cell r="D606">
            <v>7.61</v>
          </cell>
        </row>
        <row r="607">
          <cell r="A607" t="str">
            <v>00000766</v>
          </cell>
          <cell r="B607" t="str">
            <v xml:space="preserve"> BUCHA REDUCAO FERRO GALV ROSCA REF. 1 1/2"X1/2" </v>
          </cell>
          <cell r="C607" t="str">
            <v xml:space="preserve"> UN </v>
          </cell>
          <cell r="D607">
            <v>7.34</v>
          </cell>
        </row>
        <row r="608">
          <cell r="A608" t="str">
            <v>00000791</v>
          </cell>
          <cell r="B608" t="str">
            <v xml:space="preserve"> BUCHA REDUCAO FERRO GALV ROSCA REF. 1 1/2"X1" </v>
          </cell>
          <cell r="C608" t="str">
            <v xml:space="preserve"> UN </v>
          </cell>
          <cell r="D608">
            <v>7.55</v>
          </cell>
        </row>
        <row r="609">
          <cell r="A609" t="str">
            <v>00000767</v>
          </cell>
          <cell r="B609" t="str">
            <v xml:space="preserve"> BUCHA REDUCAO FERRO GALV ROSCA REF. 1 1/2"X3/4" </v>
          </cell>
          <cell r="C609" t="str">
            <v xml:space="preserve"> UN </v>
          </cell>
          <cell r="D609">
            <v>7.46</v>
          </cell>
        </row>
        <row r="610">
          <cell r="A610" t="str">
            <v>00000768</v>
          </cell>
          <cell r="B610" t="str">
            <v xml:space="preserve"> BUCHA REDUCAO FERRO GALV ROSCA REF. 1 1/4"X1/2" </v>
          </cell>
          <cell r="C610" t="str">
            <v xml:space="preserve"> UN </v>
          </cell>
          <cell r="D610">
            <v>5.19</v>
          </cell>
        </row>
        <row r="611">
          <cell r="A611" t="str">
            <v>00000789</v>
          </cell>
          <cell r="B611" t="str">
            <v xml:space="preserve"> BUCHA REDUCAO FERRO GALV ROSCA REF. 1 1/4"X1" </v>
          </cell>
          <cell r="C611" t="str">
            <v xml:space="preserve"> UN </v>
          </cell>
          <cell r="D611">
            <v>5.25</v>
          </cell>
        </row>
        <row r="612">
          <cell r="A612" t="str">
            <v>00000769</v>
          </cell>
          <cell r="B612" t="str">
            <v xml:space="preserve"> BUCHA REDUCAO FERRO GALV ROSCA REF. 1 1/4"X3/4" </v>
          </cell>
          <cell r="C612" t="str">
            <v xml:space="preserve"> UN </v>
          </cell>
          <cell r="D612">
            <v>5.25</v>
          </cell>
        </row>
        <row r="613">
          <cell r="A613" t="str">
            <v>00000770</v>
          </cell>
          <cell r="B613" t="str">
            <v xml:space="preserve"> BUCHA REDUCAO FERRO GALV ROSCA REF. 1/2"X1/4" </v>
          </cell>
          <cell r="C613" t="str">
            <v xml:space="preserve"> UN </v>
          </cell>
          <cell r="D613">
            <v>1.59</v>
          </cell>
        </row>
        <row r="614">
          <cell r="A614" t="str">
            <v>00012394</v>
          </cell>
          <cell r="B614" t="str">
            <v xml:space="preserve"> BUCHA REDUCAO FERRO GALV ROSCA REF. 1/2"X3/8" </v>
          </cell>
          <cell r="C614" t="str">
            <v xml:space="preserve"> UN </v>
          </cell>
          <cell r="D614">
            <v>1.56</v>
          </cell>
        </row>
        <row r="615">
          <cell r="A615" t="str">
            <v>00000764</v>
          </cell>
          <cell r="B615" t="str">
            <v xml:space="preserve"> BUCHA REDUCAO FERRO GALV ROSCA REF. 1"X1/2" </v>
          </cell>
          <cell r="C615" t="str">
            <v xml:space="preserve"> UN </v>
          </cell>
          <cell r="D615">
            <v>3.39</v>
          </cell>
        </row>
        <row r="616">
          <cell r="A616" t="str">
            <v>00000765</v>
          </cell>
          <cell r="B616" t="str">
            <v xml:space="preserve"> BUCHA REDUCAO FERRO GALV ROSCA REF. 1"X3/4" </v>
          </cell>
          <cell r="C616" t="str">
            <v xml:space="preserve"> UN </v>
          </cell>
          <cell r="D616">
            <v>3.33</v>
          </cell>
        </row>
        <row r="617">
          <cell r="A617" t="str">
            <v>00000787</v>
          </cell>
          <cell r="B617" t="str">
            <v xml:space="preserve"> BUCHA REDUCAO FERRO GALV ROSCA REF. 2 1/2"X1 1/2" </v>
          </cell>
          <cell r="C617" t="str">
            <v xml:space="preserve"> UN </v>
          </cell>
          <cell r="D617">
            <v>12.68</v>
          </cell>
        </row>
        <row r="618">
          <cell r="A618" t="str">
            <v>00000774</v>
          </cell>
          <cell r="B618" t="str">
            <v xml:space="preserve"> BUCHA REDUCAO FERRO GALV ROSCA REF. 2 1/2"X1 1/4" </v>
          </cell>
          <cell r="C618" t="str">
            <v xml:space="preserve"> UN </v>
          </cell>
          <cell r="D618">
            <v>12.88</v>
          </cell>
        </row>
        <row r="619">
          <cell r="A619" t="str">
            <v>00000773</v>
          </cell>
          <cell r="B619" t="str">
            <v xml:space="preserve"> BUCHA REDUCAO FERRO GALV ROSCA REF. 2 1/2"X1" </v>
          </cell>
          <cell r="C619" t="str">
            <v xml:space="preserve"> UN </v>
          </cell>
          <cell r="D619">
            <v>12.88</v>
          </cell>
        </row>
        <row r="620">
          <cell r="A620" t="str">
            <v>00000775</v>
          </cell>
          <cell r="B620" t="str">
            <v xml:space="preserve"> BUCHA REDUCAO FERRO GALV ROSCA REF. 2 1/2"X2" </v>
          </cell>
          <cell r="C620" t="str">
            <v xml:space="preserve"> UN </v>
          </cell>
          <cell r="D620">
            <v>13.09</v>
          </cell>
        </row>
        <row r="621">
          <cell r="A621" t="str">
            <v>00000788</v>
          </cell>
          <cell r="B621" t="str">
            <v xml:space="preserve"> BUCHA REDUCAO FERRO GALV ROSCA REF. 2"X1 1/2" </v>
          </cell>
          <cell r="C621" t="str">
            <v xml:space="preserve"> UN </v>
          </cell>
          <cell r="D621">
            <v>8.93</v>
          </cell>
        </row>
        <row r="622">
          <cell r="A622" t="str">
            <v>00000772</v>
          </cell>
          <cell r="B622" t="str">
            <v xml:space="preserve"> BUCHA REDUCAO FERRO GALV ROSCA REF. 2"X1 1/4" </v>
          </cell>
          <cell r="C622" t="str">
            <v xml:space="preserve"> UN </v>
          </cell>
          <cell r="D622">
            <v>8.73</v>
          </cell>
        </row>
        <row r="623">
          <cell r="A623" t="str">
            <v>00000771</v>
          </cell>
          <cell r="B623" t="str">
            <v xml:space="preserve"> BUCHA REDUCAO FERRO GALV ROSCA REF. 2"X1" </v>
          </cell>
          <cell r="C623" t="str">
            <v xml:space="preserve"> UN </v>
          </cell>
          <cell r="D623">
            <v>8.84</v>
          </cell>
        </row>
        <row r="624">
          <cell r="A624" t="str">
            <v>00000779</v>
          </cell>
          <cell r="B624" t="str">
            <v xml:space="preserve"> BUCHA REDUCAO FERRO GALV ROSCA REF. 3/4"X1/2" </v>
          </cell>
          <cell r="C624" t="str">
            <v xml:space="preserve"> UN </v>
          </cell>
          <cell r="D624">
            <v>2.33</v>
          </cell>
        </row>
        <row r="625">
          <cell r="A625" t="str">
            <v>00000776</v>
          </cell>
          <cell r="B625" t="str">
            <v xml:space="preserve"> BUCHA REDUCAO FERRO GALV ROSCA REF. 3"X1 1/2" </v>
          </cell>
          <cell r="C625" t="str">
            <v xml:space="preserve"> UN </v>
          </cell>
          <cell r="D625">
            <v>14.83</v>
          </cell>
        </row>
        <row r="626">
          <cell r="A626" t="str">
            <v>00000777</v>
          </cell>
          <cell r="B626" t="str">
            <v xml:space="preserve"> BUCHA REDUCAO FERRO GALV ROSCA REF. 3"X1 1/4" </v>
          </cell>
          <cell r="C626" t="str">
            <v xml:space="preserve"> UN </v>
          </cell>
          <cell r="D626">
            <v>15.33</v>
          </cell>
        </row>
        <row r="627">
          <cell r="A627" t="str">
            <v>00000778</v>
          </cell>
          <cell r="B627" t="str">
            <v xml:space="preserve"> BUCHA REDUCAO FERRO GALV ROSCA REF. 3"X2" </v>
          </cell>
          <cell r="C627" t="str">
            <v xml:space="preserve"> UN </v>
          </cell>
          <cell r="D627">
            <v>15.33</v>
          </cell>
        </row>
        <row r="628">
          <cell r="A628" t="str">
            <v>00000780</v>
          </cell>
          <cell r="B628" t="str">
            <v xml:space="preserve"> BUCHA REDUCAO FERRO GALV ROSCA REF. 3X2 1/2" </v>
          </cell>
          <cell r="C628" t="str">
            <v xml:space="preserve"> UN </v>
          </cell>
          <cell r="D628">
            <v>15.51</v>
          </cell>
        </row>
        <row r="629">
          <cell r="A629" t="str">
            <v>00000781</v>
          </cell>
          <cell r="B629" t="str">
            <v xml:space="preserve"> BUCHA REDUCAO FERRO GALV ROSCA REF. 4"X2 1/2" </v>
          </cell>
          <cell r="C629" t="str">
            <v xml:space="preserve"> UN </v>
          </cell>
          <cell r="D629">
            <v>38.880000000000003</v>
          </cell>
        </row>
        <row r="630">
          <cell r="A630" t="str">
            <v>00000786</v>
          </cell>
          <cell r="B630" t="str">
            <v xml:space="preserve"> BUCHA REDUCAO FERRO GALV ROSCA REF. 4"X2" </v>
          </cell>
          <cell r="C630" t="str">
            <v xml:space="preserve"> UN </v>
          </cell>
          <cell r="D630">
            <v>38.880000000000003</v>
          </cell>
        </row>
        <row r="631">
          <cell r="A631" t="str">
            <v>00000782</v>
          </cell>
          <cell r="B631" t="str">
            <v xml:space="preserve"> BUCHA REDUCAO FERRO GALV ROSCA REF. 4"X3" </v>
          </cell>
          <cell r="C631" t="str">
            <v xml:space="preserve"> UN </v>
          </cell>
          <cell r="D631">
            <v>38.880000000000003</v>
          </cell>
        </row>
        <row r="632">
          <cell r="A632" t="str">
            <v>00000783</v>
          </cell>
          <cell r="B632" t="str">
            <v xml:space="preserve"> BUCHA REDUCAO FERRO GALV ROSCA REF. 5"X4" </v>
          </cell>
          <cell r="C632" t="str">
            <v xml:space="preserve"> UN </v>
          </cell>
          <cell r="D632">
            <v>63.38</v>
          </cell>
        </row>
        <row r="633">
          <cell r="A633" t="str">
            <v>00000785</v>
          </cell>
          <cell r="B633" t="str">
            <v xml:space="preserve"> BUCHA REDUCAO FERRO GALV ROSCA REF. 6"X4" </v>
          </cell>
          <cell r="C633" t="str">
            <v xml:space="preserve"> UN </v>
          </cell>
          <cell r="D633">
            <v>94.57</v>
          </cell>
        </row>
        <row r="634">
          <cell r="A634" t="str">
            <v>00000784</v>
          </cell>
          <cell r="B634" t="str">
            <v xml:space="preserve"> BUCHA REDUCAO FERRO GALV ROSCA REF. 6"X5" </v>
          </cell>
          <cell r="C634" t="str">
            <v xml:space="preserve"> UN </v>
          </cell>
          <cell r="D634">
            <v>88.43</v>
          </cell>
        </row>
        <row r="635">
          <cell r="A635" t="str">
            <v>00000798</v>
          </cell>
          <cell r="B635" t="str">
            <v xml:space="preserve"> BUCHA REDUCAO PVC ROSCA REF 3/4" X 1/2" </v>
          </cell>
          <cell r="C635" t="str">
            <v xml:space="preserve"> UN </v>
          </cell>
          <cell r="D635">
            <v>0.65</v>
          </cell>
        </row>
        <row r="636">
          <cell r="A636" t="str">
            <v>00000797</v>
          </cell>
          <cell r="B636" t="str">
            <v xml:space="preserve"> BUCHA REDUCAO PVC ROSCA 1 1/2" X 1" </v>
          </cell>
          <cell r="C636" t="str">
            <v xml:space="preserve"> UN </v>
          </cell>
          <cell r="D636">
            <v>4.07</v>
          </cell>
        </row>
        <row r="637">
          <cell r="A637" t="str">
            <v>00000796</v>
          </cell>
          <cell r="B637" t="str">
            <v xml:space="preserve"> BUCHA REDUCAO PVC ROSCA 1 1/2" X 3/4" </v>
          </cell>
          <cell r="C637" t="str">
            <v xml:space="preserve"> UN </v>
          </cell>
          <cell r="D637">
            <v>4.41</v>
          </cell>
        </row>
        <row r="638">
          <cell r="A638" t="str">
            <v>00000793</v>
          </cell>
          <cell r="B638" t="str">
            <v xml:space="preserve"> BUCHA REDUCAO PVC ROSCA 1 1/2"X1 1/4" </v>
          </cell>
          <cell r="C638" t="str">
            <v xml:space="preserve"> UN </v>
          </cell>
          <cell r="D638">
            <v>2.29</v>
          </cell>
        </row>
        <row r="639">
          <cell r="A639" t="str">
            <v>00000794</v>
          </cell>
          <cell r="B639" t="str">
            <v xml:space="preserve"> BUCHA REDUCAO PVC ROSCA 1 1/4"X1" </v>
          </cell>
          <cell r="C639" t="str">
            <v xml:space="preserve"> UN </v>
          </cell>
          <cell r="D639">
            <v>2.08</v>
          </cell>
        </row>
        <row r="640">
          <cell r="A640" t="str">
            <v>00000801</v>
          </cell>
          <cell r="B640" t="str">
            <v xml:space="preserve"> BUCHA REDUCAO PVC ROSCA 1 1/4"X3/4" </v>
          </cell>
          <cell r="C640" t="str">
            <v xml:space="preserve"> UN </v>
          </cell>
          <cell r="D640">
            <v>2.0299999999999998</v>
          </cell>
        </row>
        <row r="641">
          <cell r="A641" t="str">
            <v>00000799</v>
          </cell>
          <cell r="B641" t="str">
            <v xml:space="preserve"> BUCHA REDUCAO PVC ROSCA 1" X 1/2" </v>
          </cell>
          <cell r="C641" t="str">
            <v xml:space="preserve"> UN </v>
          </cell>
          <cell r="D641">
            <v>1.97</v>
          </cell>
        </row>
        <row r="642">
          <cell r="A642" t="str">
            <v>00000792</v>
          </cell>
          <cell r="B642" t="str">
            <v xml:space="preserve"> BUCHA REDUCAO PVC ROSCA 1" X 3/4" </v>
          </cell>
          <cell r="C642" t="str">
            <v xml:space="preserve"> UN </v>
          </cell>
          <cell r="D642">
            <v>1.53</v>
          </cell>
        </row>
        <row r="643">
          <cell r="A643" t="str">
            <v>00000804</v>
          </cell>
          <cell r="B643" t="str">
            <v xml:space="preserve"> BUCHA REDUCAO PVC ROSCA 2"X1 1/2" </v>
          </cell>
          <cell r="C643" t="str">
            <v xml:space="preserve"> UN </v>
          </cell>
          <cell r="D643">
            <v>5.8</v>
          </cell>
        </row>
        <row r="644">
          <cell r="A644" t="str">
            <v>00000803</v>
          </cell>
          <cell r="B644" t="str">
            <v xml:space="preserve"> BUCHA REDUCAO PVC ROSCA 2"X1 1/4" </v>
          </cell>
          <cell r="C644" t="str">
            <v xml:space="preserve"> UN </v>
          </cell>
          <cell r="D644">
            <v>6.67</v>
          </cell>
        </row>
        <row r="645">
          <cell r="A645" t="str">
            <v>00000802</v>
          </cell>
          <cell r="B645" t="str">
            <v xml:space="preserve"> BUCHA REDUCAO PVC ROSCA 2"X1" </v>
          </cell>
          <cell r="C645" t="str">
            <v xml:space="preserve"> UN </v>
          </cell>
          <cell r="D645">
            <v>8.14</v>
          </cell>
        </row>
        <row r="646">
          <cell r="A646" t="str">
            <v>00000831</v>
          </cell>
          <cell r="B646" t="str">
            <v xml:space="preserve"> BUCHA REDUCAO PVC SOLD CURTA P/ AGUA FRIA PRED - 110MM X 85MM </v>
          </cell>
          <cell r="C646" t="str">
            <v xml:space="preserve"> UN </v>
          </cell>
          <cell r="D646">
            <v>32.049999999999997</v>
          </cell>
        </row>
        <row r="647">
          <cell r="A647" t="str">
            <v>00000828</v>
          </cell>
          <cell r="B647" t="str">
            <v xml:space="preserve"> BUCHA REDUCAO PVC SOLD CURTA P/ AGUA FRIA PRED 25MM X 20MM </v>
          </cell>
          <cell r="C647" t="str">
            <v xml:space="preserve"> UN </v>
          </cell>
          <cell r="D647">
            <v>0.24</v>
          </cell>
        </row>
        <row r="648">
          <cell r="A648" t="str">
            <v>00000829</v>
          </cell>
          <cell r="B648" t="str">
            <v xml:space="preserve"> BUCHA REDUCAO PVC SOLD CURTA P/ AGUA FRIA PRED 32MM X 25MM </v>
          </cell>
          <cell r="C648" t="str">
            <v xml:space="preserve"> UN </v>
          </cell>
          <cell r="D648">
            <v>0.4</v>
          </cell>
        </row>
        <row r="649">
          <cell r="A649" t="str">
            <v>00000812</v>
          </cell>
          <cell r="B649" t="str">
            <v xml:space="preserve"> BUCHA REDUCAO PVC SOLD CURTA P/ AGUA FRIA PRED 40MM X 32MM </v>
          </cell>
          <cell r="C649" t="str">
            <v xml:space="preserve"> UN </v>
          </cell>
          <cell r="D649">
            <v>1.03</v>
          </cell>
        </row>
        <row r="650">
          <cell r="A650" t="str">
            <v>00000819</v>
          </cell>
          <cell r="B650" t="str">
            <v xml:space="preserve"> BUCHA REDUCAO PVC SOLD CURTA P/ AGUA FRIA PRED 50MM X 40MM </v>
          </cell>
          <cell r="C650" t="str">
            <v xml:space="preserve"> UN </v>
          </cell>
          <cell r="D650">
            <v>1.51</v>
          </cell>
        </row>
        <row r="651">
          <cell r="A651" t="str">
            <v>00000818</v>
          </cell>
          <cell r="B651" t="str">
            <v xml:space="preserve"> BUCHA REDUCAO PVC SOLD CURTA P/ AGUA FRIA PRED 60MM X 50MM </v>
          </cell>
          <cell r="C651" t="str">
            <v xml:space="preserve"> UN </v>
          </cell>
          <cell r="D651">
            <v>2.93</v>
          </cell>
        </row>
        <row r="652">
          <cell r="A652" t="str">
            <v>00000823</v>
          </cell>
          <cell r="B652" t="str">
            <v xml:space="preserve"> BUCHA REDUCAO PVC SOLD CURTA P/ AGUA FRIA PRED 75MM X 60MM </v>
          </cell>
          <cell r="C652" t="str">
            <v xml:space="preserve"> UN </v>
          </cell>
          <cell r="D652">
            <v>6.73</v>
          </cell>
        </row>
        <row r="653">
          <cell r="A653" t="str">
            <v>00000830</v>
          </cell>
          <cell r="B653" t="str">
            <v xml:space="preserve"> BUCHA REDUCAO PVC SOLD CURTA P/ AGUA FRIA PRED 85MM X 75MM </v>
          </cell>
          <cell r="C653" t="str">
            <v xml:space="preserve"> UN </v>
          </cell>
          <cell r="D653">
            <v>8.76</v>
          </cell>
        </row>
        <row r="654">
          <cell r="A654" t="str">
            <v>00000826</v>
          </cell>
          <cell r="B654" t="str">
            <v xml:space="preserve"> BUCHA REDUCAO PVC SOLD LONGA P/ AGUA FRIA PRED 110MM X 60MM </v>
          </cell>
          <cell r="C654" t="str">
            <v xml:space="preserve"> UN </v>
          </cell>
          <cell r="D654">
            <v>14.78</v>
          </cell>
        </row>
        <row r="655">
          <cell r="A655" t="str">
            <v>00000827</v>
          </cell>
          <cell r="B655" t="str">
            <v xml:space="preserve"> BUCHA REDUCAO PVC SOLD LONGA P/ AGUA FRIA PRED 110MM X 75MM </v>
          </cell>
          <cell r="C655" t="str">
            <v xml:space="preserve"> UN </v>
          </cell>
          <cell r="D655">
            <v>17.07</v>
          </cell>
        </row>
        <row r="656">
          <cell r="A656" t="str">
            <v>00000832</v>
          </cell>
          <cell r="B656" t="str">
            <v xml:space="preserve"> BUCHA REDUCAO PVC SOLD LONGA P/ AGUA FRIA PRED 32MM X 20MM </v>
          </cell>
          <cell r="C656" t="str">
            <v xml:space="preserve"> UN </v>
          </cell>
          <cell r="D656">
            <v>1.1499999999999999</v>
          </cell>
        </row>
        <row r="657">
          <cell r="A657" t="str">
            <v>00000833</v>
          </cell>
          <cell r="B657" t="str">
            <v xml:space="preserve"> BUCHA REDUCAO PVC SOLD LONGA P/ AGUA FRIA PRED 40MM X 20MM </v>
          </cell>
          <cell r="C657" t="str">
            <v xml:space="preserve"> UN </v>
          </cell>
          <cell r="D657">
            <v>1.74</v>
          </cell>
        </row>
        <row r="658">
          <cell r="A658" t="str">
            <v>00000834</v>
          </cell>
          <cell r="B658" t="str">
            <v xml:space="preserve"> BUCHA REDUCAO PVC SOLD LONGA P/ AGUA FRIA PRED 40MM X 25MM </v>
          </cell>
          <cell r="C658" t="str">
            <v xml:space="preserve"> UN </v>
          </cell>
          <cell r="D658">
            <v>1.78</v>
          </cell>
        </row>
        <row r="659">
          <cell r="A659" t="str">
            <v>00000825</v>
          </cell>
          <cell r="B659" t="str">
            <v xml:space="preserve"> BUCHA REDUCAO PVC SOLD LONGA P/ AGUA FRIA PRED 50MM X 20MM </v>
          </cell>
          <cell r="C659" t="str">
            <v xml:space="preserve"> UN </v>
          </cell>
          <cell r="D659">
            <v>1.86</v>
          </cell>
        </row>
        <row r="660">
          <cell r="A660" t="str">
            <v>00000813</v>
          </cell>
          <cell r="B660" t="str">
            <v xml:space="preserve"> BUCHA REDUCAO PVC SOLD LONGA P/ AGUA FRIA PRED 50MM X 25MM </v>
          </cell>
          <cell r="C660" t="str">
            <v xml:space="preserve"> UN </v>
          </cell>
          <cell r="D660">
            <v>1.51</v>
          </cell>
        </row>
        <row r="661">
          <cell r="A661" t="str">
            <v>00000820</v>
          </cell>
          <cell r="B661" t="str">
            <v xml:space="preserve"> BUCHA REDUCAO PVC SOLD LONGA P/ AGUA FRIA PRED 50MM X 32MM </v>
          </cell>
          <cell r="C661" t="str">
            <v xml:space="preserve"> UN </v>
          </cell>
          <cell r="D661">
            <v>2.2200000000000002</v>
          </cell>
        </row>
        <row r="662">
          <cell r="A662" t="str">
            <v>00000816</v>
          </cell>
          <cell r="B662" t="str">
            <v xml:space="preserve"> BUCHA REDUCAO PVC SOLD LONGA P/ AGUA FRIA PRED 60MM X 25MM </v>
          </cell>
          <cell r="C662" t="str">
            <v xml:space="preserve"> UN </v>
          </cell>
          <cell r="D662">
            <v>3.8</v>
          </cell>
        </row>
        <row r="663">
          <cell r="A663" t="str">
            <v>00000814</v>
          </cell>
          <cell r="B663" t="str">
            <v xml:space="preserve"> BUCHA REDUCAO PVC SOLD LONGA P/ AGUA FRIA PRED 60MM X 32MM </v>
          </cell>
          <cell r="C663" t="str">
            <v xml:space="preserve"> UN </v>
          </cell>
          <cell r="D663">
            <v>4.67</v>
          </cell>
        </row>
        <row r="664">
          <cell r="A664" t="str">
            <v>00000815</v>
          </cell>
          <cell r="B664" t="str">
            <v xml:space="preserve"> BUCHA REDUCAO PVC SOLD LONGA P/ AGUA FRIA PRED 60MM X 40MM </v>
          </cell>
          <cell r="C664" t="str">
            <v xml:space="preserve"> UN </v>
          </cell>
          <cell r="D664">
            <v>4.95</v>
          </cell>
        </row>
        <row r="665">
          <cell r="A665" t="str">
            <v>00000822</v>
          </cell>
          <cell r="B665" t="str">
            <v xml:space="preserve"> BUCHA REDUCAO PVC SOLD LONGA P/ AGUA FRIA PRED 60MM X 50MM </v>
          </cell>
          <cell r="C665" t="str">
            <v xml:space="preserve"> UN </v>
          </cell>
          <cell r="D665">
            <v>7.21</v>
          </cell>
        </row>
        <row r="666">
          <cell r="A666" t="str">
            <v>00000821</v>
          </cell>
          <cell r="B666" t="str">
            <v xml:space="preserve"> BUCHA REDUCAO PVC SOLD LONGA P/ AGUA FRIA PRED 75MM X 50MM </v>
          </cell>
          <cell r="C666" t="str">
            <v xml:space="preserve"> UN </v>
          </cell>
          <cell r="D666">
            <v>8.4</v>
          </cell>
        </row>
        <row r="667">
          <cell r="A667" t="str">
            <v>00000817</v>
          </cell>
          <cell r="B667" t="str">
            <v xml:space="preserve"> BUCHA REDUCAO PVC SOLD LONGA P/ AGUA FRIA PRED 85MM X 60MM </v>
          </cell>
          <cell r="C667" t="str">
            <v xml:space="preserve"> UN </v>
          </cell>
          <cell r="D667">
            <v>9.15</v>
          </cell>
        </row>
        <row r="668">
          <cell r="A668" t="str">
            <v>00020086</v>
          </cell>
          <cell r="B668" t="str">
            <v xml:space="preserve"> BUCHA REDUCAO PVC SOLD LONGA P/ ESG PREDIAL 50MM X 40MM </v>
          </cell>
          <cell r="C668" t="str">
            <v xml:space="preserve"> UN </v>
          </cell>
          <cell r="D668">
            <v>1.1100000000000001</v>
          </cell>
        </row>
        <row r="669">
          <cell r="A669" t="str">
            <v>00012616</v>
          </cell>
          <cell r="B669" t="str">
            <v xml:space="preserve"> CABECEIRA DIREITA PVC AQUAPLUV D = 125 MM </v>
          </cell>
          <cell r="C669" t="str">
            <v xml:space="preserve"> UN </v>
          </cell>
          <cell r="D669">
            <v>20.47</v>
          </cell>
        </row>
        <row r="670">
          <cell r="A670" t="str">
            <v>00012617</v>
          </cell>
          <cell r="B670" t="str">
            <v xml:space="preserve"> CABECEIRA ESQUERDA PVC AQUAPLUV D = 125 MM </v>
          </cell>
          <cell r="C670" t="str">
            <v xml:space="preserve"> UN </v>
          </cell>
          <cell r="D670">
            <v>21.4</v>
          </cell>
        </row>
        <row r="671">
          <cell r="A671" t="str">
            <v>00004271</v>
          </cell>
          <cell r="B671" t="str">
            <v xml:space="preserve"> CABIDE DE LOUCA BRANCA SIMPLES TP GANCHO </v>
          </cell>
          <cell r="C671" t="str">
            <v xml:space="preserve"> UN </v>
          </cell>
          <cell r="D671">
            <v>9.01</v>
          </cell>
        </row>
        <row r="672">
          <cell r="A672" t="str">
            <v>00025004</v>
          </cell>
          <cell r="B672" t="str">
            <v xml:space="preserve"> CABO DE ALUMINIO C/ ALMA DE ACO, BITOLA 1/0 AWG </v>
          </cell>
          <cell r="C672" t="str">
            <v xml:space="preserve"> KG </v>
          </cell>
          <cell r="D672">
            <v>9.92</v>
          </cell>
        </row>
        <row r="673">
          <cell r="A673" t="str">
            <v>00025002</v>
          </cell>
          <cell r="B673" t="str">
            <v xml:space="preserve"> CABO DE ALUMINIO C/ ALMA DE ACO, BITOLA 2 AWG </v>
          </cell>
          <cell r="C673" t="str">
            <v xml:space="preserve"> KG </v>
          </cell>
          <cell r="D673">
            <v>10.15</v>
          </cell>
        </row>
        <row r="674">
          <cell r="A674" t="str">
            <v>00000841</v>
          </cell>
          <cell r="B674" t="str">
            <v xml:space="preserve"> CABO DE ALUMINIO C/ ALMA DE ACO, BITOLA 4AWG </v>
          </cell>
          <cell r="C674" t="str">
            <v xml:space="preserve"> KG </v>
          </cell>
          <cell r="D674">
            <v>13.4</v>
          </cell>
        </row>
        <row r="675">
          <cell r="A675" t="str">
            <v>00025005</v>
          </cell>
          <cell r="B675" t="str">
            <v xml:space="preserve"> CABO DE ALUMINIO S/ ALMA DE ACO, BITOLA 1/0 AWG </v>
          </cell>
          <cell r="C675" t="str">
            <v xml:space="preserve"> KG </v>
          </cell>
          <cell r="D675">
            <v>11.3</v>
          </cell>
        </row>
        <row r="676">
          <cell r="A676" t="str">
            <v>00025003</v>
          </cell>
          <cell r="B676" t="str">
            <v xml:space="preserve"> CABO DE ALUMINIO S/ ALMA DE ACO, BITOLA 2 AWG </v>
          </cell>
          <cell r="C676" t="str">
            <v xml:space="preserve"> KG </v>
          </cell>
          <cell r="D676">
            <v>12.11</v>
          </cell>
        </row>
        <row r="677">
          <cell r="A677" t="str">
            <v>00000842</v>
          </cell>
          <cell r="B677" t="str">
            <v xml:space="preserve"> CABO DE ALUMINIO S/ ALMA DE ACO, BITOLA 4AWG </v>
          </cell>
          <cell r="C677" t="str">
            <v xml:space="preserve"> KG </v>
          </cell>
          <cell r="D677">
            <v>15.04</v>
          </cell>
        </row>
        <row r="678">
          <cell r="A678" t="str">
            <v>00000959</v>
          </cell>
          <cell r="B678" t="str">
            <v xml:space="preserve"> CABO DE COBRE EXTRA FLEXIVEL, ISOLACAO EM PVC, 16MM2 (P/ MAQUINA DE SOLDA) </v>
          </cell>
          <cell r="C678" t="str">
            <v xml:space="preserve"> M </v>
          </cell>
          <cell r="D678">
            <v>11.53</v>
          </cell>
        </row>
        <row r="679">
          <cell r="A679" t="str">
            <v>00000960</v>
          </cell>
          <cell r="B679" t="str">
            <v xml:space="preserve"> CABO DE COBRE EXTRA FLEXIVEL, ISOLACAO EM PVC, 25MM2 (P/ MAQUINA DE SOLDA) </v>
          </cell>
          <cell r="C679" t="str">
            <v xml:space="preserve"> M </v>
          </cell>
          <cell r="D679">
            <v>17.100000000000001</v>
          </cell>
        </row>
        <row r="680">
          <cell r="A680" t="str">
            <v>00000961</v>
          </cell>
          <cell r="B680" t="str">
            <v xml:space="preserve"> CABO DE COBRE EXTRA FLEXIVEL, ISOLACAO EM PVC, 35MM2 (P/ MAQUINA DE SOLDA) </v>
          </cell>
          <cell r="C680" t="str">
            <v xml:space="preserve"> M </v>
          </cell>
          <cell r="D680">
            <v>24.34</v>
          </cell>
        </row>
        <row r="681">
          <cell r="A681" t="str">
            <v>00000962</v>
          </cell>
          <cell r="B681" t="str">
            <v xml:space="preserve"> CABO DE COBRE EXTRA FLEXIVEL, ISOLACAO EM PVC, 50MM2 (P/ MAQUINA DE SOLDA) </v>
          </cell>
          <cell r="C681" t="str">
            <v xml:space="preserve"> M </v>
          </cell>
          <cell r="D681">
            <v>35.1</v>
          </cell>
        </row>
        <row r="682">
          <cell r="A682" t="str">
            <v>00000957</v>
          </cell>
          <cell r="B682" t="str">
            <v xml:space="preserve"> CABO DE COBRE EXTRA FLEXIVEL, ISOLACAO EM PVC, 70MM2 (P/ MAQUINA DE SOLDA) </v>
          </cell>
          <cell r="C682" t="str">
            <v xml:space="preserve"> M </v>
          </cell>
          <cell r="D682">
            <v>45.23</v>
          </cell>
        </row>
        <row r="683">
          <cell r="A683" t="str">
            <v>00000958</v>
          </cell>
          <cell r="B683" t="str">
            <v xml:space="preserve"> CABO DE COBRE EXTRA FLEXIVEL, ISOLACAO EM PVC, 95MM2 (P/ MAQUINA DE SOLDA) </v>
          </cell>
          <cell r="C683" t="str">
            <v xml:space="preserve"> M </v>
          </cell>
          <cell r="D683">
            <v>56.56</v>
          </cell>
        </row>
        <row r="684">
          <cell r="A684" t="str">
            <v>00000979</v>
          </cell>
          <cell r="B684" t="str">
            <v xml:space="preserve"> CABO DE COBRE FLEXÍVEL DE 16 MM2, COM ISOLAMENTO ANTI-CHAMA 450/750 V </v>
          </cell>
          <cell r="C684" t="str">
            <v xml:space="preserve"> M </v>
          </cell>
          <cell r="D684">
            <v>7.19</v>
          </cell>
        </row>
        <row r="685">
          <cell r="A685" t="str">
            <v>00000993</v>
          </cell>
          <cell r="B685" t="str">
            <v xml:space="preserve"> CABO DE COBRE ISOLAMENTO ANTI-CHAMA 0,6/1KV 1,5MM2 (1 CONDUTOR) TP SINTENAX PIRELLI OU EQUIV </v>
          </cell>
          <cell r="C685" t="str">
            <v xml:space="preserve"> M </v>
          </cell>
          <cell r="D685">
            <v>1.37</v>
          </cell>
        </row>
        <row r="686">
          <cell r="A686" t="str">
            <v>00001020</v>
          </cell>
          <cell r="B686" t="str">
            <v xml:space="preserve"> CABO DE COBRE ISOLAMENTO ANTI-CHAMA 0,6/1KV 10MM2 (1 CONDUTOR) TP SINTENAX PIRELLI OU EQUIV </v>
          </cell>
          <cell r="C686" t="str">
            <v xml:space="preserve"> M </v>
          </cell>
          <cell r="D686">
            <v>5.62</v>
          </cell>
        </row>
        <row r="687">
          <cell r="A687" t="str">
            <v>00001017</v>
          </cell>
          <cell r="B687" t="str">
            <v xml:space="preserve"> CABO DE COBRE ISOLAMENTO ANTI-CHAMA 0,6/1KV 120MM2 (1 CONDUTOR) TP SINTENAX PIRELLI OU EQUIV </v>
          </cell>
          <cell r="C687" t="str">
            <v xml:space="preserve"> M </v>
          </cell>
          <cell r="D687">
            <v>52.49</v>
          </cell>
        </row>
        <row r="688">
          <cell r="A688" t="str">
            <v>00000999</v>
          </cell>
          <cell r="B688" t="str">
            <v xml:space="preserve"> CABO DE COBRE ISOLAMENTO ANTI-CHAMA 0,6/1KV 150MM2 (1 CONDUTOR) TP SINTENAX PIRELLI OU EQUIV </v>
          </cell>
          <cell r="C688" t="str">
            <v xml:space="preserve"> M </v>
          </cell>
          <cell r="D688">
            <v>66.67</v>
          </cell>
        </row>
        <row r="689">
          <cell r="A689" t="str">
            <v>00000995</v>
          </cell>
          <cell r="B689" t="str">
            <v xml:space="preserve"> CABO DE COBRE ISOLAMENTO ANTI-CHAMA 0,6/1KV 16MM2 (1 CONDUTOR) TP SINTENAX PIRELLI OU EQUIV </v>
          </cell>
          <cell r="C689" t="str">
            <v xml:space="preserve"> M </v>
          </cell>
          <cell r="D689">
            <v>8.43</v>
          </cell>
        </row>
        <row r="690">
          <cell r="A690" t="str">
            <v>00001000</v>
          </cell>
          <cell r="B690" t="str">
            <v xml:space="preserve"> CABO DE COBRE ISOLAMENTO ANTI-CHAMA 0,6/1KV 185MM2 (1 CONDUTOR)TP SINTENAX PIRELLI OU EQUIV </v>
          </cell>
          <cell r="C690" t="str">
            <v xml:space="preserve"> M </v>
          </cell>
          <cell r="D690">
            <v>81.7</v>
          </cell>
        </row>
        <row r="691">
          <cell r="A691" t="str">
            <v>00001022</v>
          </cell>
          <cell r="B691" t="str">
            <v xml:space="preserve"> CABO DE COBRE ISOLAMENTO ANTI-CHAMA 0,6/1KV 2,5MM2 (1 CONDUTOR) TP SINTENAX PIRELLI OU EQUIV </v>
          </cell>
          <cell r="C691" t="str">
            <v xml:space="preserve"> M </v>
          </cell>
          <cell r="D691">
            <v>1.76</v>
          </cell>
        </row>
        <row r="692">
          <cell r="A692" t="str">
            <v>00001015</v>
          </cell>
          <cell r="B692" t="str">
            <v xml:space="preserve"> CABO DE COBRE ISOLAMENTO ANTI-CHAMA 0,6/1KV 240MM2 (1 CONDUTOR)TP SINTENAX PIRELLI OU EQUIV </v>
          </cell>
          <cell r="C692" t="str">
            <v xml:space="preserve"> M </v>
          </cell>
          <cell r="D692">
            <v>110.66</v>
          </cell>
        </row>
        <row r="693">
          <cell r="A693" t="str">
            <v>00000996</v>
          </cell>
          <cell r="B693" t="str">
            <v xml:space="preserve"> CABO DE COBRE ISOLAMENTO ANTI-CHAMA 0,6/1KV 25MM2 (1 CONDUTOR) TP SINTENAX PIRELLI OU EQUIV </v>
          </cell>
          <cell r="C693" t="str">
            <v xml:space="preserve"> M </v>
          </cell>
          <cell r="D693">
            <v>13.01</v>
          </cell>
        </row>
        <row r="694">
          <cell r="A694" t="str">
            <v>00001001</v>
          </cell>
          <cell r="B694" t="str">
            <v xml:space="preserve"> CABO DE COBRE ISOLAMENTO ANTI-CHAMA 0,6/1KV 300MM2 (1 CONDUTOR) TP SINTENAX PIRELLI OU EQUIV </v>
          </cell>
          <cell r="C694" t="str">
            <v xml:space="preserve"> M </v>
          </cell>
          <cell r="D694">
            <v>131.63999999999999</v>
          </cell>
        </row>
        <row r="695">
          <cell r="A695" t="str">
            <v>00001019</v>
          </cell>
          <cell r="B695" t="str">
            <v xml:space="preserve"> CABO DE COBRE ISOLAMENTO ANTI-CHAMA 0,6/1KV 35MM2 (1 CONDUTOR) TP SINTENAX PIRELLI OU EQUIV </v>
          </cell>
          <cell r="C695" t="str">
            <v xml:space="preserve"> M </v>
          </cell>
          <cell r="D695">
            <v>17.13</v>
          </cell>
        </row>
        <row r="696">
          <cell r="A696" t="str">
            <v>00001021</v>
          </cell>
          <cell r="B696" t="str">
            <v xml:space="preserve"> CABO DE COBRE ISOLAMENTO ANTI-CHAMA 0,6/1KV 4MM2 (1 CONDUTOR) TP SINTENAX PIRELLI OU EQUIV </v>
          </cell>
          <cell r="C696" t="str">
            <v xml:space="preserve"> M </v>
          </cell>
          <cell r="D696">
            <v>2.94</v>
          </cell>
        </row>
        <row r="697">
          <cell r="A697" t="str">
            <v>00001018</v>
          </cell>
          <cell r="B697" t="str">
            <v xml:space="preserve"> CABO DE COBRE ISOLAMENTO ANTI-CHAMA 0,6/1KV 50MM2 (1 CONDUTOR) TP SINTENAX PIRELLI OU EQUIV </v>
          </cell>
          <cell r="C697" t="str">
            <v xml:space="preserve"> M </v>
          </cell>
          <cell r="D697">
            <v>23.2</v>
          </cell>
        </row>
        <row r="698">
          <cell r="A698" t="str">
            <v>00000994</v>
          </cell>
          <cell r="B698" t="str">
            <v xml:space="preserve"> CABO DE COBRE ISOLAMENTO ANTI-CHAMA 0,6/1KV 6MM2 (1 CONDUTOR) TP SINTENAX PIRELLI OU EQUIV </v>
          </cell>
          <cell r="C698" t="str">
            <v xml:space="preserve"> M </v>
          </cell>
          <cell r="D698">
            <v>3.66</v>
          </cell>
        </row>
        <row r="699">
          <cell r="A699" t="str">
            <v>00000977</v>
          </cell>
          <cell r="B699" t="str">
            <v xml:space="preserve"> CABO DE COBRE ISOLAMENTO ANTI-CHAMA 0,6/1KV 70MM2 (1 CONDUTOR) TP SINTENAX PIRELLI OU EQUIV </v>
          </cell>
          <cell r="C699" t="str">
            <v xml:space="preserve"> M </v>
          </cell>
          <cell r="D699">
            <v>32.42</v>
          </cell>
        </row>
        <row r="700">
          <cell r="A700" t="str">
            <v>00000998</v>
          </cell>
          <cell r="B700" t="str">
            <v xml:space="preserve"> CABO DE COBRE ISOLAMENTO ANTI-CHAMA 0,6/1KV 95MM2 (1 CONDUTOR) TP SINTENAX PIRELLI OU EQUIV </v>
          </cell>
          <cell r="C700" t="str">
            <v xml:space="preserve"> M </v>
          </cell>
          <cell r="D700">
            <v>45.43</v>
          </cell>
        </row>
        <row r="701">
          <cell r="A701" t="str">
            <v>00000876</v>
          </cell>
          <cell r="B701" t="str">
            <v xml:space="preserve"> CABO DE COBRE ISOLAMENTO ANTI-CHAMA 20/35KV 120MM2 TP EPROTENAX FX3 PIRELLI OU EQUIV </v>
          </cell>
          <cell r="C701" t="str">
            <v xml:space="preserve"> M </v>
          </cell>
          <cell r="D701">
            <v>204.85</v>
          </cell>
        </row>
        <row r="702">
          <cell r="A702" t="str">
            <v>00000877</v>
          </cell>
          <cell r="B702" t="str">
            <v xml:space="preserve"> CABO DE COBRE ISOLAMENTO ANTI-CHAMA 20/35KV 150MM2 TP EPROTENAX FX3 PIRELLI OU EQUIV </v>
          </cell>
          <cell r="C702" t="str">
            <v xml:space="preserve"> M </v>
          </cell>
          <cell r="D702">
            <v>228.32</v>
          </cell>
        </row>
        <row r="703">
          <cell r="A703" t="str">
            <v>00000882</v>
          </cell>
          <cell r="B703" t="str">
            <v xml:space="preserve"> CABO DE COBRE ISOLAMENTO ANTI-CHAMA 20/35KV 185MM2 TP EPROTENAX FX3 PIRELLI OU EQUIV </v>
          </cell>
          <cell r="C703" t="str">
            <v xml:space="preserve"> M </v>
          </cell>
          <cell r="D703">
            <v>259.82</v>
          </cell>
        </row>
        <row r="704">
          <cell r="A704" t="str">
            <v>00000878</v>
          </cell>
          <cell r="B704" t="str">
            <v xml:space="preserve"> CABO DE COBRE ISOLAMENTO ANTI-CHAMA 20/35KV 240MM2 TP EPROTENAX FX3 PIRELLI OU EQUIV </v>
          </cell>
          <cell r="C704" t="str">
            <v xml:space="preserve"> M </v>
          </cell>
          <cell r="D704">
            <v>309.82</v>
          </cell>
        </row>
        <row r="705">
          <cell r="A705" t="str">
            <v>00000879</v>
          </cell>
          <cell r="B705" t="str">
            <v xml:space="preserve"> CABO DE COBRE ISOLAMENTO ANTI-CHAMA 20/35KV 300MM2 TP EPROTENAX FX3 PIRELLI OU EQUIV </v>
          </cell>
          <cell r="C705" t="str">
            <v xml:space="preserve"> M </v>
          </cell>
          <cell r="D705">
            <v>360.09</v>
          </cell>
        </row>
        <row r="706">
          <cell r="A706" t="str">
            <v>00000880</v>
          </cell>
          <cell r="B706" t="str">
            <v xml:space="preserve"> CABO DE COBRE ISOLAMENTO ANTI-CHAMA 20/35KV 400MM2 TP EPROTENAX FX3 PIRELLI OU EQUIV </v>
          </cell>
          <cell r="C706" t="str">
            <v xml:space="preserve"> M </v>
          </cell>
          <cell r="D706">
            <v>425.71</v>
          </cell>
        </row>
        <row r="707">
          <cell r="A707" t="str">
            <v>00000873</v>
          </cell>
          <cell r="B707" t="str">
            <v xml:space="preserve"> CABO DE COBRE ISOLAMENTO ANTI-CHAMA 20/35KV 50MM2 TP EPROTENAX FX3 PIRELLI OU EQUIV </v>
          </cell>
          <cell r="C707" t="str">
            <v xml:space="preserve"> M </v>
          </cell>
          <cell r="D707">
            <v>130.72999999999999</v>
          </cell>
        </row>
        <row r="708">
          <cell r="A708" t="str">
            <v>00000881</v>
          </cell>
          <cell r="B708" t="str">
            <v xml:space="preserve"> CABO DE COBRE ISOLAMENTO ANTI-CHAMA 20/35KV 500MM2 TP EPROTENAX FX3 PIRELLI OU EQUIV </v>
          </cell>
          <cell r="C708" t="str">
            <v xml:space="preserve"> M </v>
          </cell>
          <cell r="D708">
            <v>507.74</v>
          </cell>
        </row>
        <row r="709">
          <cell r="A709" t="str">
            <v>00000874</v>
          </cell>
          <cell r="B709" t="str">
            <v xml:space="preserve"> CABO DE COBRE ISOLAMENTO ANTI-CHAMA 20/35KV 70MM2 TP EPROTENAX FX3 PIRELLI OU EQUIV </v>
          </cell>
          <cell r="C709" t="str">
            <v xml:space="preserve"> M </v>
          </cell>
          <cell r="D709">
            <v>155.96</v>
          </cell>
        </row>
        <row r="710">
          <cell r="A710" t="str">
            <v>00000875</v>
          </cell>
          <cell r="B710" t="str">
            <v xml:space="preserve"> CABO DE COBRE ISOLAMENTO ANTI-CHAMA 20/35KV 95MM2 TP EPROTENAX FX3 PIRELLI OU EQUIV </v>
          </cell>
          <cell r="C710" t="str">
            <v xml:space="preserve"> M </v>
          </cell>
          <cell r="D710">
            <v>181.25</v>
          </cell>
        </row>
        <row r="711">
          <cell r="A711" t="str">
            <v>00001011</v>
          </cell>
          <cell r="B711" t="str">
            <v xml:space="preserve"> CABO DE COBRE ISOLAMENTO ANTI-CHAMA 450/750V 0,75MM2, FLEXIVEL, TP FORESPLAST ALCOA OU EQUIV </v>
          </cell>
          <cell r="C711" t="str">
            <v xml:space="preserve"> M </v>
          </cell>
          <cell r="D711">
            <v>0.59</v>
          </cell>
        </row>
        <row r="712">
          <cell r="A712" t="str">
            <v>00001013</v>
          </cell>
          <cell r="B712" t="str">
            <v xml:space="preserve"> CABO DE COBRE ISOLAMENTO ANTI-CHAMA 450/750V 1,5MM2, FLEXIVEL, TP FORESPLAST ALCOA OU EQUIV </v>
          </cell>
          <cell r="C712" t="str">
            <v xml:space="preserve"> M </v>
          </cell>
          <cell r="D712">
            <v>0.98</v>
          </cell>
        </row>
        <row r="713">
          <cell r="A713" t="str">
            <v>00000983</v>
          </cell>
          <cell r="B713" t="str">
            <v xml:space="preserve"> CABO DE COBRE ISOLAMENTO ANTI-CHAMA 450/750V 1,5MM2, TP PIRASTIC PIRELLI OU EQUIV </v>
          </cell>
          <cell r="C713" t="str">
            <v xml:space="preserve"> M </v>
          </cell>
          <cell r="D713">
            <v>0.98</v>
          </cell>
        </row>
        <row r="714">
          <cell r="A714" t="str">
            <v>00000980</v>
          </cell>
          <cell r="B714" t="str">
            <v xml:space="preserve"> CABO DE COBRE ISOLAMENTO ANTI-CHAMA 450/750V 10MM2, FLEXIVEL, TP FORESPLAST ALCOA OU EQUIV </v>
          </cell>
          <cell r="C714" t="str">
            <v xml:space="preserve"> M </v>
          </cell>
          <cell r="D714">
            <v>6.21</v>
          </cell>
        </row>
        <row r="715">
          <cell r="A715" t="str">
            <v>00000985</v>
          </cell>
          <cell r="B715" t="str">
            <v xml:space="preserve"> CABO DE COBRE ISOLAMENTO ANTI-CHAMA 450/750V 10MM2, TP PIRASTIC PIRELLI OU EQUIV </v>
          </cell>
          <cell r="C715" t="str">
            <v xml:space="preserve"> M </v>
          </cell>
          <cell r="D715">
            <v>5.03</v>
          </cell>
        </row>
        <row r="716">
          <cell r="A716" t="str">
            <v>00001006</v>
          </cell>
          <cell r="B716" t="str">
            <v xml:space="preserve"> CABO DE COBRE ISOLAMENTO ANTI-CHAMA 450/750V 120MM2, TP PIRASTIC PIRELLI OU EQUIV </v>
          </cell>
          <cell r="C716" t="str">
            <v xml:space="preserve"> M </v>
          </cell>
          <cell r="D716">
            <v>49.61</v>
          </cell>
        </row>
        <row r="717">
          <cell r="A717" t="str">
            <v>00000990</v>
          </cell>
          <cell r="B717" t="str">
            <v xml:space="preserve"> CABO DE COBRE ISOLAMENTO ANTI-CHAMA 450/750V 150MM2, TP PIRASTIC PIRELLI OU EQUIV </v>
          </cell>
          <cell r="C717" t="str">
            <v xml:space="preserve"> M </v>
          </cell>
          <cell r="D717">
            <v>59.94</v>
          </cell>
        </row>
        <row r="718">
          <cell r="A718" t="str">
            <v>00001004</v>
          </cell>
          <cell r="B718" t="str">
            <v xml:space="preserve"> CABO DE COBRE ISOLAMENTO ANTI-CHAMA 450/750V 16MM2, FLEXIVEL, TP FORESPLAST ALCOA OU EQUIV </v>
          </cell>
          <cell r="C718" t="str">
            <v xml:space="preserve"> M </v>
          </cell>
          <cell r="D718">
            <v>10.46</v>
          </cell>
        </row>
        <row r="719">
          <cell r="A719" t="str">
            <v>00001005</v>
          </cell>
          <cell r="B719" t="str">
            <v xml:space="preserve"> CABO DE COBRE ISOLAMENTO ANTI-CHAMA 450/750V 185MM2, TP PIRASTIC PIRELLI OU EQUIV </v>
          </cell>
          <cell r="C719" t="str">
            <v xml:space="preserve"> M </v>
          </cell>
          <cell r="D719">
            <v>74.97</v>
          </cell>
        </row>
        <row r="720">
          <cell r="A720" t="str">
            <v>00001014</v>
          </cell>
          <cell r="B720" t="str">
            <v xml:space="preserve"> CABO DE COBRE ISOLAMENTO ANTI-CHAMA 450/750V 2,5MM2, FLEXIVEL, TP FORESPLAST ALCOA OU EQUIV </v>
          </cell>
          <cell r="C720" t="str">
            <v xml:space="preserve"> M </v>
          </cell>
          <cell r="D720">
            <v>1.63</v>
          </cell>
        </row>
        <row r="721">
          <cell r="A721" t="str">
            <v>00000984</v>
          </cell>
          <cell r="B721" t="str">
            <v xml:space="preserve"> CABO DE COBRE ISOLAMENTO ANTI-CHAMA 450/750V 2,5MM2, TP PIRASTIC PIRELLI OU EQUIV </v>
          </cell>
          <cell r="C721" t="str">
            <v xml:space="preserve"> M </v>
          </cell>
          <cell r="D721">
            <v>1.37</v>
          </cell>
        </row>
        <row r="722">
          <cell r="A722" t="str">
            <v>00000991</v>
          </cell>
          <cell r="B722" t="str">
            <v xml:space="preserve"> CABO DE COBRE ISOLAMENTO ANTI-CHAMA 450/750V 240MM2, TP PIRASTIC PIRELLI OU EQUIV </v>
          </cell>
          <cell r="C722" t="str">
            <v xml:space="preserve"> M </v>
          </cell>
          <cell r="D722">
            <v>97.59</v>
          </cell>
        </row>
        <row r="723">
          <cell r="A723" t="str">
            <v>00000986</v>
          </cell>
          <cell r="B723" t="str">
            <v xml:space="preserve"> CABO DE COBRE ISOLAMENTO ANTI-CHAMA 450/750V 25MM2, TP PIRASTIC PIRELLI OU EQUIV </v>
          </cell>
          <cell r="C723" t="str">
            <v xml:space="preserve"> M </v>
          </cell>
          <cell r="D723">
            <v>11.24</v>
          </cell>
        </row>
        <row r="724">
          <cell r="A724" t="str">
            <v>00011798</v>
          </cell>
          <cell r="B724" t="str">
            <v xml:space="preserve"> CABO DE COBRE ISOLAMENTO ANTI-CHAMA 450/750V 3 X 10MM2, TP FICAP OU EQUIV </v>
          </cell>
          <cell r="C724" t="str">
            <v xml:space="preserve"> M </v>
          </cell>
          <cell r="D724">
            <v>24.18</v>
          </cell>
        </row>
        <row r="725">
          <cell r="A725" t="str">
            <v>00011801</v>
          </cell>
          <cell r="B725" t="str">
            <v xml:space="preserve"> CABO DE COBRE ISOLAMENTO ANTI-CHAMA 450/750V 3 X 16MM2, TP FICAP OU EQUIV </v>
          </cell>
          <cell r="C725" t="str">
            <v xml:space="preserve"> M </v>
          </cell>
          <cell r="D725">
            <v>32.619999999999997</v>
          </cell>
        </row>
        <row r="726">
          <cell r="A726" t="str">
            <v>00011804</v>
          </cell>
          <cell r="B726" t="str">
            <v xml:space="preserve"> CABO DE COBRE ISOLAMENTO ANTI-CHAMA 450/750V 3 X 25MM2, TP FICAP OU EQUIV </v>
          </cell>
          <cell r="C726" t="str">
            <v xml:space="preserve"> M </v>
          </cell>
          <cell r="D726">
            <v>48.5</v>
          </cell>
        </row>
        <row r="727">
          <cell r="A727" t="str">
            <v>00001024</v>
          </cell>
          <cell r="B727" t="str">
            <v xml:space="preserve"> CABO DE COBRE ISOLAMENTO ANTI-CHAMA 450/750V 300MM2, TP PIRASTIC PIRELLI OU EQUIV </v>
          </cell>
          <cell r="C727" t="str">
            <v xml:space="preserve"> M </v>
          </cell>
          <cell r="D727">
            <v>118.64</v>
          </cell>
        </row>
        <row r="728">
          <cell r="A728" t="str">
            <v>00000987</v>
          </cell>
          <cell r="B728" t="str">
            <v xml:space="preserve"> CABO DE COBRE ISOLAMENTO ANTI-CHAMA 450/750V 35MM2, TP PIRASTIC PIRELLI OU EQUIV </v>
          </cell>
          <cell r="C728" t="str">
            <v xml:space="preserve"> M </v>
          </cell>
          <cell r="D728">
            <v>14.9</v>
          </cell>
        </row>
        <row r="729">
          <cell r="A729" t="str">
            <v>00000981</v>
          </cell>
          <cell r="B729" t="str">
            <v xml:space="preserve"> CABO DE COBRE ISOLAMENTO ANTI-CHAMA 450/750V 4MM2, FLEXIVEL, TP FORESPLAST ALCOA OU EQUIV </v>
          </cell>
          <cell r="C729" t="str">
            <v xml:space="preserve"> M </v>
          </cell>
          <cell r="D729">
            <v>2.35</v>
          </cell>
        </row>
        <row r="730">
          <cell r="A730" t="str">
            <v>00001003</v>
          </cell>
          <cell r="B730" t="str">
            <v xml:space="preserve"> CABO DE COBRE ISOLAMENTO ANTI-CHAMA 450/750V 4MM2, TP PIRASTIC PIRELLI OU EQUIV </v>
          </cell>
          <cell r="C730" t="str">
            <v xml:space="preserve"> M </v>
          </cell>
          <cell r="D730">
            <v>1.96</v>
          </cell>
        </row>
        <row r="731">
          <cell r="A731" t="str">
            <v>00000992</v>
          </cell>
          <cell r="B731" t="str">
            <v xml:space="preserve"> CABO DE COBRE ISOLAMENTO ANTI-CHAMA 450/750V 400MM2 TP PIRASTIC PIRELLI OU EQUIV </v>
          </cell>
          <cell r="C731" t="str">
            <v xml:space="preserve"> M </v>
          </cell>
          <cell r="D731">
            <v>154.19</v>
          </cell>
        </row>
        <row r="732">
          <cell r="A732" t="str">
            <v>00001007</v>
          </cell>
          <cell r="B732" t="str">
            <v xml:space="preserve"> CABO DE COBRE ISOLAMENTO ANTI-CHAMA 450/750V 50MM2, TP PIRASTIC PIRELLI OU EQUIV </v>
          </cell>
          <cell r="C732" t="str">
            <v xml:space="preserve"> M </v>
          </cell>
          <cell r="D732">
            <v>20.13</v>
          </cell>
        </row>
        <row r="733">
          <cell r="A733" t="str">
            <v>00000982</v>
          </cell>
          <cell r="B733" t="str">
            <v xml:space="preserve"> CABO DE COBRE ISOLAMENTO ANTI-CHAMA 450/750V 6MM2, FLEXIVEL, TP FORESPLAST ALCOA OU EQUIV </v>
          </cell>
          <cell r="C733" t="str">
            <v xml:space="preserve"> M </v>
          </cell>
          <cell r="D733">
            <v>3.53</v>
          </cell>
        </row>
        <row r="734">
          <cell r="A734" t="str">
            <v>00001008</v>
          </cell>
          <cell r="B734" t="str">
            <v xml:space="preserve"> CABO DE COBRE ISOLAMENTO ANTI-CHAMA 450/750V 6MM2, TP PIRASTIC PIRELLI OU EQUIV </v>
          </cell>
          <cell r="C734" t="str">
            <v xml:space="preserve"> M </v>
          </cell>
          <cell r="D734">
            <v>3.01</v>
          </cell>
        </row>
        <row r="735">
          <cell r="A735" t="str">
            <v>00000988</v>
          </cell>
          <cell r="B735" t="str">
            <v xml:space="preserve"> CABO DE COBRE ISOLAMENTO ANTI-CHAMA 450/750V 70MM2, TP PIRASTIC PIRELLI OU SIMILAR </v>
          </cell>
          <cell r="C735" t="str">
            <v xml:space="preserve"> M </v>
          </cell>
          <cell r="D735">
            <v>29.54</v>
          </cell>
        </row>
        <row r="736">
          <cell r="A736" t="str">
            <v>00000989</v>
          </cell>
          <cell r="B736" t="str">
            <v xml:space="preserve"> CABO DE COBRE ISOLAMENTO ANTI-CHAMA 450/750V 95MM2, TP PIRASTIC PIRELLI OU EQUIV </v>
          </cell>
          <cell r="C736" t="str">
            <v xml:space="preserve"> M </v>
          </cell>
          <cell r="D736">
            <v>39.81</v>
          </cell>
        </row>
        <row r="737">
          <cell r="A737" t="str">
            <v>00000862</v>
          </cell>
          <cell r="B737" t="str">
            <v xml:space="preserve"> CABO DE COBRE NU 10MM2 MEIO-DURO </v>
          </cell>
          <cell r="C737" t="str">
            <v xml:space="preserve"> M </v>
          </cell>
          <cell r="D737">
            <v>4.45</v>
          </cell>
        </row>
        <row r="738">
          <cell r="A738" t="str">
            <v>00000866</v>
          </cell>
          <cell r="B738" t="str">
            <v xml:space="preserve"> CABO DE COBRE NU 120MM2 MEIO-DURO </v>
          </cell>
          <cell r="C738" t="str">
            <v xml:space="preserve"> M </v>
          </cell>
          <cell r="D738">
            <v>41.4</v>
          </cell>
        </row>
        <row r="739">
          <cell r="A739" t="str">
            <v>00000892</v>
          </cell>
          <cell r="B739" t="str">
            <v xml:space="preserve"> CABO DE COBRE NU 150MM2 MEIO-DURO </v>
          </cell>
          <cell r="C739" t="str">
            <v xml:space="preserve"> M </v>
          </cell>
          <cell r="D739">
            <v>50.24</v>
          </cell>
        </row>
        <row r="740">
          <cell r="A740" t="str">
            <v>00000857</v>
          </cell>
          <cell r="B740" t="str">
            <v xml:space="preserve"> CABO DE COBRE NU 16MM2 MEIO-DURO </v>
          </cell>
          <cell r="C740" t="str">
            <v xml:space="preserve"> M </v>
          </cell>
          <cell r="D740">
            <v>5.7</v>
          </cell>
        </row>
        <row r="741">
          <cell r="A741" t="str">
            <v>00000868</v>
          </cell>
          <cell r="B741" t="str">
            <v xml:space="preserve"> CABO DE COBRE NU 25MM2 MEIO-DURO </v>
          </cell>
          <cell r="C741" t="str">
            <v xml:space="preserve"> M </v>
          </cell>
          <cell r="D741">
            <v>10.15</v>
          </cell>
        </row>
        <row r="742">
          <cell r="A742" t="str">
            <v>00000870</v>
          </cell>
          <cell r="B742" t="str">
            <v xml:space="preserve"> CABO DE COBRE NU 300MM2 MEIO-DURO </v>
          </cell>
          <cell r="C742" t="str">
            <v xml:space="preserve"> M </v>
          </cell>
          <cell r="D742">
            <v>104.92</v>
          </cell>
        </row>
        <row r="743">
          <cell r="A743" t="str">
            <v>00000863</v>
          </cell>
          <cell r="B743" t="str">
            <v xml:space="preserve"> CABO DE COBRE NU 35MM2 MEIO-DURO </v>
          </cell>
          <cell r="C743" t="str">
            <v xml:space="preserve"> M </v>
          </cell>
          <cell r="D743">
            <v>13.03</v>
          </cell>
        </row>
        <row r="744">
          <cell r="A744" t="str">
            <v>00000867</v>
          </cell>
          <cell r="B744" t="str">
            <v xml:space="preserve"> CABO DE COBRE NU 50MM2 MEIO-DURO </v>
          </cell>
          <cell r="C744" t="str">
            <v xml:space="preserve"> M </v>
          </cell>
          <cell r="D744">
            <v>16.97</v>
          </cell>
        </row>
        <row r="745">
          <cell r="A745" t="str">
            <v>00000891</v>
          </cell>
          <cell r="B745" t="str">
            <v xml:space="preserve"> CABO DE COBRE NU 500MM2 MEIO-DURO </v>
          </cell>
          <cell r="C745" t="str">
            <v xml:space="preserve"> M </v>
          </cell>
          <cell r="D745">
            <v>167.24</v>
          </cell>
        </row>
        <row r="746">
          <cell r="A746" t="str">
            <v>00000861</v>
          </cell>
          <cell r="B746" t="str">
            <v xml:space="preserve"> CABO DE COBRE NU 6MM2 MEIO-DURO </v>
          </cell>
          <cell r="C746" t="str">
            <v xml:space="preserve"> M </v>
          </cell>
          <cell r="D746">
            <v>2.82</v>
          </cell>
        </row>
        <row r="747">
          <cell r="A747" t="str">
            <v>00000864</v>
          </cell>
          <cell r="B747" t="str">
            <v xml:space="preserve"> CABO DE COBRE NU 70MM2 MEIO-DURO </v>
          </cell>
          <cell r="C747" t="str">
            <v xml:space="preserve"> M </v>
          </cell>
          <cell r="D747">
            <v>25.05</v>
          </cell>
        </row>
        <row r="748">
          <cell r="A748" t="str">
            <v>00000865</v>
          </cell>
          <cell r="B748" t="str">
            <v xml:space="preserve"> CABO DE COBRE NU 95MM2 MEIO-DURO </v>
          </cell>
          <cell r="C748" t="str">
            <v xml:space="preserve"> M </v>
          </cell>
          <cell r="D748">
            <v>33.26</v>
          </cell>
        </row>
        <row r="749">
          <cell r="A749" t="str">
            <v>00000948</v>
          </cell>
          <cell r="B749" t="str">
            <v xml:space="preserve"> CABO DE COBRE UNIPOLAR 10MM2 BLINDADO, ISOLACAO 3,6/6KV EPR, COBERTURA EM PVC </v>
          </cell>
          <cell r="C749" t="str">
            <v xml:space="preserve"> M </v>
          </cell>
          <cell r="D749">
            <v>17.47</v>
          </cell>
        </row>
        <row r="750">
          <cell r="A750" t="str">
            <v>00000947</v>
          </cell>
          <cell r="B750" t="str">
            <v xml:space="preserve"> CABO DE COBRE UNIPOLAR 16MM2 BLINDADO, ISOLACAO 3,6/6KV EPR, COBERTURA EM PVC </v>
          </cell>
          <cell r="C750" t="str">
            <v xml:space="preserve"> M </v>
          </cell>
          <cell r="D750">
            <v>19.670000000000002</v>
          </cell>
        </row>
        <row r="751">
          <cell r="A751" t="str">
            <v>00000911</v>
          </cell>
          <cell r="B751" t="str">
            <v xml:space="preserve"> CABO DE COBRE UNIPOLAR 16MM2 BLINDADO, ISOLACAO 6/10KV EPR, COBERTURA EM PVC </v>
          </cell>
          <cell r="C751" t="str">
            <v xml:space="preserve"> M </v>
          </cell>
          <cell r="D751">
            <v>19.89</v>
          </cell>
        </row>
        <row r="752">
          <cell r="A752" t="str">
            <v>00000925</v>
          </cell>
          <cell r="B752" t="str">
            <v xml:space="preserve"> CABO DE COBRE UNIPOLAR 25MM2 BLINDADO, ISOLACAO 3,6/6KV EPR, COBERTURA EM PVC </v>
          </cell>
          <cell r="C752" t="str">
            <v xml:space="preserve"> M </v>
          </cell>
          <cell r="D752">
            <v>22.71</v>
          </cell>
        </row>
        <row r="753">
          <cell r="A753" t="str">
            <v>00000954</v>
          </cell>
          <cell r="B753" t="str">
            <v xml:space="preserve"> CABO DE COBRE UNIPOLAR 25MM2 BLINDADO, ISOLACAO 6/10 KV EPR, COBERTURA EM PVC </v>
          </cell>
          <cell r="C753" t="str">
            <v xml:space="preserve"> M </v>
          </cell>
          <cell r="D753">
            <v>22.95</v>
          </cell>
        </row>
        <row r="754">
          <cell r="A754" t="str">
            <v>00000901</v>
          </cell>
          <cell r="B754" t="str">
            <v xml:space="preserve"> CABO DE COBRE UNIPOLAR 35MM2 BLINDADO, ISOLACAO 12/20KV EPR - COBERTURA EM PVC. </v>
          </cell>
          <cell r="C754" t="str">
            <v xml:space="preserve"> M </v>
          </cell>
          <cell r="D754">
            <v>29.88</v>
          </cell>
        </row>
        <row r="755">
          <cell r="A755" t="str">
            <v>00000926</v>
          </cell>
          <cell r="B755" t="str">
            <v xml:space="preserve"> CABO DE COBRE UNIPOLAR 35MM2 BLINDADO, ISOLACAO 3,6/6KV EPR, COBERTURA EM PVC </v>
          </cell>
          <cell r="C755" t="str">
            <v xml:space="preserve"> M </v>
          </cell>
          <cell r="D755">
            <v>25.83</v>
          </cell>
        </row>
        <row r="756">
          <cell r="A756" t="str">
            <v>00000912</v>
          </cell>
          <cell r="B756" t="str">
            <v xml:space="preserve"> CABO DE COBRE UNIPOLAR 35MM2 BLINDADO, ISOLACAO 6/10KV EPR, COBERTURA EM PVC </v>
          </cell>
          <cell r="C756" t="str">
            <v xml:space="preserve"> M </v>
          </cell>
          <cell r="D756">
            <v>26.11</v>
          </cell>
        </row>
        <row r="757">
          <cell r="A757" t="str">
            <v>00000955</v>
          </cell>
          <cell r="B757" t="str">
            <v xml:space="preserve"> CABO DE COBRE UNIPOLAR 50MM2 BLINDADO, ISOLACAO 12/20 KV EPR, COBERTURA EM PVC </v>
          </cell>
          <cell r="C757" t="str">
            <v xml:space="preserve"> M </v>
          </cell>
          <cell r="D757">
            <v>35.72</v>
          </cell>
        </row>
        <row r="758">
          <cell r="A758" t="str">
            <v>00000946</v>
          </cell>
          <cell r="B758" t="str">
            <v xml:space="preserve"> CABO DE COBRE UNIPOLAR 50MM2 BLINDADO, ISOLACAO 3,6/6 KV EPR, COBERTURA EM PVC </v>
          </cell>
          <cell r="C758" t="str">
            <v xml:space="preserve"> M </v>
          </cell>
          <cell r="D758">
            <v>29.66</v>
          </cell>
        </row>
        <row r="759">
          <cell r="A759" t="str">
            <v>00000953</v>
          </cell>
          <cell r="B759" t="str">
            <v xml:space="preserve"> CABO DE COBRE UNIPOLAR 50MM2 BLINDADO, ISOLACAO 6/10 KV EPR, COBERTURA EM PVC </v>
          </cell>
          <cell r="C759" t="str">
            <v xml:space="preserve"> M </v>
          </cell>
          <cell r="D759">
            <v>31.04</v>
          </cell>
        </row>
        <row r="760">
          <cell r="A760" t="str">
            <v>00000902</v>
          </cell>
          <cell r="B760" t="str">
            <v xml:space="preserve"> CABO DE COBRE UNIPOLAR 70MM2 BLINDADO, ISOLACAO 12/20KV EPR COBERTURA EM PVC </v>
          </cell>
          <cell r="C760" t="str">
            <v xml:space="preserve"> M </v>
          </cell>
          <cell r="D760">
            <v>38.79</v>
          </cell>
        </row>
        <row r="761">
          <cell r="A761" t="str">
            <v>00000927</v>
          </cell>
          <cell r="B761" t="str">
            <v xml:space="preserve"> CABO DE COBRE UNIPOLAR 70MM2 BLINDADO, ISOLACAO 3,6 KV EPR, COBERTURA EM PVC </v>
          </cell>
          <cell r="C761" t="str">
            <v xml:space="preserve"> M </v>
          </cell>
          <cell r="D761">
            <v>36.42</v>
          </cell>
        </row>
        <row r="762">
          <cell r="A762" t="str">
            <v>00000913</v>
          </cell>
          <cell r="B762" t="str">
            <v xml:space="preserve"> CABO DE COBRE UNIPOLAR 70MM2 BLINDADO, ISOLACAO 6/10KV EPR, COBERTURA EM PVC </v>
          </cell>
          <cell r="C762" t="str">
            <v xml:space="preserve"> M </v>
          </cell>
          <cell r="D762">
            <v>36.86</v>
          </cell>
        </row>
        <row r="763">
          <cell r="A763" t="str">
            <v>00000903</v>
          </cell>
          <cell r="B763" t="str">
            <v xml:space="preserve"> CABO DE COBRE UNIPOLAR 95MM2 BLINDADO, ISOLACAO 12/20KV EPR, COBERTURA EM PVC </v>
          </cell>
          <cell r="C763" t="str">
            <v xml:space="preserve"> M </v>
          </cell>
          <cell r="D763">
            <v>52.5</v>
          </cell>
        </row>
        <row r="764">
          <cell r="A764" t="str">
            <v>00000945</v>
          </cell>
          <cell r="B764" t="str">
            <v xml:space="preserve"> CABO DE COBRE UNIPOLAR 95MM2 BLINDADO, ISOLACAO 3,6/6 KV EPR, COBERTURA EM PVC </v>
          </cell>
          <cell r="C764" t="str">
            <v xml:space="preserve"> M </v>
          </cell>
          <cell r="D764">
            <v>43.52</v>
          </cell>
        </row>
        <row r="765">
          <cell r="A765" t="str">
            <v>00000914</v>
          </cell>
          <cell r="B765" t="str">
            <v xml:space="preserve"> CABO DE COBRE UNIPOLAR 95MM2 BLINDADO, ISOLACAO 6/10KV EPR, COBERTURA EM PVC </v>
          </cell>
          <cell r="C765" t="str">
            <v xml:space="preserve"> M </v>
          </cell>
          <cell r="D765">
            <v>44</v>
          </cell>
        </row>
        <row r="766">
          <cell r="A766" t="str">
            <v>00011902</v>
          </cell>
          <cell r="B766" t="str">
            <v xml:space="preserve"> CABO TELEFONICO S/ BLINDAGEM INT CCI 2 PARES </v>
          </cell>
          <cell r="C766" t="str">
            <v xml:space="preserve"> M </v>
          </cell>
          <cell r="D766">
            <v>0.47</v>
          </cell>
        </row>
        <row r="767">
          <cell r="A767" t="str">
            <v>00011903</v>
          </cell>
          <cell r="B767" t="str">
            <v xml:space="preserve"> CABO TELEFONICO S/ BLINDAGEM INT CCI 3 PARES </v>
          </cell>
          <cell r="C767" t="str">
            <v xml:space="preserve"> M </v>
          </cell>
          <cell r="D767">
            <v>0.69</v>
          </cell>
        </row>
        <row r="768">
          <cell r="A768" t="str">
            <v>00011904</v>
          </cell>
          <cell r="B768" t="str">
            <v xml:space="preserve"> CABO TELEFONICO S/ BLINDAGEM INT CCI 4 PARES </v>
          </cell>
          <cell r="C768" t="str">
            <v xml:space="preserve"> M </v>
          </cell>
          <cell r="D768">
            <v>0.71</v>
          </cell>
        </row>
        <row r="769">
          <cell r="A769" t="str">
            <v>00011905</v>
          </cell>
          <cell r="B769" t="str">
            <v xml:space="preserve"> CABO TELEFONICO S/ BLINDAGEM INT CCI 5 PARES </v>
          </cell>
          <cell r="C769" t="str">
            <v xml:space="preserve"> M </v>
          </cell>
          <cell r="D769">
            <v>0.76</v>
          </cell>
        </row>
        <row r="770">
          <cell r="A770" t="str">
            <v>00011906</v>
          </cell>
          <cell r="B770" t="str">
            <v xml:space="preserve"> CABO TELEFONICO S/ BLINDAGEM INT CCI 6 PARES </v>
          </cell>
          <cell r="C770" t="str">
            <v xml:space="preserve"> M </v>
          </cell>
          <cell r="D770">
            <v>0.98</v>
          </cell>
        </row>
        <row r="771">
          <cell r="A771" t="str">
            <v>00011914</v>
          </cell>
          <cell r="B771" t="str">
            <v xml:space="preserve"> CABO TELEFONICO TP CT 0,50 PARA 100 PARES </v>
          </cell>
          <cell r="C771" t="str">
            <v xml:space="preserve"> M </v>
          </cell>
          <cell r="D771">
            <v>13.92</v>
          </cell>
        </row>
        <row r="772">
          <cell r="A772" t="str">
            <v>00011916</v>
          </cell>
          <cell r="B772" t="str">
            <v xml:space="preserve"> CABO TELEFONICO TP CTP-APL 0,50 PARA 10 PARES </v>
          </cell>
          <cell r="C772" t="str">
            <v xml:space="preserve"> M </v>
          </cell>
          <cell r="D772">
            <v>2.72</v>
          </cell>
        </row>
        <row r="773">
          <cell r="A773" t="str">
            <v>00011917</v>
          </cell>
          <cell r="B773" t="str">
            <v xml:space="preserve"> CABO TELEFONICO TP CTP-APL 0,50 PARA 20 PARES </v>
          </cell>
          <cell r="C773" t="str">
            <v xml:space="preserve"> M </v>
          </cell>
          <cell r="D773">
            <v>4.62</v>
          </cell>
        </row>
        <row r="774">
          <cell r="A774" t="str">
            <v>00011918</v>
          </cell>
          <cell r="B774" t="str">
            <v xml:space="preserve"> CABO TELEFONICO TP CTP-APL 0,50 PARA 30 PARES </v>
          </cell>
          <cell r="C774" t="str">
            <v xml:space="preserve"> M </v>
          </cell>
          <cell r="D774">
            <v>5.44</v>
          </cell>
        </row>
        <row r="775">
          <cell r="A775" t="str">
            <v>00011919</v>
          </cell>
          <cell r="B775" t="str">
            <v xml:space="preserve"> CABO TELEFONICO USO INTERNO TP CI PARA 10 PARES </v>
          </cell>
          <cell r="C775" t="str">
            <v xml:space="preserve"> M </v>
          </cell>
          <cell r="D775">
            <v>2.16</v>
          </cell>
        </row>
        <row r="776">
          <cell r="A776" t="str">
            <v>00011920</v>
          </cell>
          <cell r="B776" t="str">
            <v xml:space="preserve"> CABO TELEFONICO USO INTERNO TP CI PARA 20 PARES </v>
          </cell>
          <cell r="C776" t="str">
            <v xml:space="preserve"> M </v>
          </cell>
          <cell r="D776">
            <v>3.46</v>
          </cell>
        </row>
        <row r="777">
          <cell r="A777" t="str">
            <v>00011924</v>
          </cell>
          <cell r="B777" t="str">
            <v xml:space="preserve"> CABO TELEFONICO USO INTERNO TP CI PARA 200 PARES </v>
          </cell>
          <cell r="C777" t="str">
            <v xml:space="preserve"> M </v>
          </cell>
          <cell r="D777">
            <v>31.85</v>
          </cell>
        </row>
        <row r="778">
          <cell r="A778" t="str">
            <v>00011921</v>
          </cell>
          <cell r="B778" t="str">
            <v xml:space="preserve"> CABO TELEFONICO USO INTERNO TP CI PARA 30 PARES </v>
          </cell>
          <cell r="C778" t="str">
            <v xml:space="preserve"> M </v>
          </cell>
          <cell r="D778">
            <v>4.84</v>
          </cell>
        </row>
        <row r="779">
          <cell r="A779" t="str">
            <v>00011922</v>
          </cell>
          <cell r="B779" t="str">
            <v xml:space="preserve"> CABO TELEFONICO USO INTERNO TP CI PARA 50 PARES </v>
          </cell>
          <cell r="C779" t="str">
            <v xml:space="preserve"> M </v>
          </cell>
          <cell r="D779">
            <v>8.4499999999999993</v>
          </cell>
        </row>
        <row r="780">
          <cell r="A780" t="str">
            <v>00011923</v>
          </cell>
          <cell r="B780" t="str">
            <v xml:space="preserve"> CABO TELEFONICO USO INTERNO TP CI PARA 75 PARES </v>
          </cell>
          <cell r="C780" t="str">
            <v xml:space="preserve"> M </v>
          </cell>
          <cell r="D780">
            <v>10.39</v>
          </cell>
        </row>
        <row r="781">
          <cell r="A781" t="str">
            <v>00011901</v>
          </cell>
          <cell r="B781" t="str">
            <v xml:space="preserve"> CABO TELEFÔNICO SEM BLINDAGEM INTERNA CCI 1 PAR </v>
          </cell>
          <cell r="C781" t="str">
            <v xml:space="preserve"> M </v>
          </cell>
          <cell r="D781">
            <v>0.28999999999999998</v>
          </cell>
        </row>
        <row r="782">
          <cell r="A782" t="str">
            <v>00010721</v>
          </cell>
          <cell r="B782" t="str">
            <v xml:space="preserve"> CACO DE MARMORE PARA PISO </v>
          </cell>
          <cell r="C782" t="str">
            <v xml:space="preserve"> M2 </v>
          </cell>
          <cell r="D782">
            <v>15.89</v>
          </cell>
        </row>
        <row r="783">
          <cell r="A783" t="str">
            <v>00002354</v>
          </cell>
          <cell r="B783" t="str">
            <v xml:space="preserve"> CADASTRISTA DE USUARIOS </v>
          </cell>
          <cell r="C783" t="str">
            <v xml:space="preserve"> H </v>
          </cell>
          <cell r="D783">
            <v>16.940000000000001</v>
          </cell>
        </row>
        <row r="784">
          <cell r="A784" t="str">
            <v>00005089</v>
          </cell>
          <cell r="B784" t="str">
            <v xml:space="preserve"> CADEADO ACO GRAFITADO OXIDADO ENVERNIZADO 45MM </v>
          </cell>
          <cell r="C784" t="str">
            <v xml:space="preserve"> UN </v>
          </cell>
          <cell r="D784">
            <v>20.350000000000001</v>
          </cell>
        </row>
        <row r="785">
          <cell r="A785" t="str">
            <v>00005090</v>
          </cell>
          <cell r="B785" t="str">
            <v xml:space="preserve"> CADEADO LATAO CROMADO H = 25MM </v>
          </cell>
          <cell r="C785" t="str">
            <v xml:space="preserve"> UN </v>
          </cell>
          <cell r="D785">
            <v>9.83</v>
          </cell>
        </row>
        <row r="786">
          <cell r="A786" t="str">
            <v>00005085</v>
          </cell>
          <cell r="B786" t="str">
            <v xml:space="preserve"> CADEADO LATAO CROMADO H = 35MM / 5 PINOS / HASTE CROMADA H = 30MM </v>
          </cell>
          <cell r="C786" t="str">
            <v xml:space="preserve"> UN </v>
          </cell>
          <cell r="D786">
            <v>14.8</v>
          </cell>
        </row>
        <row r="787">
          <cell r="A787" t="str">
            <v>00011848</v>
          </cell>
          <cell r="B787" t="str">
            <v xml:space="preserve"> CADERNETA DE TOPOGRAFO </v>
          </cell>
          <cell r="C787" t="str">
            <v xml:space="preserve"> UN </v>
          </cell>
          <cell r="D787">
            <v>4.54</v>
          </cell>
        </row>
        <row r="788">
          <cell r="A788" t="str">
            <v>00004496</v>
          </cell>
          <cell r="B788" t="str">
            <v xml:space="preserve"> CAIBRO DE MADEIRA NATIVA/REGIONAL 5 X 5 CM NAO APARELHADA (P/FORMA) </v>
          </cell>
          <cell r="C788" t="str">
            <v xml:space="preserve"> M </v>
          </cell>
          <cell r="D788">
            <v>1.06</v>
          </cell>
        </row>
        <row r="789">
          <cell r="A789" t="str">
            <v>00011638</v>
          </cell>
          <cell r="B789" t="str">
            <v xml:space="preserve"> CAIXA CONCRETO ARMADO P/AR CONDICIONADO 18000BTU </v>
          </cell>
          <cell r="C789" t="str">
            <v xml:space="preserve"> UN </v>
          </cell>
          <cell r="D789">
            <v>212.45</v>
          </cell>
        </row>
        <row r="790">
          <cell r="A790" t="str">
            <v>00011868</v>
          </cell>
          <cell r="B790" t="str">
            <v xml:space="preserve"> CAIXA D'AGUA FIBRA DE VIDRO 1000L </v>
          </cell>
          <cell r="C790" t="str">
            <v xml:space="preserve"> UN </v>
          </cell>
          <cell r="D790">
            <v>267.63</v>
          </cell>
        </row>
        <row r="791">
          <cell r="A791" t="str">
            <v>00011869</v>
          </cell>
          <cell r="B791" t="str">
            <v xml:space="preserve"> CAIXA D'AGUA FIBRA DE VIDRO 1500L </v>
          </cell>
          <cell r="C791" t="str">
            <v xml:space="preserve"> UN </v>
          </cell>
          <cell r="D791">
            <v>407.22</v>
          </cell>
        </row>
        <row r="792">
          <cell r="A792" t="str">
            <v>00011871</v>
          </cell>
          <cell r="B792" t="str">
            <v xml:space="preserve"> CAIXA D'AGUA FIBRA DE VIDRO 500L </v>
          </cell>
          <cell r="C792" t="str">
            <v xml:space="preserve"> UN </v>
          </cell>
          <cell r="D792">
            <v>171.16</v>
          </cell>
        </row>
        <row r="793">
          <cell r="A793" t="str">
            <v>00011865</v>
          </cell>
          <cell r="B793" t="str">
            <v xml:space="preserve"> CAIXA D'AGUA FIBROCIMENTO REDONDA C/ TAMPA 500L </v>
          </cell>
          <cell r="C793" t="str">
            <v xml:space="preserve"> UN </v>
          </cell>
          <cell r="D793">
            <v>93.87</v>
          </cell>
        </row>
        <row r="794">
          <cell r="A794" t="str">
            <v>00011867</v>
          </cell>
          <cell r="B794" t="str">
            <v xml:space="preserve"> CAIXA D'AGUA FIBROCIMENTO REDONDA C/ TAMPA 750L </v>
          </cell>
          <cell r="C794" t="str">
            <v xml:space="preserve"> UN </v>
          </cell>
          <cell r="D794">
            <v>162.71</v>
          </cell>
        </row>
        <row r="795">
          <cell r="A795" t="str">
            <v>00001025</v>
          </cell>
          <cell r="B795" t="str">
            <v xml:space="preserve"> CAIXA D'AGUA FIBROCIMENTO 1000L </v>
          </cell>
          <cell r="C795" t="str">
            <v xml:space="preserve"> UN </v>
          </cell>
          <cell r="D795">
            <v>195.39</v>
          </cell>
        </row>
        <row r="796">
          <cell r="A796" t="str">
            <v>00001026</v>
          </cell>
          <cell r="B796" t="str">
            <v xml:space="preserve"> CAIXA D'AGUA FIBROCIMENTO 250L </v>
          </cell>
          <cell r="C796" t="str">
            <v xml:space="preserve"> UN </v>
          </cell>
          <cell r="D796">
            <v>58.96</v>
          </cell>
        </row>
        <row r="797">
          <cell r="A797" t="str">
            <v>00001027</v>
          </cell>
          <cell r="B797" t="str">
            <v xml:space="preserve"> CAIXA DAGUA FIBROCIMENTO 100L </v>
          </cell>
          <cell r="C797" t="str">
            <v xml:space="preserve"> UN </v>
          </cell>
          <cell r="D797">
            <v>34.57</v>
          </cell>
        </row>
        <row r="798">
          <cell r="A798" t="str">
            <v>00011241</v>
          </cell>
          <cell r="B798" t="str">
            <v xml:space="preserve"> CAIXA DE FERRO FUNDIDO P/ REGISTRO NA RUA - 38,5 X 38,5 X 22CM - 59KG </v>
          </cell>
          <cell r="C798" t="str">
            <v xml:space="preserve"> UN </v>
          </cell>
          <cell r="D798">
            <v>337.47</v>
          </cell>
        </row>
        <row r="799">
          <cell r="A799" t="str">
            <v>00010521</v>
          </cell>
          <cell r="B799" t="str">
            <v xml:space="preserve"> CAIXA DE INCENDIO/ABRIGO DE MANGUEIRAS EM CHAPA SAE 1020 LAMINADA A FRIO, PORTA C/ VENTILACAO E </v>
          </cell>
          <cell r="C799" t="str">
            <v xml:space="preserve"> UN </v>
          </cell>
          <cell r="D799">
            <v>161</v>
          </cell>
        </row>
        <row r="800">
          <cell r="A800" t="str">
            <v>00010885</v>
          </cell>
          <cell r="B800" t="str">
            <v xml:space="preserve"> CAIXA DE INCENDIO/ABRIGO DE MANGUEIRAS EM CHAPA SAE 1020 LAMINADA A FRIO, PORTA C/ VENTILACAO E </v>
          </cell>
          <cell r="C800" t="str">
            <v xml:space="preserve"> UN </v>
          </cell>
          <cell r="D800">
            <v>208.24</v>
          </cell>
        </row>
        <row r="801">
          <cell r="A801" t="str">
            <v>00020962</v>
          </cell>
          <cell r="B801" t="str">
            <v xml:space="preserve"> CAIXA DE INCENDIO/ABRIGO DE MANGUEIRAS EM CHAPA SAE 1020 LAMINADA A FRIO, PORTA C/ VENTILACAO E </v>
          </cell>
          <cell r="C801" t="str">
            <v xml:space="preserve"> UN </v>
          </cell>
          <cell r="D801">
            <v>162.5</v>
          </cell>
        </row>
        <row r="802">
          <cell r="A802" t="str">
            <v>00020963</v>
          </cell>
          <cell r="B802" t="str">
            <v xml:space="preserve"> CAIXA DE INCENDIO/ABRIGO DE MANGUEIRAS EM CHAPA SAE 1020 LAMINADA A FRIO, PORTA C/ VENTILACAO E </v>
          </cell>
          <cell r="C802" t="str">
            <v xml:space="preserve"> UN </v>
          </cell>
          <cell r="D802">
            <v>222.69</v>
          </cell>
        </row>
        <row r="803">
          <cell r="A803" t="str">
            <v>00011246</v>
          </cell>
          <cell r="B803" t="str">
            <v xml:space="preserve"> CAIXA DE PASSAGEM N 1 PADRAO TELEBRAS DIM 10 X10 X 5CM EM CHAPA DE ACO GALV </v>
          </cell>
          <cell r="C803" t="str">
            <v xml:space="preserve"> UN </v>
          </cell>
          <cell r="D803">
            <v>6.37</v>
          </cell>
        </row>
        <row r="804">
          <cell r="A804" t="str">
            <v>00011250</v>
          </cell>
          <cell r="B804" t="str">
            <v xml:space="preserve"> CAIXA DE PASSAGEM N 2 PADRAO TELEBRAS DIM 20 X 20 X 12CM EM CHAPA DE ACO GALV </v>
          </cell>
          <cell r="C804" t="str">
            <v xml:space="preserve"> UN </v>
          </cell>
          <cell r="D804">
            <v>31.19</v>
          </cell>
        </row>
        <row r="805">
          <cell r="A805" t="str">
            <v>00011251</v>
          </cell>
          <cell r="B805" t="str">
            <v xml:space="preserve"> CAIXA DE PASSAGEM N 3 PADRAO TELEBRAS DIM 40 X 40 X 12CM EM CHAPA DE ACO GALV </v>
          </cell>
          <cell r="C805" t="str">
            <v xml:space="preserve"> UN </v>
          </cell>
          <cell r="D805">
            <v>56.49</v>
          </cell>
        </row>
        <row r="806">
          <cell r="A806" t="str">
            <v>00011253</v>
          </cell>
          <cell r="B806" t="str">
            <v xml:space="preserve"> CAIXA DE PASSAGEM N 4 PADRAO TELEBRAS DIM 60 X 60 X 12CM EM CHAPA DE ACO GALV </v>
          </cell>
          <cell r="C806" t="str">
            <v xml:space="preserve"> UN </v>
          </cell>
          <cell r="D806">
            <v>89.74</v>
          </cell>
        </row>
        <row r="807">
          <cell r="A807" t="str">
            <v>00011255</v>
          </cell>
          <cell r="B807" t="str">
            <v xml:space="preserve"> CAIXA DE PASSAGEM N 5 PADRAO TELEBRAS DIM 80 X 80 X 12CM EM CHAPA DE ACO GALV </v>
          </cell>
          <cell r="C807" t="str">
            <v xml:space="preserve"> UN </v>
          </cell>
          <cell r="D807">
            <v>132.69999999999999</v>
          </cell>
        </row>
        <row r="808">
          <cell r="A808" t="str">
            <v>00014055</v>
          </cell>
          <cell r="B808" t="str">
            <v xml:space="preserve"> CAIXA DE PASSAGEM N 6 PADRAO TELEBRAS DIM 120 X 120 X 12CM EM CHAPA DE ACO GALV </v>
          </cell>
          <cell r="C808" t="str">
            <v xml:space="preserve"> UN </v>
          </cell>
          <cell r="D808">
            <v>320.49</v>
          </cell>
        </row>
        <row r="809">
          <cell r="A809" t="str">
            <v>00010569</v>
          </cell>
          <cell r="B809" t="str">
            <v xml:space="preserve"> CAIXA DE PASSAGEM OCTOGONAL 4" X 4" FUNDO MOVEL, EM CHAPA GALVANIZADA" </v>
          </cell>
          <cell r="C809" t="str">
            <v xml:space="preserve"> UN </v>
          </cell>
          <cell r="D809">
            <v>1.28</v>
          </cell>
        </row>
        <row r="810">
          <cell r="A810" t="str">
            <v>00011247</v>
          </cell>
          <cell r="B810" t="str">
            <v xml:space="preserve"> CAIXA DE PASSAGEM P/ TELEFONE EM CHAPA DE ACO GALV 150 X 150 X 15CM </v>
          </cell>
          <cell r="C810" t="str">
            <v xml:space="preserve"> UN </v>
          </cell>
          <cell r="D810">
            <v>576.88</v>
          </cell>
        </row>
        <row r="811">
          <cell r="A811" t="str">
            <v>00011248</v>
          </cell>
          <cell r="B811" t="str">
            <v xml:space="preserve"> CAIXA DE PASSAGEM P/ TELEFONE EM CHAPA DE ACO GALV 200 X 200 X 15CM </v>
          </cell>
          <cell r="C811" t="str">
            <v xml:space="preserve"> UN </v>
          </cell>
          <cell r="D811">
            <v>786.79</v>
          </cell>
        </row>
        <row r="812">
          <cell r="A812" t="str">
            <v>00011249</v>
          </cell>
          <cell r="B812" t="str">
            <v xml:space="preserve"> CAIXA DE PASSAGEM P/ TELEFONE EM CHAPA DE ACO GALV 200 X 200 X 21,8CM </v>
          </cell>
          <cell r="C812" t="str">
            <v xml:space="preserve"> UN </v>
          </cell>
          <cell r="D812">
            <v>1100.3399999999999</v>
          </cell>
        </row>
        <row r="813">
          <cell r="A813" t="str">
            <v>00011254</v>
          </cell>
          <cell r="B813" t="str">
            <v xml:space="preserve"> CAIXA DE PASSAGEM P/ TELEFONE EM CHAPA DE ACO GALV 60 X 60 X 15CM </v>
          </cell>
          <cell r="C813" t="str">
            <v xml:space="preserve"> UN </v>
          </cell>
          <cell r="D813">
            <v>94.97</v>
          </cell>
        </row>
        <row r="814">
          <cell r="A814" t="str">
            <v>00011256</v>
          </cell>
          <cell r="B814" t="str">
            <v xml:space="preserve"> CAIXA DE PASSAGEM P/ TELEFONE EM CHAPA DE ACO GALV 80 X 80 X 15CM </v>
          </cell>
          <cell r="C814" t="str">
            <v xml:space="preserve"> UN </v>
          </cell>
          <cell r="D814">
            <v>158.09</v>
          </cell>
        </row>
        <row r="815">
          <cell r="A815" t="str">
            <v>00011252</v>
          </cell>
          <cell r="B815" t="str">
            <v xml:space="preserve"> CAIXA DE PASSAGEM PADRAO TELESP/TELEBRAS DIM 50 X 50 X 12CM EM CHAPA DE ACO GALV </v>
          </cell>
          <cell r="C815" t="str">
            <v xml:space="preserve"> UN </v>
          </cell>
          <cell r="D815">
            <v>64.2</v>
          </cell>
        </row>
        <row r="816">
          <cell r="A816" t="str">
            <v>00002555</v>
          </cell>
          <cell r="B816" t="str">
            <v xml:space="preserve"> CAIXA DE PASSAGEM 3" X 3" SEXTAVADA EM FERRO GALV" </v>
          </cell>
          <cell r="C816" t="str">
            <v xml:space="preserve"> UN </v>
          </cell>
          <cell r="D816">
            <v>1.07</v>
          </cell>
        </row>
        <row r="817">
          <cell r="A817" t="str">
            <v>00002556</v>
          </cell>
          <cell r="B817" t="str">
            <v xml:space="preserve"> CAIXA DE PASSAGEM 4" X 2" EM FERRO GALV" </v>
          </cell>
          <cell r="C817" t="str">
            <v xml:space="preserve"> UN </v>
          </cell>
          <cell r="D817">
            <v>0.64</v>
          </cell>
        </row>
        <row r="818">
          <cell r="A818" t="str">
            <v>00002557</v>
          </cell>
          <cell r="B818" t="str">
            <v xml:space="preserve"> CAIXA DE PASSAGEM 4" X 4" EM FERRO GALV" </v>
          </cell>
          <cell r="C818" t="str">
            <v xml:space="preserve"> UN </v>
          </cell>
          <cell r="D818">
            <v>1.07</v>
          </cell>
        </row>
        <row r="819">
          <cell r="A819" t="str">
            <v>00001066</v>
          </cell>
          <cell r="B819" t="str">
            <v xml:space="preserve"> CAIXA DE PROTECAO P/ MEDIDOR HORO-SAZONAL EM CHAPA DE ALUMINIO DE 3MM </v>
          </cell>
          <cell r="C819" t="str">
            <v xml:space="preserve"> UN </v>
          </cell>
          <cell r="D819">
            <v>661.17</v>
          </cell>
        </row>
        <row r="820">
          <cell r="A820" t="str">
            <v>00001043</v>
          </cell>
          <cell r="B820" t="str">
            <v xml:space="preserve"> CAIXA DE PROTECAO P/ MEDIDOR MONOFASICO E DISJUNTOR EM CHAPA ALUMINIO 3MM </v>
          </cell>
          <cell r="C820" t="str">
            <v xml:space="preserve"> UN </v>
          </cell>
          <cell r="D820">
            <v>70.099999999999994</v>
          </cell>
        </row>
        <row r="821">
          <cell r="A821" t="str">
            <v>00001072</v>
          </cell>
          <cell r="B821" t="str">
            <v xml:space="preserve"> CAIXA DE PROTECAO P/ MEDIDOR MONOFASICO E DISJUNTOR EM CHAPA DE FERRO GALV </v>
          </cell>
          <cell r="C821" t="str">
            <v xml:space="preserve"> UN </v>
          </cell>
          <cell r="D821">
            <v>37.22</v>
          </cell>
        </row>
        <row r="822">
          <cell r="A822" t="str">
            <v>00001062</v>
          </cell>
          <cell r="B822" t="str">
            <v xml:space="preserve"> CAIXA DE PROTECAO P/ MEDIDOR TRIFASICO E DISJUNTOR EM CHAPA DE ACO GALV 18 USG </v>
          </cell>
          <cell r="C822" t="str">
            <v xml:space="preserve"> UN </v>
          </cell>
          <cell r="D822">
            <v>101.23</v>
          </cell>
        </row>
        <row r="823">
          <cell r="A823" t="str">
            <v>00001061</v>
          </cell>
          <cell r="B823" t="str">
            <v xml:space="preserve"> CAIXA DE PROTECAO P/ MEDIDOR TRIFASICO E DISJUNTOR EM CHAPA DE ALUMINIO 3MM </v>
          </cell>
          <cell r="C823" t="str">
            <v xml:space="preserve"> UN </v>
          </cell>
          <cell r="D823">
            <v>156.13</v>
          </cell>
        </row>
        <row r="824">
          <cell r="A824" t="str">
            <v>00001065</v>
          </cell>
          <cell r="B824" t="str">
            <v xml:space="preserve"> CAIXA DE PROTECAO P/ TRANSFORMADOR DE CORRENTE EM CHAPA DE ALUMINIO DE 3MM </v>
          </cell>
          <cell r="C824" t="str">
            <v xml:space="preserve"> UN </v>
          </cell>
          <cell r="D824">
            <v>173.94</v>
          </cell>
        </row>
        <row r="825">
          <cell r="A825" t="str">
            <v>00011694</v>
          </cell>
          <cell r="B825" t="str">
            <v xml:space="preserve"> CAIXA DESCARGA PLASTICA, EMBUTIR, COMPLETA, COM ESPELHO CROMADO - CAPACIDADE 12 A 14 L </v>
          </cell>
          <cell r="C825" t="str">
            <v xml:space="preserve"> UN </v>
          </cell>
          <cell r="D825">
            <v>137.32</v>
          </cell>
        </row>
        <row r="826">
          <cell r="A826" t="str">
            <v>00001030</v>
          </cell>
          <cell r="B826" t="str">
            <v xml:space="preserve"> CAIXA DESCARGA PLASTICA, EXTERNA, COMPLETA COM TUBO DE DESCARGA, ENGATE FLEXIVEL, BOIA E </v>
          </cell>
          <cell r="C826" t="str">
            <v xml:space="preserve"> UN </v>
          </cell>
          <cell r="D826">
            <v>19.5</v>
          </cell>
        </row>
        <row r="827">
          <cell r="A827" t="str">
            <v>00003280</v>
          </cell>
          <cell r="B827" t="str">
            <v xml:space="preserve"> CAIXA GORDURA DUPLA CONCRETO PRE MOLDADO CIRCULAR COM TAMPA D = 61CM </v>
          </cell>
          <cell r="C827" t="str">
            <v xml:space="preserve"> UN </v>
          </cell>
          <cell r="D827">
            <v>154.19</v>
          </cell>
        </row>
        <row r="828">
          <cell r="A828" t="str">
            <v>00011881</v>
          </cell>
          <cell r="B828" t="str">
            <v xml:space="preserve"> CAIXA GORDURA SIMPLES CONCRETO PRE MOLDADO CIRCULAR COM TAMPA D = 40CM </v>
          </cell>
          <cell r="C828" t="str">
            <v xml:space="preserve"> UN </v>
          </cell>
          <cell r="D828">
            <v>40.32</v>
          </cell>
        </row>
        <row r="829">
          <cell r="A829" t="str">
            <v>00003278</v>
          </cell>
          <cell r="B829" t="str">
            <v xml:space="preserve"> CAIXA INSPECAO CONCRETO PRE MOLDADO CIRCULAR COM TAMPA D = 40CM </v>
          </cell>
          <cell r="C829" t="str">
            <v xml:space="preserve"> UN </v>
          </cell>
          <cell r="D829">
            <v>32.619999999999997</v>
          </cell>
        </row>
        <row r="830">
          <cell r="A830" t="str">
            <v>00003279</v>
          </cell>
          <cell r="B830" t="str">
            <v xml:space="preserve"> CAIXA INSPECAO CONCRETO PRE MOLDADO CIRCULAR COM TAMPA D = 60CM H=60CM </v>
          </cell>
          <cell r="C830" t="str">
            <v xml:space="preserve"> UN </v>
          </cell>
          <cell r="D830">
            <v>97.84</v>
          </cell>
        </row>
        <row r="831">
          <cell r="A831" t="str">
            <v>00013845</v>
          </cell>
          <cell r="B831" t="str">
            <v xml:space="preserve"> CAIXA METALICA P/ MEDICAO MONOFASICA CHAPA 18 (300 X 300 X 145MM) P/ USO EXTERNO C/ PORTA E CX. DE </v>
          </cell>
          <cell r="C831" t="str">
            <v xml:space="preserve"> UN </v>
          </cell>
          <cell r="D831">
            <v>46.04</v>
          </cell>
        </row>
        <row r="832">
          <cell r="A832" t="str">
            <v>00013844</v>
          </cell>
          <cell r="B832" t="str">
            <v xml:space="preserve"> CAIXA METALICA P/ MEDICAO MONOFASICA CHAPA 18 (300 X 330 X 145MM) P/ USO INTERNO C/ PORTA E CX. DE </v>
          </cell>
          <cell r="C832" t="str">
            <v xml:space="preserve"> UN </v>
          </cell>
          <cell r="D832">
            <v>48.93</v>
          </cell>
        </row>
        <row r="833">
          <cell r="A833" t="str">
            <v>00013843</v>
          </cell>
          <cell r="B833" t="str">
            <v xml:space="preserve"> CAIXA METALICA P/ MEDICAO TRIFASICA CHAPA 18 P/ USO EXTERNO C/ PORTA E CX. DE MUFLA, COR CINZA, SEM </v>
          </cell>
          <cell r="C833" t="str">
            <v xml:space="preserve"> UN </v>
          </cell>
          <cell r="D833">
            <v>64.099999999999994</v>
          </cell>
        </row>
        <row r="834">
          <cell r="A834" t="str">
            <v>00013842</v>
          </cell>
          <cell r="B834" t="str">
            <v xml:space="preserve"> CAIXA METALICA P/ MEDICAO TRIFASICA CHAPA 18 P/ USO INTERNO C/ PORTA E CX DE MUFLA, COR CINZA, SEM </v>
          </cell>
          <cell r="C834" t="str">
            <v xml:space="preserve"> UN </v>
          </cell>
          <cell r="D834">
            <v>75.209999999999994</v>
          </cell>
        </row>
        <row r="835">
          <cell r="A835" t="str">
            <v>00012075</v>
          </cell>
          <cell r="B835" t="str">
            <v xml:space="preserve"> CAIXA P/ MEDICAO DE DEMANDA E ENERGIA REATIVA EM CHAPA 18 ESTAMPADA , PADRAO DE CONCESSIONARIA </v>
          </cell>
          <cell r="C835" t="str">
            <v xml:space="preserve"> UN </v>
          </cell>
          <cell r="D835">
            <v>251.75</v>
          </cell>
        </row>
        <row r="836">
          <cell r="A836" t="str">
            <v>00013405</v>
          </cell>
          <cell r="B836" t="str">
            <v xml:space="preserve"> CAIXA P/ MEDICAO MONOF 30 X 33 X 15CM EM CHAPA 18 C/ VISOR/PORTA/CX MUFLA USO EXTERNO COR CINZA </v>
          </cell>
          <cell r="C836" t="str">
            <v xml:space="preserve"> UN </v>
          </cell>
          <cell r="D836">
            <v>83.33</v>
          </cell>
        </row>
        <row r="837">
          <cell r="A837" t="str">
            <v>00013404</v>
          </cell>
          <cell r="B837" t="str">
            <v xml:space="preserve"> CAIXA P/ MEDICAO MONOF 30 X 33 X 15CM EM CHAPA 18 C/ VISOR/PORTA/CX MUFLA USO INTERNO COR CINZA </v>
          </cell>
          <cell r="C837" t="str">
            <v xml:space="preserve"> UN </v>
          </cell>
          <cell r="D837">
            <v>83.33</v>
          </cell>
        </row>
        <row r="838">
          <cell r="A838" t="str">
            <v>00011882</v>
          </cell>
          <cell r="B838" t="str">
            <v xml:space="preserve"> CAIXA PARA HIDROMETRO CONCRETO PRE MOLDADO </v>
          </cell>
          <cell r="C838" t="str">
            <v xml:space="preserve"> UN </v>
          </cell>
          <cell r="D838">
            <v>44.47</v>
          </cell>
        </row>
        <row r="839">
          <cell r="A839" t="str">
            <v>00011996</v>
          </cell>
          <cell r="B839" t="str">
            <v xml:space="preserve"> CAIXA PASSAGEM EM CHAPA 18 DE FERRO GALV 5" X 10" X 3" (125 X 250 X 80MM) COM TAMPA E PARAFUSO." </v>
          </cell>
          <cell r="C839" t="str">
            <v xml:space="preserve"> UN </v>
          </cell>
          <cell r="D839">
            <v>1.47</v>
          </cell>
        </row>
        <row r="840">
          <cell r="A840" t="str">
            <v>00020254</v>
          </cell>
          <cell r="B840" t="str">
            <v xml:space="preserve"> CAIXA PASSAGEM METALICA 15 X 15 X 10CM P/ INST ELETRICA </v>
          </cell>
          <cell r="C840" t="str">
            <v xml:space="preserve"> UN </v>
          </cell>
          <cell r="D840">
            <v>6.5</v>
          </cell>
        </row>
        <row r="841">
          <cell r="A841" t="str">
            <v>00020255</v>
          </cell>
          <cell r="B841" t="str">
            <v xml:space="preserve"> CAIXA PASSAGEM METALICA 25 X 25 X 10CM P/ INST ELETRICA </v>
          </cell>
          <cell r="C841" t="str">
            <v xml:space="preserve"> UN </v>
          </cell>
          <cell r="D841">
            <v>11.69</v>
          </cell>
        </row>
        <row r="842">
          <cell r="A842" t="str">
            <v>00020253</v>
          </cell>
          <cell r="B842" t="str">
            <v xml:space="preserve"> CAIXA PASSAGEM METALICA 35 X 35 X 12CM P/ INST ELETRICA </v>
          </cell>
          <cell r="C842" t="str">
            <v xml:space="preserve"> UN </v>
          </cell>
          <cell r="D842">
            <v>23.08</v>
          </cell>
        </row>
        <row r="843">
          <cell r="A843" t="str">
            <v>00012001</v>
          </cell>
          <cell r="B843" t="str">
            <v xml:space="preserve"> CAIXA PVC OCTOGONAL - 4" </v>
          </cell>
          <cell r="C843" t="str">
            <v xml:space="preserve"> UN </v>
          </cell>
          <cell r="D843">
            <v>2.9</v>
          </cell>
        </row>
        <row r="844">
          <cell r="A844" t="str">
            <v>00001871</v>
          </cell>
          <cell r="B844" t="str">
            <v xml:space="preserve"> CAIXA PVC OCTOGONAL 3" X 3" </v>
          </cell>
          <cell r="C844" t="str">
            <v xml:space="preserve"> UN </v>
          </cell>
          <cell r="D844">
            <v>3.92</v>
          </cell>
        </row>
        <row r="845">
          <cell r="A845" t="str">
            <v>00001872</v>
          </cell>
          <cell r="B845" t="str">
            <v xml:space="preserve"> CAIXA PVC 4" X 2" P/ ELETRODUTO " </v>
          </cell>
          <cell r="C845" t="str">
            <v xml:space="preserve"> UN </v>
          </cell>
          <cell r="D845">
            <v>1.44</v>
          </cell>
        </row>
        <row r="846">
          <cell r="A846" t="str">
            <v>00001873</v>
          </cell>
          <cell r="B846" t="str">
            <v xml:space="preserve"> CAIXA PVC 4" X 4" P/ ELETRODUTO " </v>
          </cell>
          <cell r="C846" t="str">
            <v xml:space="preserve"> UN </v>
          </cell>
          <cell r="D846">
            <v>2.29</v>
          </cell>
        </row>
        <row r="847">
          <cell r="A847" t="str">
            <v>00011639</v>
          </cell>
          <cell r="B847" t="str">
            <v xml:space="preserve"> CAIXA SARJETA PREMOLDADA 1,4 X 0,6 X 0,4 M </v>
          </cell>
          <cell r="C847" t="str">
            <v xml:space="preserve"> UN </v>
          </cell>
          <cell r="D847">
            <v>384.82</v>
          </cell>
        </row>
        <row r="848">
          <cell r="A848" t="str">
            <v>00011712</v>
          </cell>
          <cell r="B848" t="str">
            <v xml:space="preserve"> CAIXA SIFONADA DE PVC, 150 X 150 X 50MM, COM GRELHA QUADRADA BRANCA - NB 5688 </v>
          </cell>
          <cell r="C848" t="str">
            <v xml:space="preserve"> UN </v>
          </cell>
          <cell r="D848">
            <v>17.21</v>
          </cell>
        </row>
        <row r="849">
          <cell r="A849" t="str">
            <v>00011716</v>
          </cell>
          <cell r="B849" t="str">
            <v xml:space="preserve"> CAIXA SIFONADA PVC 100 X 100 X 40MM C/ GRELHA REDONDA BRANCA </v>
          </cell>
          <cell r="C849" t="str">
            <v xml:space="preserve"> UN </v>
          </cell>
          <cell r="D849">
            <v>9.06</v>
          </cell>
        </row>
        <row r="850">
          <cell r="A850" t="str">
            <v>00005103</v>
          </cell>
          <cell r="B850" t="str">
            <v xml:space="preserve"> CAIXA SIFONADA PVC 100 X 100 X 50MM C/ GRELHA REDONDA BRANCA </v>
          </cell>
          <cell r="C850" t="str">
            <v xml:space="preserve"> UN </v>
          </cell>
          <cell r="D850">
            <v>9.2799999999999994</v>
          </cell>
        </row>
        <row r="851">
          <cell r="A851" t="str">
            <v>00011717</v>
          </cell>
          <cell r="B851" t="str">
            <v xml:space="preserve"> CAIXA SIFONADA PVC 150 X 150 X 50MM C/ GRELHA REDONDA BRANCA </v>
          </cell>
          <cell r="C851" t="str">
            <v xml:space="preserve"> UN </v>
          </cell>
          <cell r="D851">
            <v>16.239999999999998</v>
          </cell>
        </row>
        <row r="852">
          <cell r="A852" t="str">
            <v>00011713</v>
          </cell>
          <cell r="B852" t="str">
            <v xml:space="preserve"> CAIXA SIFONADA PVC 150 X 150 X 50MM C/ TAMPA CEGA QUADRADA BRANCA </v>
          </cell>
          <cell r="C852" t="str">
            <v xml:space="preserve"> UN </v>
          </cell>
          <cell r="D852">
            <v>19.34</v>
          </cell>
        </row>
        <row r="853">
          <cell r="A853" t="str">
            <v>00011714</v>
          </cell>
          <cell r="B853" t="str">
            <v xml:space="preserve"> CAIXA SIFONADA PVC 150 X 185 X 75MM C/ GRELHA QUADRADA BRANCA </v>
          </cell>
          <cell r="C853" t="str">
            <v xml:space="preserve"> UN </v>
          </cell>
          <cell r="D853">
            <v>21.27</v>
          </cell>
        </row>
        <row r="854">
          <cell r="A854" t="str">
            <v>00011715</v>
          </cell>
          <cell r="B854" t="str">
            <v xml:space="preserve"> CAIXA SIFONADA PVC 150 X 185 X 75MM C/ TAMPA CEGA QUADRADA BRANCA </v>
          </cell>
          <cell r="C854" t="str">
            <v xml:space="preserve"> UN </v>
          </cell>
          <cell r="D854">
            <v>23.12</v>
          </cell>
        </row>
        <row r="855">
          <cell r="A855" t="str">
            <v>00011880</v>
          </cell>
          <cell r="B855" t="str">
            <v xml:space="preserve"> CAIXA SIFONADA PVC 250 X 230 X 75 MM C/ TAMPA E PORTA TAMPA </v>
          </cell>
          <cell r="C855" t="str">
            <v xml:space="preserve"> UN </v>
          </cell>
          <cell r="D855">
            <v>29.25</v>
          </cell>
        </row>
        <row r="856">
          <cell r="A856" t="str">
            <v>00001056</v>
          </cell>
          <cell r="B856" t="str">
            <v xml:space="preserve"> CAIXA TP "J" OU EQUIV CONCESSIONARIA LOCAL" </v>
          </cell>
          <cell r="C856" t="str">
            <v xml:space="preserve"> UN </v>
          </cell>
          <cell r="D856">
            <v>127.45</v>
          </cell>
        </row>
        <row r="857">
          <cell r="A857" t="str">
            <v>00001068</v>
          </cell>
          <cell r="B857" t="str">
            <v xml:space="preserve"> CAIXA TP "L" OU EQUIV CONCESSIONARIA LOCAL" </v>
          </cell>
          <cell r="C857" t="str">
            <v xml:space="preserve"> UN </v>
          </cell>
          <cell r="D857">
            <v>128.66</v>
          </cell>
        </row>
        <row r="858">
          <cell r="A858" t="str">
            <v>00014116</v>
          </cell>
          <cell r="B858" t="str">
            <v xml:space="preserve"> CAIXA 20 X 26CM PADRAO LIGHT T-1 PAINEL </v>
          </cell>
          <cell r="C858" t="str">
            <v xml:space="preserve"> UN </v>
          </cell>
          <cell r="D858">
            <v>12.71</v>
          </cell>
        </row>
        <row r="859">
          <cell r="A859" t="str">
            <v>00014061</v>
          </cell>
          <cell r="B859" t="str">
            <v xml:space="preserve"> CAIXA 46 X 66CM PADRAO LIGHT T-3 PAINEL </v>
          </cell>
          <cell r="C859" t="str">
            <v xml:space="preserve"> UN </v>
          </cell>
          <cell r="D859">
            <v>52.82</v>
          </cell>
        </row>
        <row r="860">
          <cell r="A860" t="str">
            <v>00000599</v>
          </cell>
          <cell r="B860" t="str">
            <v xml:space="preserve"> CAIXILHO FIXO ALUMINIO SERIE 25 COMPLETO 60 X 80CM </v>
          </cell>
          <cell r="C860" t="str">
            <v xml:space="preserve"> M2 </v>
          </cell>
          <cell r="D860">
            <v>222.94</v>
          </cell>
        </row>
        <row r="861">
          <cell r="A861" t="str">
            <v>00000619</v>
          </cell>
          <cell r="B861" t="str">
            <v xml:space="preserve"> CAIXILHO FIXO CHAPA DOBRADA ACO GALVANIZADO A FOGO 60 X 80 CM (3/4" X 1/8") </v>
          </cell>
          <cell r="C861" t="str">
            <v xml:space="preserve"> M2 </v>
          </cell>
          <cell r="D861">
            <v>308.27</v>
          </cell>
        </row>
        <row r="862">
          <cell r="A862" t="str">
            <v>00000621</v>
          </cell>
          <cell r="B862" t="str">
            <v xml:space="preserve"> CAIXILHO FIXO EM CANTONEIRA DE FERRO 5/8" X 1/8" - 100 X 100 CM </v>
          </cell>
          <cell r="C862" t="str">
            <v xml:space="preserve"> M2 </v>
          </cell>
          <cell r="D862">
            <v>856.15</v>
          </cell>
        </row>
        <row r="863">
          <cell r="A863" t="str">
            <v>00011161</v>
          </cell>
          <cell r="B863" t="str">
            <v xml:space="preserve"> CAL HIDRATADA P/ PINTURA </v>
          </cell>
          <cell r="C863" t="str">
            <v xml:space="preserve"> KG </v>
          </cell>
          <cell r="D863">
            <v>0.88</v>
          </cell>
        </row>
        <row r="864">
          <cell r="A864" t="str">
            <v>00001106</v>
          </cell>
          <cell r="B864" t="str">
            <v xml:space="preserve"> CAL HIDRATADA, DE 1A. QUALIDADE, PARA ARGAMASSA </v>
          </cell>
          <cell r="C864" t="str">
            <v xml:space="preserve"> KG </v>
          </cell>
          <cell r="D864">
            <v>0.4</v>
          </cell>
        </row>
        <row r="865">
          <cell r="A865" t="str">
            <v>00001107</v>
          </cell>
          <cell r="B865" t="str">
            <v xml:space="preserve"> CAL VIRGEM </v>
          </cell>
          <cell r="C865" t="str">
            <v xml:space="preserve"> KG </v>
          </cell>
          <cell r="D865">
            <v>0.23</v>
          </cell>
        </row>
        <row r="866">
          <cell r="A866" t="str">
            <v>00004758</v>
          </cell>
          <cell r="B866" t="str">
            <v xml:space="preserve"> CALAFETADOR/CALAFATE </v>
          </cell>
          <cell r="C866" t="str">
            <v xml:space="preserve"> H </v>
          </cell>
          <cell r="D866">
            <v>11.4</v>
          </cell>
        </row>
        <row r="867">
          <cell r="A867" t="str">
            <v>00013186</v>
          </cell>
          <cell r="B867" t="str">
            <v xml:space="preserve"> CALCAMENTO POLIEDRICO </v>
          </cell>
          <cell r="C867" t="str">
            <v xml:space="preserve"> M3 </v>
          </cell>
          <cell r="D867">
            <v>70.08</v>
          </cell>
        </row>
        <row r="868">
          <cell r="A868" t="str">
            <v>00025963</v>
          </cell>
          <cell r="B868" t="str">
            <v xml:space="preserve"> CALCARIO DOLOMITICO A - POSTO PEDREIRA / FORNECEDOR (SEM FRETE) </v>
          </cell>
          <cell r="C868" t="str">
            <v xml:space="preserve"> KG </v>
          </cell>
          <cell r="D868">
            <v>7.0000000000000007E-2</v>
          </cell>
        </row>
        <row r="869">
          <cell r="A869" t="str">
            <v>00004759</v>
          </cell>
          <cell r="B869" t="str">
            <v xml:space="preserve"> CALCETEIRO </v>
          </cell>
          <cell r="C869" t="str">
            <v xml:space="preserve"> H </v>
          </cell>
          <cell r="D869">
            <v>9.8800000000000008</v>
          </cell>
        </row>
        <row r="870">
          <cell r="A870" t="str">
            <v>00011572</v>
          </cell>
          <cell r="B870" t="str">
            <v xml:space="preserve"> CALCO/PRENDEDOR LATAO CROMADO P/ PORTA </v>
          </cell>
          <cell r="C870" t="str">
            <v xml:space="preserve"> UN </v>
          </cell>
          <cell r="D870">
            <v>13.62</v>
          </cell>
        </row>
        <row r="871">
          <cell r="A871" t="str">
            <v>00013241</v>
          </cell>
          <cell r="B871" t="str">
            <v xml:space="preserve"> CALDEIRA AQUECEDORA DE ASFALTO, FERLEX, MOD CB-601, CAPACIDADE 600 L, C/ ESPARGIDOR POR </v>
          </cell>
          <cell r="C871" t="str">
            <v xml:space="preserve"> UN </v>
          </cell>
          <cell r="D871">
            <v>33936</v>
          </cell>
        </row>
        <row r="872">
          <cell r="A872" t="str">
            <v>00013242</v>
          </cell>
          <cell r="B872" t="str">
            <v xml:space="preserve"> CALDEIRA AQUECEDORA DE ASFALTO, FERLEX, MOD. CB-603, CAPACIDADE 600 L, C/ BOMBA P/ ESPARGIMENTO </v>
          </cell>
          <cell r="C872" t="str">
            <v xml:space="preserve"> UN </v>
          </cell>
          <cell r="D872">
            <v>49560</v>
          </cell>
        </row>
        <row r="873">
          <cell r="A873" t="str">
            <v>00020218</v>
          </cell>
          <cell r="B873" t="str">
            <v xml:space="preserve"> CALDEIRA DE ASFALTO, CONSMAQ, MOD CA 1, C/ TANQUE 1200 L, REBOCÁVEL, C/ FUNDO DUPLO AQUECIDO POR </v>
          </cell>
          <cell r="C873" t="str">
            <v xml:space="preserve"> UN </v>
          </cell>
          <cell r="D873">
            <v>67852.679999999993</v>
          </cell>
        </row>
        <row r="874">
          <cell r="A874" t="str">
            <v>00014220</v>
          </cell>
          <cell r="B874" t="str">
            <v xml:space="preserve"> CALDEIRA DE ASFALTO, CONSMAQ, MOD. CA 2, C/TANQUE ISOLADO DE 2500 L, C/2 MAÇARICOS, C/BOMBA </v>
          </cell>
          <cell r="C874" t="str">
            <v xml:space="preserve"> UN </v>
          </cell>
          <cell r="D874">
            <v>84000</v>
          </cell>
        </row>
        <row r="875">
          <cell r="A875" t="str">
            <v>00001108</v>
          </cell>
          <cell r="B875" t="str">
            <v xml:space="preserve"> CALHA CHAPA GALVANIZADA NUM 24 L = 33CM </v>
          </cell>
          <cell r="C875" t="str">
            <v xml:space="preserve"> M </v>
          </cell>
          <cell r="D875">
            <v>9.51</v>
          </cell>
        </row>
        <row r="876">
          <cell r="A876" t="str">
            <v>00001117</v>
          </cell>
          <cell r="B876" t="str">
            <v xml:space="preserve"> CALHA CHAPA GALVANIZADA NUM 24 L = 40CM </v>
          </cell>
          <cell r="C876" t="str">
            <v xml:space="preserve"> M </v>
          </cell>
          <cell r="D876">
            <v>11.18</v>
          </cell>
        </row>
        <row r="877">
          <cell r="A877" t="str">
            <v>00001118</v>
          </cell>
          <cell r="B877" t="str">
            <v xml:space="preserve"> CALHA CHAPA GALVANIZADA NUM 24 L = 50CM </v>
          </cell>
          <cell r="C877" t="str">
            <v xml:space="preserve"> M </v>
          </cell>
          <cell r="D877">
            <v>13.79</v>
          </cell>
        </row>
        <row r="878">
          <cell r="A878" t="str">
            <v>00001119</v>
          </cell>
          <cell r="B878" t="str">
            <v xml:space="preserve"> CALHA CHAPA GALVANIZADA NUM 26 L = 10CM </v>
          </cell>
          <cell r="C878" t="str">
            <v xml:space="preserve"> M </v>
          </cell>
          <cell r="D878">
            <v>4.76</v>
          </cell>
        </row>
        <row r="879">
          <cell r="A879" t="str">
            <v>00001109</v>
          </cell>
          <cell r="B879" t="str">
            <v xml:space="preserve"> CALHA CHAPA GALVANIZADA NUM 26 L = 35CM </v>
          </cell>
          <cell r="C879" t="str">
            <v xml:space="preserve"> M </v>
          </cell>
          <cell r="D879">
            <v>9.75</v>
          </cell>
        </row>
        <row r="880">
          <cell r="A880" t="str">
            <v>00001110</v>
          </cell>
          <cell r="B880" t="str">
            <v xml:space="preserve"> CALHA CHAPA GALVANIZADA NUM 26 L = 45CM </v>
          </cell>
          <cell r="C880" t="str">
            <v xml:space="preserve"> M </v>
          </cell>
          <cell r="D880">
            <v>10.7</v>
          </cell>
        </row>
        <row r="881">
          <cell r="A881" t="str">
            <v>00013115</v>
          </cell>
          <cell r="B881" t="str">
            <v xml:space="preserve"> CALHA CONCRETO SIMPLES D = 20 CM P/ AGUA PLUVIAL </v>
          </cell>
          <cell r="C881" t="str">
            <v xml:space="preserve"> M </v>
          </cell>
          <cell r="D881">
            <v>9.8000000000000007</v>
          </cell>
        </row>
        <row r="882">
          <cell r="A882" t="str">
            <v>00010541</v>
          </cell>
          <cell r="B882" t="str">
            <v xml:space="preserve"> CALHA CONCRETO SIMPLES D = 30 CM PARA ÁGUA PLUVIAL </v>
          </cell>
          <cell r="C882" t="str">
            <v xml:space="preserve"> M </v>
          </cell>
          <cell r="D882">
            <v>12.25</v>
          </cell>
        </row>
        <row r="883">
          <cell r="A883" t="str">
            <v>00010542</v>
          </cell>
          <cell r="B883" t="str">
            <v xml:space="preserve"> CALHA CONCRETO SIMPLES D = 40 CM PARA ÁGUA PLUVIAL </v>
          </cell>
          <cell r="C883" t="str">
            <v xml:space="preserve"> M </v>
          </cell>
          <cell r="D883">
            <v>16.329999999999998</v>
          </cell>
        </row>
        <row r="884">
          <cell r="A884" t="str">
            <v>00010543</v>
          </cell>
          <cell r="B884" t="str">
            <v xml:space="preserve"> CALHA CONCRETO SIMPLES D = 50 CM PARA ÁGUA PLUVIAL </v>
          </cell>
          <cell r="C884" t="str">
            <v xml:space="preserve"> M </v>
          </cell>
          <cell r="D884">
            <v>24.03</v>
          </cell>
        </row>
        <row r="885">
          <cell r="A885" t="str">
            <v>00010544</v>
          </cell>
          <cell r="B885" t="str">
            <v xml:space="preserve"> CALHA CONCRETO SIMPLES D = 60 CM PARA ÁGUA PLUVIAL </v>
          </cell>
          <cell r="C885" t="str">
            <v xml:space="preserve"> M </v>
          </cell>
          <cell r="D885">
            <v>31.38</v>
          </cell>
        </row>
        <row r="886">
          <cell r="A886" t="str">
            <v>00010545</v>
          </cell>
          <cell r="B886" t="str">
            <v xml:space="preserve"> CALHA CONCRETO SIMPLES D = 80 CM PARA ÁGUA PLUVIAL </v>
          </cell>
          <cell r="C886" t="str">
            <v xml:space="preserve"> M </v>
          </cell>
          <cell r="D886">
            <v>57.75</v>
          </cell>
        </row>
        <row r="887">
          <cell r="A887" t="str">
            <v>00012618</v>
          </cell>
          <cell r="B887" t="str">
            <v xml:space="preserve"> CALHA PVC AQUAPLUV DN = 125 MM C/ 3,00 M DE COMPRIM= </v>
          </cell>
          <cell r="C887" t="str">
            <v xml:space="preserve"> UN </v>
          </cell>
          <cell r="D887">
            <v>152.46</v>
          </cell>
        </row>
        <row r="888">
          <cell r="A888" t="str">
            <v>00013599</v>
          </cell>
          <cell r="B888" t="str">
            <v xml:space="preserve"> CAMINHÃO MERCEDES BENZ ATEGO 1418/48, POTÊNCIA 177 CV , PBT = 13990 KG, DIST. ENTRE EIXOS 4760 MM - </v>
          </cell>
          <cell r="C888" t="str">
            <v xml:space="preserve"> UN </v>
          </cell>
          <cell r="D888">
            <v>175864.92</v>
          </cell>
        </row>
        <row r="889">
          <cell r="A889" t="str">
            <v>00010631</v>
          </cell>
          <cell r="B889" t="str">
            <v xml:space="preserve"> CAMINHÃO TOCO FORD CARGO 815 E, 150 CV, PBT= 8250 KG , CARGA UTIL MAX C/ EQUIP = 5200 KG , DIST. </v>
          </cell>
          <cell r="C889" t="str">
            <v xml:space="preserve"> UN </v>
          </cell>
          <cell r="D889">
            <v>116574.05</v>
          </cell>
        </row>
        <row r="890">
          <cell r="A890" t="str">
            <v>00001133</v>
          </cell>
          <cell r="B890" t="str">
            <v xml:space="preserve"> CAMINHÃO BASCULANTE 5,0M3/11T DIESEL TIPO MERCEDES 142HP LK-1214 OU EQUIV (INCL MANUT/OPERACAO) </v>
          </cell>
          <cell r="C890" t="str">
            <v xml:space="preserve"> H </v>
          </cell>
          <cell r="D890">
            <v>40.549999999999997</v>
          </cell>
        </row>
        <row r="891">
          <cell r="A891" t="str">
            <v>00001139</v>
          </cell>
          <cell r="B891" t="str">
            <v xml:space="preserve"> CAMINHÃO BASCULANTE 8,0M3/16T DIESEL TIPO MERCEDES 170HP LK-1418 OU EQUIV (INCL MANUT/OPERACAO) </v>
          </cell>
          <cell r="C891" t="str">
            <v xml:space="preserve"> H </v>
          </cell>
          <cell r="D891">
            <v>48.15</v>
          </cell>
        </row>
        <row r="892">
          <cell r="A892" t="str">
            <v>00025010</v>
          </cell>
          <cell r="B892" t="str">
            <v xml:space="preserve"> CAMINHÃO FORA DE ESTRADA VOLVO A30D 6X6, CAÇAMBA DE 14 M³ , CAPACIDADE DE CARGA ÚTIL DE 30 </v>
          </cell>
          <cell r="C892" t="str">
            <v xml:space="preserve"> UN </v>
          </cell>
          <cell r="D892">
            <v>1251542.95</v>
          </cell>
        </row>
        <row r="893">
          <cell r="A893" t="str">
            <v>00025011</v>
          </cell>
          <cell r="B893" t="str">
            <v xml:space="preserve"> CAMINHÃO FORA DE ESTRADA VOLVO A35D, CAÇAMBA DE 20 M³, CAPACIDADE DE CARGA ÚTIL DE 32,5 </v>
          </cell>
          <cell r="C893" t="str">
            <v xml:space="preserve"> UN </v>
          </cell>
          <cell r="D893">
            <v>1410586.88</v>
          </cell>
        </row>
        <row r="894">
          <cell r="A894" t="str">
            <v>00013614</v>
          </cell>
          <cell r="B894" t="str">
            <v xml:space="preserve"> CAMINHÃO TOCO FORD CARGO 815 E, POTÊNCIA 150 CV, PBT= 8250 KG, CARGA UTIL MAX C/ EQUIP = 5200 KG, </v>
          </cell>
          <cell r="C894" t="str">
            <v xml:space="preserve"> UN </v>
          </cell>
          <cell r="D894">
            <v>123319.16</v>
          </cell>
        </row>
        <row r="895">
          <cell r="A895" t="str">
            <v>00010623</v>
          </cell>
          <cell r="B895" t="str">
            <v xml:space="preserve"> CAMINHÃO TOCO FORD F-4000, POTENCIA 120 CV, PBT = 6800 KG, CARGA UTIL + CARROCERIA = 3980 KG, DIST </v>
          </cell>
          <cell r="C895" t="str">
            <v xml:space="preserve"> UN </v>
          </cell>
          <cell r="D895">
            <v>101419.44</v>
          </cell>
        </row>
        <row r="896">
          <cell r="A896" t="str">
            <v>00011278</v>
          </cell>
          <cell r="B896" t="str">
            <v xml:space="preserve"> CAMINHÃO TOCO MERCEDES BENS ATEGO 1418/ 48, DIST. ENTRE EIXOS 4760 MM, POTÊNCIA 177 CV, PBT= 13990 </v>
          </cell>
          <cell r="C896" t="str">
            <v xml:space="preserve"> UN </v>
          </cell>
          <cell r="D896">
            <v>175884.35</v>
          </cell>
        </row>
        <row r="897">
          <cell r="A897" t="str">
            <v>00013452</v>
          </cell>
          <cell r="B897" t="str">
            <v xml:space="preserve"> CAMINHÃO TOCO MERCEDES BENZ 710 PLUS, POTÊNCIA 110 CV , PBT = 6700 KG, CARGA UTIL MAX. C/ EQUIP = </v>
          </cell>
          <cell r="C897" t="str">
            <v xml:space="preserve"> UN </v>
          </cell>
          <cell r="D897">
            <v>117897.76</v>
          </cell>
        </row>
        <row r="898">
          <cell r="A898" t="str">
            <v>00014226</v>
          </cell>
          <cell r="B898" t="str">
            <v xml:space="preserve"> CAMINHÃO TOCO MERCEDES BENZ ATEGO 1315 / 48, POTÊNCIA 150 CV, PBT 12990 KG, CARGA UTIL MAX C/ EQUIP. </v>
          </cell>
          <cell r="C898" t="str">
            <v xml:space="preserve"> UN </v>
          </cell>
          <cell r="D898">
            <v>172099.27</v>
          </cell>
        </row>
        <row r="899">
          <cell r="A899" t="str">
            <v>00011279</v>
          </cell>
          <cell r="B899" t="str">
            <v xml:space="preserve"> CAMINHÃO TOCO MERCEDES BENZ ATEGO 1718 / 54 , POTÊNCIA 177 CV , PBT = 16000 KG, DIST. ENTRE EIXOS </v>
          </cell>
          <cell r="C899" t="str">
            <v xml:space="preserve"> UN </v>
          </cell>
          <cell r="D899">
            <v>221169.89</v>
          </cell>
        </row>
        <row r="900">
          <cell r="A900" t="str">
            <v>00013527</v>
          </cell>
          <cell r="B900" t="str">
            <v xml:space="preserve"> CAMINHÃO TOCO MERCEDES BENZ 1315 / 36, POTÊNCIA 150 CV - PBT = 12990 KG - CARGA UTIL + CARROCERIA = </v>
          </cell>
          <cell r="C900" t="str">
            <v xml:space="preserve"> UN </v>
          </cell>
          <cell r="D900">
            <v>181326.52</v>
          </cell>
        </row>
        <row r="901">
          <cell r="A901" t="str">
            <v>00010621</v>
          </cell>
          <cell r="B901" t="str">
            <v xml:space="preserve"> CAMINHÃO TOCO VOLKSWAGEN 13 180 E, 180 CV, PBT=13000 KG - CARGA UTIL + CARROCERIA = 8315 KG, DIST. </v>
          </cell>
          <cell r="C901" t="str">
            <v xml:space="preserve"> UN </v>
          </cell>
          <cell r="D901">
            <v>170286.21</v>
          </cell>
        </row>
        <row r="902">
          <cell r="A902" t="str">
            <v>00025009</v>
          </cell>
          <cell r="B902" t="str">
            <v xml:space="preserve"> CAMINHÃO TOCO VOLKSWAGEN 17.220 - MOTOR CUMMINS 218CV - PBT=16000KG -CARGA UTIL + CARROCERIA = </v>
          </cell>
          <cell r="C902" t="str">
            <v xml:space="preserve"> UN </v>
          </cell>
          <cell r="D902">
            <v>214237.21</v>
          </cell>
        </row>
        <row r="903">
          <cell r="A903" t="str">
            <v>00025008</v>
          </cell>
          <cell r="B903" t="str">
            <v xml:space="preserve"> CAMINHÃO TOCO VOLKSWAGEN 8120 EURO III MECÂNICO, POTÊNCIA 115 CV - PBT 7700 KG - CARGA UTIL + </v>
          </cell>
          <cell r="C903" t="str">
            <v xml:space="preserve"> UN </v>
          </cell>
          <cell r="D903">
            <v>121625.60000000001</v>
          </cell>
        </row>
        <row r="904">
          <cell r="A904" t="str">
            <v>00014228</v>
          </cell>
          <cell r="B904" t="str">
            <v xml:space="preserve"> CAMINHÃO TRUCADO (C/ TERCEIRO EIXO) MERCEDES BENZ L1620 ELETRÔNICO - POTÊNCIA 231CV - PBT = </v>
          </cell>
          <cell r="C904" t="str">
            <v xml:space="preserve"> UN </v>
          </cell>
          <cell r="D904">
            <v>231988.16</v>
          </cell>
        </row>
        <row r="905">
          <cell r="A905" t="str">
            <v>00001150</v>
          </cell>
          <cell r="B905" t="str">
            <v xml:space="preserve"> CAMINHAO TOCO FORD CARGO 1717 E MOTOR CUMMINS 170 CV - PBT=16000 KG - CARGA UTIL + CARROCERIA = </v>
          </cell>
          <cell r="C905" t="str">
            <v xml:space="preserve"> UN </v>
          </cell>
          <cell r="D905">
            <v>173118.95</v>
          </cell>
        </row>
        <row r="906">
          <cell r="A906" t="str">
            <v>00001156</v>
          </cell>
          <cell r="B906" t="str">
            <v xml:space="preserve"> CAMINHAO TOCO FORD CARGO 1717 E, MOTOR CUMMINS 170 CV, PBT= 16000 KG , CARGA UTIL + CARROCERIA </v>
          </cell>
          <cell r="C906" t="str">
            <v xml:space="preserve"> UN </v>
          </cell>
          <cell r="D906">
            <v>165794.21</v>
          </cell>
        </row>
        <row r="907">
          <cell r="A907" t="str">
            <v>00013863</v>
          </cell>
          <cell r="B907" t="str">
            <v xml:space="preserve"> CAMINHAO BASCULANTE 10,0M3 TRUCADO MERCEDES BENZ 2423 K - POTENCIA 231CV - PBT =26500KG - CARGA </v>
          </cell>
          <cell r="C907" t="str">
            <v xml:space="preserve"> UN </v>
          </cell>
          <cell r="D907">
            <v>270524.84999999998</v>
          </cell>
        </row>
        <row r="908">
          <cell r="A908" t="str">
            <v>00010619</v>
          </cell>
          <cell r="B908" t="str">
            <v xml:space="preserve"> CAMINHAO BASCULANTE 4,0M3 TOCO FORD F-12000 S270 MOTOR CUMMINS 162CV PBT=11800KG - CARGA UTIL </v>
          </cell>
          <cell r="C908" t="str">
            <v xml:space="preserve"> UN </v>
          </cell>
          <cell r="D908">
            <v>146452.74</v>
          </cell>
        </row>
        <row r="909">
          <cell r="A909" t="str">
            <v>00013598</v>
          </cell>
          <cell r="B909" t="str">
            <v xml:space="preserve"> CAMINHAO BASCULANTE 4,0M3 TOCO MERCEDES BENZ 1215 C - POTENCIA 152 CV - PBT 12900KG -CARGA UTIL </v>
          </cell>
          <cell r="C909" t="str">
            <v xml:space="preserve"> UN </v>
          </cell>
          <cell r="D909">
            <v>184658.6</v>
          </cell>
        </row>
        <row r="910">
          <cell r="A910" t="str">
            <v>00013213</v>
          </cell>
          <cell r="B910" t="str">
            <v xml:space="preserve"> CAMINHAO BASCULANTE 4,0M3 TOCO VOLKSWAGEN 13.150T - POTENCIA 145 CV - PBT =12900 KG - CARGA UTIL </v>
          </cell>
          <cell r="C910" t="str">
            <v xml:space="preserve"> UN </v>
          </cell>
          <cell r="D910">
            <v>158233.95000000001</v>
          </cell>
        </row>
        <row r="911">
          <cell r="A911" t="str">
            <v>00011276</v>
          </cell>
          <cell r="B911" t="str">
            <v xml:space="preserve"> CAMINHAO BASCULANTE 5,0M3 TOCO MERCEDES BENZ 1718 K - POTENCIA 170CV - PBT 16500KG - CARGA UTIL </v>
          </cell>
          <cell r="C911" t="str">
            <v xml:space="preserve"> UN </v>
          </cell>
          <cell r="D911">
            <v>265047.87</v>
          </cell>
        </row>
        <row r="912">
          <cell r="A912" t="str">
            <v>00001155</v>
          </cell>
          <cell r="B912" t="str">
            <v xml:space="preserve"> CAMINHAO BASCULANTE 6,0M3 TOCO FORD F-14000 S550 MOTOR CUMMINS 208CV PBT=14100KG - DIST ENTRE </v>
          </cell>
          <cell r="C912" t="str">
            <v xml:space="preserve"> UN </v>
          </cell>
          <cell r="D912">
            <v>188479.19</v>
          </cell>
        </row>
        <row r="913">
          <cell r="A913" t="str">
            <v>00011277</v>
          </cell>
          <cell r="B913" t="str">
            <v xml:space="preserve"> CAMINHAO BASCULANTE 6,0M3 TOCO MERCEDES BENZ 1720 K - POTENCIA 211CV - PBT =16500KG - CARGA UTIL </v>
          </cell>
          <cell r="C913" t="str">
            <v xml:space="preserve"> UN </v>
          </cell>
          <cell r="D913">
            <v>227532.63</v>
          </cell>
        </row>
        <row r="914">
          <cell r="A914" t="str">
            <v>00013212</v>
          </cell>
          <cell r="B914" t="str">
            <v xml:space="preserve"> CAMINHAO BASCULANTE 8,0M3 TRUCADO (C/ TERCEIRO EIXO) MERCEDES BENZ LK 1620 - POTENCIA 204CV - PBT </v>
          </cell>
          <cell r="C914" t="str">
            <v xml:space="preserve"> UN </v>
          </cell>
          <cell r="D914">
            <v>267437.36</v>
          </cell>
        </row>
        <row r="915">
          <cell r="A915" t="str">
            <v>00001286</v>
          </cell>
          <cell r="B915" t="str">
            <v xml:space="preserve"> CAMINHAO CAVALO MECANICO C/ CARRETA PRANCHA CAP 20T (INCL MANUT/OPERACAO) </v>
          </cell>
          <cell r="C915" t="str">
            <v xml:space="preserve"> H </v>
          </cell>
          <cell r="D915">
            <v>109.53</v>
          </cell>
        </row>
        <row r="916">
          <cell r="A916" t="str">
            <v>00013529</v>
          </cell>
          <cell r="B916" t="str">
            <v xml:space="preserve"> CAMINHAO DE LIMPEZA A VACUO MERCEDES BENZ 1215 C - POTENCIA 152CV - PBT = 12,9T - CARGA UTIL C/ </v>
          </cell>
          <cell r="C916" t="str">
            <v xml:space="preserve"> UN </v>
          </cell>
          <cell r="D916">
            <v>389000</v>
          </cell>
        </row>
        <row r="917">
          <cell r="A917" t="str">
            <v>00013531</v>
          </cell>
          <cell r="B917" t="str">
            <v xml:space="preserve"> CAMINHAO DE LIMPEZA COMBINADO (VACUO/ALTA PRESSAO) MERCEDES BENZ L-1418 R - POTENCIA 170CV - </v>
          </cell>
          <cell r="C917" t="str">
            <v xml:space="preserve"> UN </v>
          </cell>
          <cell r="D917">
            <v>506462.44</v>
          </cell>
        </row>
        <row r="918">
          <cell r="A918" t="str">
            <v>00013530</v>
          </cell>
          <cell r="B918" t="str">
            <v xml:space="preserve"> CAMINHAO DE LIMPEZA DE ALTA PRESSAO MERCEDES BENZ 1215 C - POTENCIA 152CV - PBT = 12,9T - CARGA </v>
          </cell>
          <cell r="C918" t="str">
            <v xml:space="preserve"> UN </v>
          </cell>
          <cell r="D918">
            <v>421349.24</v>
          </cell>
        </row>
        <row r="919">
          <cell r="A919" t="str">
            <v>00001140</v>
          </cell>
          <cell r="B919" t="str">
            <v xml:space="preserve"> CAMINHAO FORD F-4000 OU EQUIV C/ CARROCERIA MADEIRA FIXA - CAP CARGA ATE 5,0T (INCL </v>
          </cell>
          <cell r="C919" t="str">
            <v xml:space="preserve"> H </v>
          </cell>
          <cell r="D919">
            <v>25.74</v>
          </cell>
        </row>
        <row r="920">
          <cell r="A920" t="str">
            <v>00010625</v>
          </cell>
          <cell r="B920" t="str">
            <v xml:space="preserve"> CAMINHAO PIPA TRUCADO 14.000L (C/ TERCEIRO EIXO) VOLKSWAGEN 17.210 - MOTOR CUMMINS 214CV - PBT = </v>
          </cell>
          <cell r="C920" t="str">
            <v xml:space="preserve"> UN </v>
          </cell>
          <cell r="D920">
            <v>220770.81</v>
          </cell>
        </row>
        <row r="921">
          <cell r="A921" t="str">
            <v>00001146</v>
          </cell>
          <cell r="B921" t="str">
            <v xml:space="preserve"> CAMINHAO PIPA 10.000L C/ BARRA ESPARGIDORA (INCL MANUT/OPERACAO) </v>
          </cell>
          <cell r="C921" t="str">
            <v xml:space="preserve"> H </v>
          </cell>
          <cell r="D921">
            <v>47.75</v>
          </cell>
        </row>
        <row r="922">
          <cell r="A922" t="str">
            <v>00013352</v>
          </cell>
          <cell r="B922" t="str">
            <v xml:space="preserve"> CAMINHAO PIPA 10.000L TRUCADO (C/ TERCEIRO EIXO) FORD F-14000 - MOTOR CUMMINS 208CV - PBT =21,1T E </v>
          </cell>
          <cell r="C922" t="str">
            <v xml:space="preserve"> UN </v>
          </cell>
          <cell r="D922">
            <v>189400.3</v>
          </cell>
        </row>
        <row r="923">
          <cell r="A923" t="str">
            <v>00013218</v>
          </cell>
          <cell r="B923" t="str">
            <v xml:space="preserve"> CAMINHAO PIPA 10.000L TRUCADO (C/ TERCEIRO EIXO) MERCEDES BENZ L-1218 R - POTENCIA 170CV - PBT =19000 </v>
          </cell>
          <cell r="C923" t="str">
            <v xml:space="preserve"> UN </v>
          </cell>
          <cell r="D923">
            <v>201237.63</v>
          </cell>
        </row>
        <row r="924">
          <cell r="A924" t="str">
            <v>00010627</v>
          </cell>
          <cell r="B924" t="str">
            <v xml:space="preserve"> CAMINHAO PIPA 3.000L TOCO MERCEDES BENZ 712 C - POTENCIA 122CV - PBT = 7700KG - CARGA UTIL MAX C/ </v>
          </cell>
          <cell r="C924" t="str">
            <v xml:space="preserve"> UN </v>
          </cell>
          <cell r="D924">
            <v>150928.6</v>
          </cell>
        </row>
        <row r="925">
          <cell r="A925" t="str">
            <v>00001147</v>
          </cell>
          <cell r="B925" t="str">
            <v xml:space="preserve"> CAMINHAO PIPA 6.000L C/ BARRA ESPARGIDORA (INCL MANUTENCAO/OPERACAO) </v>
          </cell>
          <cell r="C925" t="str">
            <v xml:space="preserve"> H </v>
          </cell>
          <cell r="D925">
            <v>42.44</v>
          </cell>
        </row>
        <row r="926">
          <cell r="A926" t="str">
            <v>00001152</v>
          </cell>
          <cell r="B926" t="str">
            <v xml:space="preserve"> CAMINHAO PIPA 6.000L TOCO FORD F-12000 POTENCIA 162CV - PBT=11800KG - CARGA UTIL + TANQUE = 7480KG - </v>
          </cell>
          <cell r="C926" t="str">
            <v xml:space="preserve"> UN </v>
          </cell>
          <cell r="D926">
            <v>171643.55</v>
          </cell>
        </row>
        <row r="927">
          <cell r="A927" t="str">
            <v>00013455</v>
          </cell>
          <cell r="B927" t="str">
            <v xml:space="preserve"> CAMINHAO PIPA 6.000L TOCO MERCEDES BENZ L-1218 R - POTENCIA 170CV - PBT = 12300 KG - CARGA UTIL MAX </v>
          </cell>
          <cell r="C927" t="str">
            <v xml:space="preserve"> UN </v>
          </cell>
          <cell r="D927">
            <v>174899.08</v>
          </cell>
        </row>
        <row r="928">
          <cell r="A928" t="str">
            <v>00001142</v>
          </cell>
          <cell r="B928" t="str">
            <v xml:space="preserve"> CAMINHAO TOCO C/ CARROCERIA MADEIRA FIXA CAP. CARGA  6 A 8T (INCL MANUT/OPERACAO) </v>
          </cell>
          <cell r="C928" t="str">
            <v xml:space="preserve"> H </v>
          </cell>
          <cell r="D928">
            <v>29.5</v>
          </cell>
        </row>
        <row r="929">
          <cell r="A929" t="str">
            <v>00001149</v>
          </cell>
          <cell r="B929" t="str">
            <v xml:space="preserve"> CAMINHAO TOCO MERCEDES BENZ, ATEGO 1418/48 - POTENCIA 177 CV - PBT = 13990 KG - DIST. ENTRE EIXOS </v>
          </cell>
          <cell r="C929" t="str">
            <v xml:space="preserve"> UN </v>
          </cell>
          <cell r="D929">
            <v>169000</v>
          </cell>
        </row>
        <row r="930">
          <cell r="A930" t="str">
            <v>00001143</v>
          </cell>
          <cell r="B930" t="str">
            <v xml:space="preserve"> CAMINHAO TRUCADO (3 EIXOS) C/ CARROCERIA MADEIRA FIXA CAP. CARGA 10 A 12T (INCL MANUT/OPERACAO) </v>
          </cell>
          <cell r="C930" t="str">
            <v xml:space="preserve"> H </v>
          </cell>
          <cell r="D930">
            <v>42.87</v>
          </cell>
        </row>
        <row r="931">
          <cell r="A931" t="str">
            <v>00013441</v>
          </cell>
          <cell r="B931" t="str">
            <v xml:space="preserve"> CAMINHONETE CHEVROLET S-10 GASOLINA </v>
          </cell>
          <cell r="C931" t="str">
            <v xml:space="preserve"> UN </v>
          </cell>
          <cell r="D931">
            <v>59150</v>
          </cell>
        </row>
        <row r="932">
          <cell r="A932" t="str">
            <v>00001158</v>
          </cell>
          <cell r="B932" t="str">
            <v xml:space="preserve"> CAMINHONETE DE CARGA ATE 1,2 T C/ MOTOR DIESEL TIPO GM D-10 OU EQUIV (INCL MANUT/OPERACAO) </v>
          </cell>
          <cell r="C932" t="str">
            <v xml:space="preserve"> H </v>
          </cell>
          <cell r="D932">
            <v>24.05</v>
          </cell>
        </row>
        <row r="933">
          <cell r="A933" t="str">
            <v>00013532</v>
          </cell>
          <cell r="B933" t="str">
            <v xml:space="preserve"> CAMINHONETE FIAT FIORINO A GASOLINACAIXA </v>
          </cell>
          <cell r="C933" t="str">
            <v xml:space="preserve"> UN </v>
          </cell>
          <cell r="D933">
            <v>36932.67</v>
          </cell>
        </row>
        <row r="934">
          <cell r="A934" t="str">
            <v>00001159</v>
          </cell>
          <cell r="B934" t="str">
            <v xml:space="preserve"> CAMINHONETE FORD F-250 XL-4.2L D577 - 180CV DIESEL </v>
          </cell>
          <cell r="C934" t="str">
            <v xml:space="preserve"> UN </v>
          </cell>
          <cell r="D934">
            <v>93774.64</v>
          </cell>
        </row>
        <row r="935">
          <cell r="A935" t="str">
            <v>00012114</v>
          </cell>
          <cell r="B935" t="str">
            <v xml:space="preserve"> CAMPAINHA ALTA POTENCIA 110V REF. 41418 - PIAL </v>
          </cell>
          <cell r="C935" t="str">
            <v xml:space="preserve"> UN </v>
          </cell>
          <cell r="D935">
            <v>103.5</v>
          </cell>
        </row>
        <row r="936">
          <cell r="A936" t="str">
            <v>00011552</v>
          </cell>
          <cell r="B936" t="str">
            <v xml:space="preserve"> CANALETA ALUMINIO 1 X 1CM P/ PORTA /JANELA CORRER </v>
          </cell>
          <cell r="C936" t="str">
            <v xml:space="preserve"> M </v>
          </cell>
          <cell r="D936">
            <v>5.16</v>
          </cell>
        </row>
        <row r="937">
          <cell r="A937" t="str">
            <v>00000659</v>
          </cell>
          <cell r="B937" t="str">
            <v xml:space="preserve"> CANALETA CONCRETO 14 X 19 X 19CM (CLASSE D - NBR 6136/07) </v>
          </cell>
          <cell r="C937" t="str">
            <v xml:space="preserve"> UN </v>
          </cell>
          <cell r="D937">
            <v>1.56</v>
          </cell>
        </row>
        <row r="938">
          <cell r="A938" t="str">
            <v>00000660</v>
          </cell>
          <cell r="B938" t="str">
            <v xml:space="preserve"> CANALETA CONCRETO 19 X 19 X 19 CM (CLASSE D - NBR 6136/07) </v>
          </cell>
          <cell r="C938" t="str">
            <v xml:space="preserve"> UN </v>
          </cell>
          <cell r="D938">
            <v>1.56</v>
          </cell>
        </row>
        <row r="939">
          <cell r="A939" t="str">
            <v>00000658</v>
          </cell>
          <cell r="B939" t="str">
            <v xml:space="preserve"> CANALETA CONCRETO 9 X 19 X 19CM (CLASSE D - NBR 6136/07) </v>
          </cell>
          <cell r="C939" t="str">
            <v xml:space="preserve"> UN </v>
          </cell>
          <cell r="D939">
            <v>1.07</v>
          </cell>
        </row>
        <row r="940">
          <cell r="A940" t="str">
            <v>00011659</v>
          </cell>
          <cell r="B940" t="str">
            <v xml:space="preserve"> CANALETA ENTRADA P/ TIL C/ ANEL DE FIXACAO PVC EB-644 P/ REDE COLET ESG DN 100/DE 101,6MM. </v>
          </cell>
          <cell r="C940" t="str">
            <v xml:space="preserve"> UN </v>
          </cell>
          <cell r="D940">
            <v>26.37</v>
          </cell>
        </row>
        <row r="941">
          <cell r="A941" t="str">
            <v>00011660</v>
          </cell>
          <cell r="B941" t="str">
            <v xml:space="preserve"> CANALETA ENTRADA P/ TIL C/ ANEL DE FIXACAO PVC EB-644 P/ REDE COLET ESG DN 100/DE 110,0MM </v>
          </cell>
          <cell r="C941" t="str">
            <v xml:space="preserve"> UN </v>
          </cell>
          <cell r="D941">
            <v>31.39</v>
          </cell>
        </row>
        <row r="942">
          <cell r="A942" t="str">
            <v>00011661</v>
          </cell>
          <cell r="B942" t="str">
            <v xml:space="preserve"> CANALETA ENTRADA P/ TIL C/ ANEL DE FIXACAO PVC EB-644 P/ REDE COLET ESG DN 125/DE 125,0MM </v>
          </cell>
          <cell r="C942" t="str">
            <v xml:space="preserve"> UN </v>
          </cell>
          <cell r="D942">
            <v>44.29</v>
          </cell>
        </row>
        <row r="943">
          <cell r="A943" t="str">
            <v>00011662</v>
          </cell>
          <cell r="B943" t="str">
            <v xml:space="preserve"> CANALETA ENTRADA P/ TIL C/ ANEL DE FIXACAO PVC EB-644 P/ REDE COLET ESG DN 150/DE 160,0MM </v>
          </cell>
          <cell r="C943" t="str">
            <v xml:space="preserve"> UN </v>
          </cell>
          <cell r="D943">
            <v>44.39</v>
          </cell>
        </row>
        <row r="944">
          <cell r="A944" t="str">
            <v>00000585</v>
          </cell>
          <cell r="B944" t="str">
            <v xml:space="preserve"> CANTONEIRA "U" ALUMINIO ABAS IGUAIS 1" E = 3/32 " </v>
          </cell>
          <cell r="C944" t="str">
            <v xml:space="preserve"> KG </v>
          </cell>
          <cell r="D944">
            <v>15.64</v>
          </cell>
        </row>
        <row r="945">
          <cell r="A945" t="str">
            <v>00010951</v>
          </cell>
          <cell r="B945" t="str">
            <v xml:space="preserve"> CANTONEIRA ACO ABAS DESIGUAIS (QUALQUER BITOLA) E = 3/16" </v>
          </cell>
          <cell r="C945" t="str">
            <v xml:space="preserve"> KG </v>
          </cell>
          <cell r="D945">
            <v>3.06</v>
          </cell>
        </row>
        <row r="946">
          <cell r="A946" t="str">
            <v>00004777</v>
          </cell>
          <cell r="B946" t="str">
            <v xml:space="preserve"> CANTONEIRA ACO ABAS IGUAIS (QUALQUER BITOLA) E = 1/4" </v>
          </cell>
          <cell r="C946" t="str">
            <v xml:space="preserve"> KG </v>
          </cell>
          <cell r="D946">
            <v>2.79</v>
          </cell>
        </row>
        <row r="947">
          <cell r="A947" t="str">
            <v>00010952</v>
          </cell>
          <cell r="B947" t="str">
            <v xml:space="preserve"> CANTONEIRA ACO ABAS IGUAIS (QUALQUER BITOLA) E = 1/8" </v>
          </cell>
          <cell r="C947" t="str">
            <v xml:space="preserve"> KG </v>
          </cell>
          <cell r="D947">
            <v>3.06</v>
          </cell>
        </row>
        <row r="948">
          <cell r="A948" t="str">
            <v>00010953</v>
          </cell>
          <cell r="B948" t="str">
            <v xml:space="preserve"> CANTONEIRA ACO ABAS IGUAIS (QUALQUER BITOLA) E = 3/16" </v>
          </cell>
          <cell r="C948" t="str">
            <v xml:space="preserve"> KG </v>
          </cell>
          <cell r="D948">
            <v>3.09</v>
          </cell>
        </row>
        <row r="949">
          <cell r="A949" t="str">
            <v>00004912</v>
          </cell>
          <cell r="B949" t="str">
            <v xml:space="preserve"> CANTONEIRA ACO 3 X 3 X 1/4" </v>
          </cell>
          <cell r="C949" t="str">
            <v xml:space="preserve"> KG </v>
          </cell>
          <cell r="D949">
            <v>2.82</v>
          </cell>
        </row>
        <row r="950">
          <cell r="A950" t="str">
            <v>00000587</v>
          </cell>
          <cell r="B950" t="str">
            <v xml:space="preserve"> CANTONEIRA ALUMINIO ABAS DESIGUAIS 1 X 3/4" E = 1/8" </v>
          </cell>
          <cell r="C950" t="str">
            <v xml:space="preserve"> KG </v>
          </cell>
          <cell r="D950">
            <v>15.98</v>
          </cell>
        </row>
        <row r="951">
          <cell r="A951" t="str">
            <v>00000590</v>
          </cell>
          <cell r="B951" t="str">
            <v xml:space="preserve"> CANTONEIRA ALUMINIO ABAS DESIGUAIS 2.1/2 X 1/2" E = 3/16" </v>
          </cell>
          <cell r="C951" t="str">
            <v xml:space="preserve"> KG </v>
          </cell>
          <cell r="D951">
            <v>16.13</v>
          </cell>
        </row>
        <row r="952">
          <cell r="A952" t="str">
            <v>00000591</v>
          </cell>
          <cell r="B952" t="str">
            <v xml:space="preserve"> CANTONEIRA ALUMINIO ABAS IGUAIS 1 1/2" E = 3/16" </v>
          </cell>
          <cell r="C952" t="str">
            <v xml:space="preserve"> KG </v>
          </cell>
          <cell r="D952">
            <v>15.98</v>
          </cell>
        </row>
        <row r="953">
          <cell r="A953" t="str">
            <v>00000588</v>
          </cell>
          <cell r="B953" t="str">
            <v xml:space="preserve"> CANTONEIRA ALUMINIO ABAS IGUAIS 1 1/4" E = 3/16" </v>
          </cell>
          <cell r="C953" t="str">
            <v xml:space="preserve"> M </v>
          </cell>
          <cell r="D953">
            <v>12.82</v>
          </cell>
        </row>
        <row r="954">
          <cell r="A954" t="str">
            <v>00000586</v>
          </cell>
          <cell r="B954" t="str">
            <v xml:space="preserve"> CANTONEIRA ALUMINIO ABAS IGUAIS 1" E = 3 /16" </v>
          </cell>
          <cell r="C954" t="str">
            <v xml:space="preserve"> M </v>
          </cell>
          <cell r="D954">
            <v>6.08</v>
          </cell>
        </row>
        <row r="955">
          <cell r="A955" t="str">
            <v>00000589</v>
          </cell>
          <cell r="B955" t="str">
            <v xml:space="preserve"> CANTONEIRA ALUMINIO ABAS IGUAIS 2" E = 1/4" </v>
          </cell>
          <cell r="C955" t="str">
            <v xml:space="preserve"> M </v>
          </cell>
          <cell r="D955">
            <v>23.88</v>
          </cell>
        </row>
        <row r="956">
          <cell r="A956" t="str">
            <v>00000584</v>
          </cell>
          <cell r="B956" t="str">
            <v xml:space="preserve"> CANTONEIRA ALUMINIO ABAS IGUAIS 2" E = 1/8" </v>
          </cell>
          <cell r="C956" t="str">
            <v xml:space="preserve"> M </v>
          </cell>
          <cell r="D956">
            <v>11.98</v>
          </cell>
        </row>
        <row r="957">
          <cell r="A957" t="str">
            <v>00000592</v>
          </cell>
          <cell r="B957" t="str">
            <v xml:space="preserve"> CANTONEIRA DE ALUMÍNIO COM ABAS IGUAIS DE 1" X 1/8" (25,40 X 3,17 MM), (0,408 KG/M) </v>
          </cell>
          <cell r="C957" t="str">
            <v xml:space="preserve"> KG </v>
          </cell>
          <cell r="D957">
            <v>16.670000000000002</v>
          </cell>
        </row>
        <row r="958">
          <cell r="A958" t="str">
            <v>00000574</v>
          </cell>
          <cell r="B958" t="str">
            <v xml:space="preserve"> CANTONEIRA FERRO GALV 'L" 1 1/2 X 1/4" - (3,40KG/M) </v>
          </cell>
          <cell r="C958" t="str">
            <v xml:space="preserve"> M </v>
          </cell>
          <cell r="D958">
            <v>20.05</v>
          </cell>
        </row>
        <row r="959">
          <cell r="A959" t="str">
            <v>00000568</v>
          </cell>
          <cell r="B959" t="str">
            <v xml:space="preserve"> CANTONEIRA FERRO GALV 'L" 2 X 3/8" - (6,9 KG/M) </v>
          </cell>
          <cell r="C959" t="str">
            <v xml:space="preserve"> M </v>
          </cell>
          <cell r="D959">
            <v>39.25</v>
          </cell>
        </row>
        <row r="960">
          <cell r="A960" t="str">
            <v>00000567</v>
          </cell>
          <cell r="B960" t="str">
            <v xml:space="preserve"> CANTONEIRA FERRO GALV 1" X 1/8" - (1,20KG/M) </v>
          </cell>
          <cell r="C960" t="str">
            <v xml:space="preserve"> M </v>
          </cell>
          <cell r="D960">
            <v>7.41</v>
          </cell>
        </row>
        <row r="961">
          <cell r="A961" t="str">
            <v>00000569</v>
          </cell>
          <cell r="B961" t="str">
            <v xml:space="preserve"> CANTONEIRA FERRO GALV 3/4" X (QUALQUER ESPESSURA) </v>
          </cell>
          <cell r="C961" t="str">
            <v xml:space="preserve"> KG </v>
          </cell>
          <cell r="D961">
            <v>5.86</v>
          </cell>
        </row>
        <row r="962">
          <cell r="A962" t="str">
            <v>00013596</v>
          </cell>
          <cell r="B962" t="str">
            <v xml:space="preserve"> CANTONEIRA P/ FILTRO EM GRANILITE, MARMORITE OU GRANITINA - 30 X 30 X 3CM </v>
          </cell>
          <cell r="C962" t="str">
            <v xml:space="preserve"> UN </v>
          </cell>
          <cell r="D962">
            <v>45.51</v>
          </cell>
        </row>
        <row r="963">
          <cell r="A963" t="str">
            <v>00001165</v>
          </cell>
          <cell r="B963" t="str">
            <v xml:space="preserve"> CAP OU TAMPAO FERRO GALV ROSCA 1 1/2" </v>
          </cell>
          <cell r="C963" t="str">
            <v xml:space="preserve"> UN </v>
          </cell>
          <cell r="D963">
            <v>6.78</v>
          </cell>
        </row>
        <row r="964">
          <cell r="A964" t="str">
            <v>00001164</v>
          </cell>
          <cell r="B964" t="str">
            <v xml:space="preserve"> CAP OU TAMPAO FERRO GALV ROSCA 1 1/4" </v>
          </cell>
          <cell r="C964" t="str">
            <v xml:space="preserve"> UN </v>
          </cell>
          <cell r="D964">
            <v>5.87</v>
          </cell>
        </row>
        <row r="965">
          <cell r="A965" t="str">
            <v>00001162</v>
          </cell>
          <cell r="B965" t="str">
            <v xml:space="preserve"> CAP OU TAMPAO FERRO GALV ROSCA 1/2" </v>
          </cell>
          <cell r="C965" t="str">
            <v xml:space="preserve"> UN </v>
          </cell>
          <cell r="D965">
            <v>1.71</v>
          </cell>
        </row>
        <row r="966">
          <cell r="A966" t="str">
            <v>00012395</v>
          </cell>
          <cell r="B966" t="str">
            <v xml:space="preserve"> CAP OU TAMPAO FERRO GALV ROSCA 1/4" </v>
          </cell>
          <cell r="C966" t="str">
            <v xml:space="preserve"> UN </v>
          </cell>
          <cell r="D966">
            <v>1.53</v>
          </cell>
        </row>
        <row r="967">
          <cell r="A967" t="str">
            <v>00001170</v>
          </cell>
          <cell r="B967" t="str">
            <v xml:space="preserve"> CAP OU TAMPAO FERRO GALV ROSCA 1" </v>
          </cell>
          <cell r="C967" t="str">
            <v xml:space="preserve"> UN </v>
          </cell>
          <cell r="D967">
            <v>3.54</v>
          </cell>
        </row>
        <row r="968">
          <cell r="A968" t="str">
            <v>00001169</v>
          </cell>
          <cell r="B968" t="str">
            <v xml:space="preserve"> CAP OU TAMPAO FERRO GALV ROSCA 2 1/2" </v>
          </cell>
          <cell r="C968" t="str">
            <v xml:space="preserve"> UN </v>
          </cell>
          <cell r="D968">
            <v>11.58</v>
          </cell>
        </row>
        <row r="969">
          <cell r="A969" t="str">
            <v>00001166</v>
          </cell>
          <cell r="B969" t="str">
            <v xml:space="preserve"> CAP OU TAMPAO FERRO GALV ROSCA 2" </v>
          </cell>
          <cell r="C969" t="str">
            <v xml:space="preserve"> UN </v>
          </cell>
          <cell r="D969">
            <v>8.84</v>
          </cell>
        </row>
        <row r="970">
          <cell r="A970" t="str">
            <v>00001163</v>
          </cell>
          <cell r="B970" t="str">
            <v xml:space="preserve"> CAP OU TAMPAO FERRO GALV ROSCA 3/4" </v>
          </cell>
          <cell r="C970" t="str">
            <v xml:space="preserve"> UN </v>
          </cell>
          <cell r="D970">
            <v>2.39</v>
          </cell>
        </row>
        <row r="971">
          <cell r="A971" t="str">
            <v>00012396</v>
          </cell>
          <cell r="B971" t="str">
            <v xml:space="preserve"> CAP OU TAMPAO FERRO GALV ROSCA 3/8" </v>
          </cell>
          <cell r="C971" t="str">
            <v xml:space="preserve"> UN </v>
          </cell>
          <cell r="D971">
            <v>1.5</v>
          </cell>
        </row>
        <row r="972">
          <cell r="A972" t="str">
            <v>00001168</v>
          </cell>
          <cell r="B972" t="str">
            <v xml:space="preserve"> CAP OU TAMPAO FERRO GALV ROSCA 3" </v>
          </cell>
          <cell r="C972" t="str">
            <v xml:space="preserve"> UN </v>
          </cell>
          <cell r="D972">
            <v>19.96</v>
          </cell>
        </row>
        <row r="973">
          <cell r="A973" t="str">
            <v>00001167</v>
          </cell>
          <cell r="B973" t="str">
            <v xml:space="preserve"> CAP OU TAMPAO FERRO GALV ROSCA 4" </v>
          </cell>
          <cell r="C973" t="str">
            <v xml:space="preserve"> UN </v>
          </cell>
          <cell r="D973">
            <v>35.49</v>
          </cell>
        </row>
        <row r="974">
          <cell r="A974" t="str">
            <v>00001210</v>
          </cell>
          <cell r="B974" t="str">
            <v xml:space="preserve"> CAP PVC C/ROSCA P/AGUA FRIA PREDIAL 1 1/2" </v>
          </cell>
          <cell r="C974" t="str">
            <v xml:space="preserve"> UN </v>
          </cell>
          <cell r="D974">
            <v>5.45</v>
          </cell>
        </row>
        <row r="975">
          <cell r="A975" t="str">
            <v>00001203</v>
          </cell>
          <cell r="B975" t="str">
            <v xml:space="preserve"> CAP PVC C/ROSCA P/AGUA FRIA PREDIAL 1 1/4" </v>
          </cell>
          <cell r="C975" t="str">
            <v xml:space="preserve"> UN </v>
          </cell>
          <cell r="D975">
            <v>4.67</v>
          </cell>
        </row>
        <row r="976">
          <cell r="A976" t="str">
            <v>00001197</v>
          </cell>
          <cell r="B976" t="str">
            <v xml:space="preserve"> CAP PVC C/ROSCA P/AGUA FRIA PREDIAL 1/2" </v>
          </cell>
          <cell r="C976" t="str">
            <v xml:space="preserve"> UN </v>
          </cell>
          <cell r="D976">
            <v>1.01</v>
          </cell>
        </row>
        <row r="977">
          <cell r="A977" t="str">
            <v>00001202</v>
          </cell>
          <cell r="B977" t="str">
            <v xml:space="preserve"> CAP PVC C/ROSCA P/AGUA FRIA PREDIAL 1" </v>
          </cell>
          <cell r="C977" t="str">
            <v xml:space="preserve"> UN </v>
          </cell>
          <cell r="D977">
            <v>2.67</v>
          </cell>
        </row>
        <row r="978">
          <cell r="A978" t="str">
            <v>00001188</v>
          </cell>
          <cell r="B978" t="str">
            <v xml:space="preserve"> CAP PVC C/ROSCA P/AGUA FRIA PREDIAL 2 1/2" </v>
          </cell>
          <cell r="C978" t="str">
            <v xml:space="preserve"> UN </v>
          </cell>
          <cell r="D978">
            <v>8.8699999999999992</v>
          </cell>
        </row>
        <row r="979">
          <cell r="A979" t="str">
            <v>00001211</v>
          </cell>
          <cell r="B979" t="str">
            <v xml:space="preserve"> CAP PVC C/ROSCA P/AGUA FRIA PREDIAL 2" </v>
          </cell>
          <cell r="C979" t="str">
            <v xml:space="preserve"> UN </v>
          </cell>
          <cell r="D979">
            <v>6.62</v>
          </cell>
        </row>
        <row r="980">
          <cell r="A980" t="str">
            <v>00001198</v>
          </cell>
          <cell r="B980" t="str">
            <v xml:space="preserve"> CAP PVC C/ROSCA P/AGUA FRIA PREDIAL 3/4" </v>
          </cell>
          <cell r="C980" t="str">
            <v xml:space="preserve"> UN </v>
          </cell>
          <cell r="D980">
            <v>1.51</v>
          </cell>
        </row>
        <row r="981">
          <cell r="A981" t="str">
            <v>00001199</v>
          </cell>
          <cell r="B981" t="str">
            <v xml:space="preserve"> CAP PVC C/ROSCA P/AGUA FRIA PREDIAL 3" </v>
          </cell>
          <cell r="C981" t="str">
            <v xml:space="preserve"> UN </v>
          </cell>
          <cell r="D981">
            <v>9.7799999999999994</v>
          </cell>
        </row>
        <row r="982">
          <cell r="A982" t="str">
            <v>00001187</v>
          </cell>
          <cell r="B982" t="str">
            <v xml:space="preserve"> CAP PVC C/ROSCA P/AGUA FRIA PREDIAL 4" </v>
          </cell>
          <cell r="C982" t="str">
            <v xml:space="preserve"> UN </v>
          </cell>
          <cell r="D982">
            <v>21.99</v>
          </cell>
        </row>
        <row r="983">
          <cell r="A983" t="str">
            <v>00026047</v>
          </cell>
          <cell r="B983" t="str">
            <v xml:space="preserve"> CAP PVC JE P/REDE ESGOTO 150 MM </v>
          </cell>
          <cell r="C983" t="str">
            <v xml:space="preserve"> UN </v>
          </cell>
          <cell r="D983">
            <v>60.49</v>
          </cell>
        </row>
        <row r="984">
          <cell r="A984" t="str">
            <v>00026048</v>
          </cell>
          <cell r="B984" t="str">
            <v xml:space="preserve"> CAP PVC JE P/REDE ESGOTO 200MM </v>
          </cell>
          <cell r="C984" t="str">
            <v xml:space="preserve"> UN </v>
          </cell>
          <cell r="D984">
            <v>102.86</v>
          </cell>
        </row>
        <row r="985">
          <cell r="A985" t="str">
            <v>00001207</v>
          </cell>
          <cell r="B985" t="str">
            <v xml:space="preserve"> CAP PVC PBA NBR 10351 P/ REDE AGUA JE DN 100/DE 110 MM </v>
          </cell>
          <cell r="C985" t="str">
            <v xml:space="preserve"> UN </v>
          </cell>
          <cell r="D985">
            <v>19.79</v>
          </cell>
        </row>
        <row r="986">
          <cell r="A986" t="str">
            <v>00001206</v>
          </cell>
          <cell r="B986" t="str">
            <v xml:space="preserve"> CAP PVC PBA NBR 10351 P/ REDE AGUA JE DN 50/DE 60 MM </v>
          </cell>
          <cell r="C986" t="str">
            <v xml:space="preserve"> UN </v>
          </cell>
          <cell r="D986">
            <v>4.76</v>
          </cell>
        </row>
        <row r="987">
          <cell r="A987" t="str">
            <v>00001183</v>
          </cell>
          <cell r="B987" t="str">
            <v xml:space="preserve"> CAP PVC PBA NBR 10351 P/ REDE AGUA JE DN 75/DE 85 MM </v>
          </cell>
          <cell r="C987" t="str">
            <v xml:space="preserve"> UN </v>
          </cell>
          <cell r="D987">
            <v>10.65</v>
          </cell>
        </row>
        <row r="988">
          <cell r="A988" t="str">
            <v>00020088</v>
          </cell>
          <cell r="B988" t="str">
            <v xml:space="preserve"> CAP PVC SERIE R P/ ESG PREDIAL DN 100 MM </v>
          </cell>
          <cell r="C988" t="str">
            <v xml:space="preserve"> UN </v>
          </cell>
          <cell r="D988">
            <v>12.96</v>
          </cell>
        </row>
        <row r="989">
          <cell r="A989" t="str">
            <v>00020089</v>
          </cell>
          <cell r="B989" t="str">
            <v xml:space="preserve"> CAP PVC SERIE R P/ ESG PREDIAL DN 150 MM </v>
          </cell>
          <cell r="C989" t="str">
            <v xml:space="preserve"> UN </v>
          </cell>
          <cell r="D989">
            <v>64.430000000000007</v>
          </cell>
        </row>
        <row r="990">
          <cell r="A990" t="str">
            <v>00020087</v>
          </cell>
          <cell r="B990" t="str">
            <v xml:space="preserve"> CAP PVC SERIE R P/ ESG PREDIAL DN 75 MM </v>
          </cell>
          <cell r="C990" t="str">
            <v xml:space="preserve"> UN </v>
          </cell>
          <cell r="D990">
            <v>8.7799999999999994</v>
          </cell>
        </row>
        <row r="991">
          <cell r="A991" t="str">
            <v>00001184</v>
          </cell>
          <cell r="B991" t="str">
            <v xml:space="preserve"> CAP PVC SOLD P/ AGUA FRIA PREDIAL 110 MM </v>
          </cell>
          <cell r="C991" t="str">
            <v xml:space="preserve"> UN </v>
          </cell>
          <cell r="D991">
            <v>65.39</v>
          </cell>
        </row>
        <row r="992">
          <cell r="A992" t="str">
            <v>00001191</v>
          </cell>
          <cell r="B992" t="str">
            <v xml:space="preserve"> CAP PVC SOLD P/ AGUA FRIA PREDIAL 20 MM </v>
          </cell>
          <cell r="C992" t="str">
            <v xml:space="preserve"> UN </v>
          </cell>
          <cell r="D992">
            <v>1.05</v>
          </cell>
        </row>
        <row r="993">
          <cell r="A993" t="str">
            <v>00001185</v>
          </cell>
          <cell r="B993" t="str">
            <v xml:space="preserve"> CAP PVC SOLD P/ AGUA FRIA PREDIAL 25 MM </v>
          </cell>
          <cell r="C993" t="str">
            <v xml:space="preserve"> UN </v>
          </cell>
          <cell r="D993">
            <v>1.1499999999999999</v>
          </cell>
        </row>
        <row r="994">
          <cell r="A994" t="str">
            <v>00001189</v>
          </cell>
          <cell r="B994" t="str">
            <v xml:space="preserve"> CAP PVC SOLD P/ AGUA FRIA PREDIAL 32 MM </v>
          </cell>
          <cell r="C994" t="str">
            <v xml:space="preserve"> UN </v>
          </cell>
          <cell r="D994">
            <v>1.62</v>
          </cell>
        </row>
        <row r="995">
          <cell r="A995" t="str">
            <v>00001193</v>
          </cell>
          <cell r="B995" t="str">
            <v xml:space="preserve"> CAP PVC SOLD P/ AGUA FRIA PREDIAL 40 MM </v>
          </cell>
          <cell r="C995" t="str">
            <v xml:space="preserve"> UN </v>
          </cell>
          <cell r="D995">
            <v>3.24</v>
          </cell>
        </row>
        <row r="996">
          <cell r="A996" t="str">
            <v>00001194</v>
          </cell>
          <cell r="B996" t="str">
            <v xml:space="preserve"> CAP PVC SOLD P/ AGUA FRIA PREDIAL 50 MM </v>
          </cell>
          <cell r="C996" t="str">
            <v xml:space="preserve"> UN </v>
          </cell>
          <cell r="D996">
            <v>5.94</v>
          </cell>
        </row>
        <row r="997">
          <cell r="A997" t="str">
            <v>00001195</v>
          </cell>
          <cell r="B997" t="str">
            <v xml:space="preserve"> CAP PVC SOLD P/ AGUA FRIA PREDIAL 60 MM </v>
          </cell>
          <cell r="C997" t="str">
            <v xml:space="preserve"> UN </v>
          </cell>
          <cell r="D997">
            <v>9.08</v>
          </cell>
        </row>
        <row r="998">
          <cell r="A998" t="str">
            <v>00001204</v>
          </cell>
          <cell r="B998" t="str">
            <v xml:space="preserve"> CAP PVC SOLD P/ AGUA FRIA PREDIAL 75 MM </v>
          </cell>
          <cell r="C998" t="str">
            <v xml:space="preserve"> UN </v>
          </cell>
          <cell r="D998">
            <v>16.71</v>
          </cell>
        </row>
        <row r="999">
          <cell r="A999" t="str">
            <v>00001205</v>
          </cell>
          <cell r="B999" t="str">
            <v xml:space="preserve"> CAP PVC SOLD P/ AGUA FRIA PREDIAL 85 MM </v>
          </cell>
          <cell r="C999" t="str">
            <v xml:space="preserve"> UN </v>
          </cell>
          <cell r="D999">
            <v>37.729999999999997</v>
          </cell>
        </row>
        <row r="1000">
          <cell r="A1000" t="str">
            <v>00001200</v>
          </cell>
          <cell r="B1000" t="str">
            <v xml:space="preserve"> CAP PVC SOLD P/ ESG PREDIAL DN 100 MM </v>
          </cell>
          <cell r="C1000" t="str">
            <v xml:space="preserve"> UN </v>
          </cell>
          <cell r="D1000">
            <v>7.24</v>
          </cell>
        </row>
        <row r="1001">
          <cell r="A1001" t="str">
            <v>00012909</v>
          </cell>
          <cell r="B1001" t="str">
            <v xml:space="preserve"> CAP PVC SOLD P/ ESG PREDIAL DN 50 MM </v>
          </cell>
          <cell r="C1001" t="str">
            <v xml:space="preserve"> UN </v>
          </cell>
          <cell r="D1001">
            <v>3.25</v>
          </cell>
        </row>
        <row r="1002">
          <cell r="A1002" t="str">
            <v>00012910</v>
          </cell>
          <cell r="B1002" t="str">
            <v xml:space="preserve"> CAP PVC SOLD P/ ESG PREDIAL DN 75 MM </v>
          </cell>
          <cell r="C1002" t="str">
            <v xml:space="preserve"> UN </v>
          </cell>
          <cell r="D1002">
            <v>5.48</v>
          </cell>
        </row>
        <row r="1003">
          <cell r="A1003" t="str">
            <v>00020090</v>
          </cell>
          <cell r="B1003" t="str">
            <v xml:space="preserve"> CAP PVC SOLD P/ TUBO LEVE DN 125 MM </v>
          </cell>
          <cell r="C1003" t="str">
            <v xml:space="preserve"> UN </v>
          </cell>
          <cell r="D1003">
            <v>35.78</v>
          </cell>
        </row>
        <row r="1004">
          <cell r="A1004" t="str">
            <v>00020092</v>
          </cell>
          <cell r="B1004" t="str">
            <v xml:space="preserve"> CAP PVC SOLD P/ TUBO LEVE DN 200 MM </v>
          </cell>
          <cell r="C1004" t="str">
            <v xml:space="preserve"> UN </v>
          </cell>
          <cell r="D1004">
            <v>86.61</v>
          </cell>
        </row>
        <row r="1005">
          <cell r="A1005" t="str">
            <v>00012894</v>
          </cell>
          <cell r="B1005" t="str">
            <v xml:space="preserve"> CAPA P/ CHUVA </v>
          </cell>
          <cell r="C1005" t="str">
            <v xml:space="preserve"> UN </v>
          </cell>
          <cell r="D1005">
            <v>27.57</v>
          </cell>
        </row>
        <row r="1006">
          <cell r="A1006" t="str">
            <v>00012895</v>
          </cell>
          <cell r="B1006" t="str">
            <v xml:space="preserve"> CAPACETE PLASTICO RIGIDO </v>
          </cell>
          <cell r="C1006" t="str">
            <v xml:space="preserve"> UN </v>
          </cell>
          <cell r="D1006">
            <v>11.66</v>
          </cell>
        </row>
        <row r="1007">
          <cell r="A1007" t="str">
            <v>00001631</v>
          </cell>
          <cell r="B1007" t="str">
            <v xml:space="preserve"> CAPACITOR TRIFASICO C/ DIELETRICO PLASTICO 220V-2,5KVA </v>
          </cell>
          <cell r="C1007" t="str">
            <v xml:space="preserve"> UN </v>
          </cell>
          <cell r="D1007">
            <v>153.52000000000001</v>
          </cell>
        </row>
        <row r="1008">
          <cell r="A1008" t="str">
            <v>00001633</v>
          </cell>
          <cell r="B1008" t="str">
            <v xml:space="preserve"> CAPACITOR TRIFASICO C/ DIELETRICO PLASTICO 220V-5KVA </v>
          </cell>
          <cell r="C1008" t="str">
            <v xml:space="preserve"> UN </v>
          </cell>
          <cell r="D1008">
            <v>163.99</v>
          </cell>
        </row>
        <row r="1009">
          <cell r="A1009" t="str">
            <v>00010818</v>
          </cell>
          <cell r="B1009" t="str">
            <v xml:space="preserve"> CAPIM BRAQUEARA DECUMBENS OU BRAQUIARINHA - VALOR CULTURAL (VC) = 30 </v>
          </cell>
          <cell r="C1009" t="str">
            <v xml:space="preserve"> KG </v>
          </cell>
          <cell r="D1009">
            <v>10.08</v>
          </cell>
        </row>
        <row r="1010">
          <cell r="A1010" t="str">
            <v>00004274</v>
          </cell>
          <cell r="B1010" t="str">
            <v xml:space="preserve"> CAPTOR FRANKLIN 350MM, 1 DESCIDA DE CABO, LATAO NIQUELADO OU CROMADO </v>
          </cell>
          <cell r="C1010" t="str">
            <v xml:space="preserve"> UN </v>
          </cell>
          <cell r="D1010">
            <v>49.2</v>
          </cell>
        </row>
        <row r="1011">
          <cell r="A1011" t="str">
            <v>00010709</v>
          </cell>
          <cell r="B1011" t="str">
            <v xml:space="preserve"> CARPETE DE NYLON E = 10MM COLOCADO </v>
          </cell>
          <cell r="C1011" t="str">
            <v xml:space="preserve"> M2 </v>
          </cell>
          <cell r="D1011">
            <v>93.18</v>
          </cell>
        </row>
        <row r="1012">
          <cell r="A1012" t="str">
            <v>00001212</v>
          </cell>
          <cell r="B1012" t="str">
            <v xml:space="preserve"> CARPETE DE NYLON E = 3MM COLOCADO </v>
          </cell>
          <cell r="C1012" t="str">
            <v xml:space="preserve"> M2 </v>
          </cell>
          <cell r="D1012">
            <v>21.76</v>
          </cell>
        </row>
        <row r="1013">
          <cell r="A1013" t="str">
            <v>00010708</v>
          </cell>
          <cell r="B1013" t="str">
            <v xml:space="preserve"> CARPETE DE NYLON E = 4,5MM DURAFELTI COLOCADO </v>
          </cell>
          <cell r="C1013" t="str">
            <v xml:space="preserve"> M2 </v>
          </cell>
          <cell r="D1013">
            <v>52.03</v>
          </cell>
        </row>
        <row r="1014">
          <cell r="A1014" t="str">
            <v>00010710</v>
          </cell>
          <cell r="B1014" t="str">
            <v xml:space="preserve"> CARPETE DE NYLON E = 6MM COLOCADO </v>
          </cell>
          <cell r="C1014" t="str">
            <v xml:space="preserve"> M2 </v>
          </cell>
          <cell r="D1014">
            <v>61.5</v>
          </cell>
        </row>
        <row r="1015">
          <cell r="A1015" t="str">
            <v>00001214</v>
          </cell>
          <cell r="B1015" t="str">
            <v xml:space="preserve"> CARPINTEIRO DE ESQUADRIA </v>
          </cell>
          <cell r="C1015" t="str">
            <v xml:space="preserve"> H </v>
          </cell>
          <cell r="D1015">
            <v>11.83</v>
          </cell>
        </row>
        <row r="1016">
          <cell r="A1016" t="str">
            <v>00001213</v>
          </cell>
          <cell r="B1016" t="str">
            <v xml:space="preserve"> CARPINTEIRO DE FORMAS </v>
          </cell>
          <cell r="C1016" t="str">
            <v xml:space="preserve"> H </v>
          </cell>
          <cell r="D1016">
            <v>11.4</v>
          </cell>
        </row>
        <row r="1017">
          <cell r="A1017" t="str">
            <v>00005091</v>
          </cell>
          <cell r="B1017" t="str">
            <v xml:space="preserve"> CARRANCA FERRO CROMADO 40MM </v>
          </cell>
          <cell r="C1017" t="str">
            <v xml:space="preserve"> UN </v>
          </cell>
          <cell r="D1017">
            <v>12.47</v>
          </cell>
        </row>
        <row r="1018">
          <cell r="A1018" t="str">
            <v>00010744</v>
          </cell>
          <cell r="B1018" t="str">
            <v xml:space="preserve"> CARRETA P/ PERFURACAO SOBRE ESTEIRA, A AR COMPRIMIDO ATLAS COPCO ROC 442, DIAM DO FURO 3 /1/2, </v>
          </cell>
          <cell r="C1018" t="str">
            <v xml:space="preserve"> UN </v>
          </cell>
          <cell r="D1018">
            <v>403600</v>
          </cell>
        </row>
        <row r="1019">
          <cell r="A1019" t="str">
            <v>00013653</v>
          </cell>
          <cell r="B1019" t="str">
            <v xml:space="preserve"> CARRETA PARA 30 TONELADAS </v>
          </cell>
          <cell r="C1019" t="str">
            <v xml:space="preserve"> MES </v>
          </cell>
          <cell r="D1019">
            <v>10141.219999999999</v>
          </cell>
        </row>
        <row r="1020">
          <cell r="A1020" t="str">
            <v>00014615</v>
          </cell>
          <cell r="B1020" t="str">
            <v xml:space="preserve"> CARRINHO P/ TRANSP TUBO CONCRETO ALT ATE 1,0M E DIAM ATE 1000MM, C/ ESTRUTURA EM PERFIL OU TUBO </v>
          </cell>
          <cell r="C1020" t="str">
            <v xml:space="preserve"> UN </v>
          </cell>
          <cell r="D1020">
            <v>3693.9</v>
          </cell>
        </row>
        <row r="1021">
          <cell r="A1021" t="str">
            <v>00002711</v>
          </cell>
          <cell r="B1021" t="str">
            <v xml:space="preserve"> CARRO-DE-MAO CACAMBA METALICA E PNEU MACICO </v>
          </cell>
          <cell r="C1021" t="str">
            <v xml:space="preserve"> UN </v>
          </cell>
          <cell r="D1021">
            <v>53.13</v>
          </cell>
        </row>
        <row r="1022">
          <cell r="A1022" t="str">
            <v>00004743</v>
          </cell>
          <cell r="B1022" t="str">
            <v xml:space="preserve"> CASCALHO DE CAVA </v>
          </cell>
          <cell r="C1022" t="str">
            <v xml:space="preserve"> M3 </v>
          </cell>
          <cell r="D1022">
            <v>88</v>
          </cell>
        </row>
        <row r="1023">
          <cell r="A1023" t="str">
            <v>00004744</v>
          </cell>
          <cell r="B1023" t="str">
            <v xml:space="preserve"> CASCALHO DE RIO </v>
          </cell>
          <cell r="C1023" t="str">
            <v xml:space="preserve"> M3 </v>
          </cell>
          <cell r="D1023">
            <v>72</v>
          </cell>
        </row>
        <row r="1024">
          <cell r="A1024" t="str">
            <v>00004745</v>
          </cell>
          <cell r="B1024" t="str">
            <v xml:space="preserve"> CASCALHO LAVADO </v>
          </cell>
          <cell r="C1024" t="str">
            <v xml:space="preserve"> M3 </v>
          </cell>
          <cell r="D1024">
            <v>108</v>
          </cell>
        </row>
        <row r="1025">
          <cell r="A1025" t="str">
            <v>00004746</v>
          </cell>
          <cell r="B1025" t="str">
            <v xml:space="preserve"> CASCALHO, PEDREGULHO OU PICARRA (MATERIAL DE JAZIDA PARA BASE DE PAVIMENTACAO, REVESTIMENTO </v>
          </cell>
          <cell r="C1025" t="str">
            <v xml:space="preserve"> M3 </v>
          </cell>
          <cell r="D1025">
            <v>42</v>
          </cell>
        </row>
        <row r="1026">
          <cell r="A1026" t="str">
            <v>00001315</v>
          </cell>
          <cell r="B1026" t="str">
            <v xml:space="preserve"> CASQUILHO CERAMICO, TIJOLETE OU LITOCERAMICA (TP TIJOLO CERAMICO MACICO APARENTE) P/ </v>
          </cell>
          <cell r="C1026" t="str">
            <v xml:space="preserve"> M2 </v>
          </cell>
          <cell r="D1026">
            <v>8.84</v>
          </cell>
        </row>
        <row r="1027">
          <cell r="A1027" t="str">
            <v>00014616</v>
          </cell>
          <cell r="B1027" t="str">
            <v xml:space="preserve"> CAVALETE P/ TALHA C/ ESTRUTURA EM TUBO METALICO H = 3,8M EQUIPADO C/ RODAS DE BORRACHA P/ </v>
          </cell>
          <cell r="C1027" t="str">
            <v xml:space="preserve"> UN </v>
          </cell>
          <cell r="D1027">
            <v>6440.14</v>
          </cell>
        </row>
        <row r="1028">
          <cell r="A1028" t="str">
            <v>00013456</v>
          </cell>
          <cell r="B1028" t="str">
            <v xml:space="preserve"> CAVALO MECÂNICO MERCEDES BENZ AXOR 2035, DIESEL, POT. 354 CV, CAPAC. MAX. TRAÇÃO 80 TON., A SER </v>
          </cell>
          <cell r="C1028" t="str">
            <v xml:space="preserve"> UN </v>
          </cell>
          <cell r="D1028">
            <v>405892.54</v>
          </cell>
        </row>
        <row r="1029">
          <cell r="A1029" t="str">
            <v>00001283</v>
          </cell>
          <cell r="B1029" t="str">
            <v xml:space="preserve"> CAVALO MECANICO MERCEDES BENZ LS-1938 - POTENCIA 360CV - DIST ENTRE EIXOS 4,6M - CAPACIDADE MAX DE </v>
          </cell>
          <cell r="C1029" t="str">
            <v xml:space="preserve"> UN </v>
          </cell>
          <cell r="D1029">
            <v>300000</v>
          </cell>
        </row>
        <row r="1030">
          <cell r="A1030" t="str">
            <v>00013215</v>
          </cell>
          <cell r="B1030" t="str">
            <v xml:space="preserve"> CAVALO MECANICO SCANIA CA6X4NZ STANDART - POT MAX =360HP - CABINE CP14 - CX MUDANCAS GR900 - PBT </v>
          </cell>
          <cell r="C1030" t="str">
            <v xml:space="preserve"> UN </v>
          </cell>
          <cell r="D1030">
            <v>323394</v>
          </cell>
        </row>
        <row r="1031">
          <cell r="A1031" t="str">
            <v>00010630</v>
          </cell>
          <cell r="B1031" t="str">
            <v xml:space="preserve"> CAVALO MECANICO SCANIA GA4X2NZ STANDART - POT MAX =322HP - CABINE CP14 - CX MUDANCAS GR801 - PBT </v>
          </cell>
          <cell r="C1031" t="str">
            <v xml:space="preserve"> UN </v>
          </cell>
          <cell r="D1031">
            <v>306882</v>
          </cell>
        </row>
        <row r="1032">
          <cell r="A1032" t="str">
            <v>00010609</v>
          </cell>
          <cell r="B1032" t="str">
            <v xml:space="preserve"> CAVALO MECANICO SCANIA LA4X2NA STANDART - POT MAX =360HP - CABINE CP14 - CX MUDANCAS GR900 - PBT </v>
          </cell>
          <cell r="C1032" t="str">
            <v xml:space="preserve"> UN </v>
          </cell>
          <cell r="D1032">
            <v>316515</v>
          </cell>
        </row>
        <row r="1033">
          <cell r="A1033" t="str">
            <v>00004235</v>
          </cell>
          <cell r="B1033" t="str">
            <v xml:space="preserve"> CAVOUQUEIRO OU OPERADOR PERFURATRIZ/ROMPEDOR </v>
          </cell>
          <cell r="C1033" t="str">
            <v xml:space="preserve"> H </v>
          </cell>
          <cell r="D1033">
            <v>15.9</v>
          </cell>
        </row>
        <row r="1034">
          <cell r="A1034" t="str">
            <v>00021109</v>
          </cell>
          <cell r="B1034" t="str">
            <v xml:space="preserve"> CENTRAL DE MINUTERIA ELETRONICA TIPO DISJUNTOR COLETIVO DE 2000 W </v>
          </cell>
          <cell r="C1034" t="str">
            <v xml:space="preserve"> UN </v>
          </cell>
          <cell r="D1034">
            <v>94.89</v>
          </cell>
        </row>
        <row r="1035">
          <cell r="A1035" t="str">
            <v>00000011</v>
          </cell>
          <cell r="B1035" t="str">
            <v xml:space="preserve"> CERA </v>
          </cell>
          <cell r="C1035" t="str">
            <v xml:space="preserve"> KG </v>
          </cell>
          <cell r="D1035">
            <v>16.71</v>
          </cell>
        </row>
        <row r="1036">
          <cell r="A1036" t="str">
            <v>00001317</v>
          </cell>
          <cell r="B1036" t="str">
            <v xml:space="preserve"> CERAMICA ESMALTADA COMERCIAL OU 2A QUALID P/ PAREDE 20 X 20CM PEI-3 </v>
          </cell>
          <cell r="C1036" t="str">
            <v xml:space="preserve"> M2 </v>
          </cell>
          <cell r="D1036">
            <v>9.26</v>
          </cell>
        </row>
        <row r="1037">
          <cell r="A1037" t="str">
            <v>00001297</v>
          </cell>
          <cell r="B1037" t="str">
            <v xml:space="preserve"> CERAMICA ESMALTADA COMERCIAL OU 2A QUALID P/ PISO PEI-3 </v>
          </cell>
          <cell r="C1037" t="str">
            <v xml:space="preserve"> M2 </v>
          </cell>
          <cell r="D1037">
            <v>8.2799999999999994</v>
          </cell>
        </row>
        <row r="1038">
          <cell r="A1038" t="str">
            <v>00001312</v>
          </cell>
          <cell r="B1038" t="str">
            <v xml:space="preserve"> CERAMICA ESMALTADA COMERCIAL OU 2A QUALID P/ PISO PEI-4 </v>
          </cell>
          <cell r="C1038" t="str">
            <v xml:space="preserve"> M2 </v>
          </cell>
          <cell r="D1038">
            <v>8.81</v>
          </cell>
        </row>
        <row r="1039">
          <cell r="A1039" t="str">
            <v>00001290</v>
          </cell>
          <cell r="B1039" t="str">
            <v xml:space="preserve"> CERAMICA ESMALTADA COMERCIAL OU 2A QUALID P/ PISO PEI-5 </v>
          </cell>
          <cell r="C1039" t="str">
            <v xml:space="preserve"> M2 </v>
          </cell>
          <cell r="D1039">
            <v>9.4</v>
          </cell>
        </row>
        <row r="1040">
          <cell r="A1040" t="str">
            <v>00010515</v>
          </cell>
          <cell r="B1040" t="str">
            <v xml:space="preserve"> CERAMICA ESMALTADA EXTRA OU 1A QUALID P/ PAREDE 20 X 20CM PEI-4 - LINHA PADRAO ALTO </v>
          </cell>
          <cell r="C1040" t="str">
            <v xml:space="preserve"> M2 </v>
          </cell>
          <cell r="D1040">
            <v>12.25</v>
          </cell>
        </row>
        <row r="1041">
          <cell r="A1041" t="str">
            <v>00010516</v>
          </cell>
          <cell r="B1041" t="str">
            <v xml:space="preserve"> CERAMICA ESMALTADA EXTRA OU 1A QUALID P/ PAREDE 20 X 20CM PEI-4 - LINHA POPULAR </v>
          </cell>
          <cell r="C1041" t="str">
            <v xml:space="preserve"> M2 </v>
          </cell>
          <cell r="D1041">
            <v>11.17</v>
          </cell>
        </row>
        <row r="1042">
          <cell r="A1042" t="str">
            <v>00001316</v>
          </cell>
          <cell r="B1042" t="str">
            <v xml:space="preserve"> CERAMICA ESMALTADA EXTRA OU 1A QUALID P/ PAREDE 20 X 20CM PEI-3 - LINHA PADRAO MEDIO </v>
          </cell>
          <cell r="C1042" t="str">
            <v xml:space="preserve"> M2 </v>
          </cell>
          <cell r="D1042">
            <v>8.6300000000000008</v>
          </cell>
        </row>
        <row r="1043">
          <cell r="A1043" t="str">
            <v>00001314</v>
          </cell>
          <cell r="B1043" t="str">
            <v xml:space="preserve"> CERAMICA ESMALTADA EXTRA OU 1A QUALID P/ PAREDE 20 X 20CM PEI-4 - LINHA PADRAO MEDIO </v>
          </cell>
          <cell r="C1043" t="str">
            <v xml:space="preserve"> M2 </v>
          </cell>
          <cell r="D1043">
            <v>11.94</v>
          </cell>
        </row>
        <row r="1044">
          <cell r="A1044" t="str">
            <v>00025006</v>
          </cell>
          <cell r="B1044" t="str">
            <v xml:space="preserve"> CERAMICA ESMALTADA EXTRA OU 1A QUALIDADE P/ PISO PEI-5 - LINHA PADRAO ALTO </v>
          </cell>
          <cell r="C1044" t="str">
            <v xml:space="preserve"> M2 </v>
          </cell>
          <cell r="D1044">
            <v>17.47</v>
          </cell>
        </row>
        <row r="1045">
          <cell r="A1045" t="str">
            <v>00001287</v>
          </cell>
          <cell r="B1045" t="str">
            <v xml:space="preserve"> CERAMICA ESMALTADA EXTRA OU 1A QUALIDADE P/ PISO PEI-4 - LINHA PADRAO MEDIO </v>
          </cell>
          <cell r="C1045" t="str">
            <v xml:space="preserve"> M2 </v>
          </cell>
          <cell r="D1045">
            <v>12.53</v>
          </cell>
        </row>
        <row r="1046">
          <cell r="A1046" t="str">
            <v>00001289</v>
          </cell>
          <cell r="B1046" t="str">
            <v xml:space="preserve"> CERAMICA ESMALTADA EXTRA OU 1A QUALIDADE P/ PISO PEI-4 - LINHA POPULAR </v>
          </cell>
          <cell r="C1046" t="str">
            <v xml:space="preserve"> M2 </v>
          </cell>
          <cell r="D1046">
            <v>11.07</v>
          </cell>
        </row>
        <row r="1047">
          <cell r="A1047" t="str">
            <v>00001292</v>
          </cell>
          <cell r="B1047" t="str">
            <v xml:space="preserve"> CERAMICA ESMALTADA EXTRA OU 1A QUALIDADE P/ PISO PEI-5 - LINHA PADRAO MEDIO </v>
          </cell>
          <cell r="C1047" t="str">
            <v xml:space="preserve"> M2 </v>
          </cell>
          <cell r="D1047">
            <v>16.29</v>
          </cell>
        </row>
        <row r="1048">
          <cell r="A1048" t="str">
            <v>00020186</v>
          </cell>
          <cell r="B1048" t="str">
            <v xml:space="preserve"> CERAMICA ESMALTADA EXTRA OU 1A QUALIDADE P/ PISO PEI-5 - LINHA POPULAR </v>
          </cell>
          <cell r="C1048" t="str">
            <v xml:space="preserve"> M2 </v>
          </cell>
          <cell r="D1048">
            <v>11.94</v>
          </cell>
        </row>
        <row r="1049">
          <cell r="A1049" t="str">
            <v>00001291</v>
          </cell>
          <cell r="B1049" t="str">
            <v xml:space="preserve"> CERAMICA ESMALTADA EXTRA OU 1A QUALIDADE P/ PISO TRAFEGO/CARGA PESADA PEI-5 </v>
          </cell>
          <cell r="C1049" t="str">
            <v xml:space="preserve"> M2 </v>
          </cell>
          <cell r="D1049">
            <v>18.8</v>
          </cell>
        </row>
        <row r="1050">
          <cell r="A1050" t="str">
            <v>00010520</v>
          </cell>
          <cell r="B1050" t="str">
            <v xml:space="preserve"> CERAMICA TP GRES COMERCIAL OU 2A QUALIDADE P/ PISO PEI-3 </v>
          </cell>
          <cell r="C1050" t="str">
            <v xml:space="preserve"> M2 </v>
          </cell>
          <cell r="D1050">
            <v>10.38</v>
          </cell>
        </row>
        <row r="1051">
          <cell r="A1051" t="str">
            <v>00010519</v>
          </cell>
          <cell r="B1051" t="str">
            <v xml:space="preserve"> CERAMICA TP GRES EXTRA OU 1A QUALIDADE P/ PISO PEI-4 </v>
          </cell>
          <cell r="C1051" t="str">
            <v xml:space="preserve"> M2 </v>
          </cell>
          <cell r="D1051">
            <v>12.07</v>
          </cell>
        </row>
        <row r="1052">
          <cell r="A1052" t="str">
            <v>00010522</v>
          </cell>
          <cell r="B1052" t="str">
            <v xml:space="preserve"> CERAMICA TP GRES EXTRA OU 1A QUALIDADE 20 X 20CM P/ PAREDE PEI-4 </v>
          </cell>
          <cell r="C1052" t="str">
            <v xml:space="preserve"> M2 </v>
          </cell>
          <cell r="D1052">
            <v>12.35</v>
          </cell>
        </row>
        <row r="1053">
          <cell r="A1053" t="str">
            <v>00001325</v>
          </cell>
          <cell r="B1053" t="str">
            <v xml:space="preserve"> CHAPA ACO FINA A FRIO PRETA 20MSG E = 0,91 MM - 7,32KG/M2 </v>
          </cell>
          <cell r="C1053" t="str">
            <v xml:space="preserve"> KG </v>
          </cell>
          <cell r="D1053">
            <v>2.95</v>
          </cell>
        </row>
        <row r="1054">
          <cell r="A1054" t="str">
            <v>00001327</v>
          </cell>
          <cell r="B1054" t="str">
            <v xml:space="preserve"> CHAPA ACO FINA A FRIO PRETA 24MSG E = 0,61 MM - 4,89KG/M2 </v>
          </cell>
          <cell r="C1054" t="str">
            <v xml:space="preserve"> KG </v>
          </cell>
          <cell r="D1054">
            <v>2.69</v>
          </cell>
        </row>
        <row r="1055">
          <cell r="A1055" t="str">
            <v>00001328</v>
          </cell>
          <cell r="B1055" t="str">
            <v xml:space="preserve"> CHAPA ACO FINA A FRIO PRETA 26MSG E = 0,46 MM - 3,66KG/M2 </v>
          </cell>
          <cell r="C1055" t="str">
            <v xml:space="preserve"> KG </v>
          </cell>
          <cell r="D1055">
            <v>2.71</v>
          </cell>
        </row>
        <row r="1056">
          <cell r="A1056" t="str">
            <v>00001321</v>
          </cell>
          <cell r="B1056" t="str">
            <v xml:space="preserve"> CHAPA ACO FINA QUENTE PRETA 13MSG E = 2,28MM - 18,31KG/M2 </v>
          </cell>
          <cell r="C1056" t="str">
            <v xml:space="preserve"> KG </v>
          </cell>
          <cell r="D1056">
            <v>1.9</v>
          </cell>
        </row>
        <row r="1057">
          <cell r="A1057" t="str">
            <v>00001318</v>
          </cell>
          <cell r="B1057" t="str">
            <v xml:space="preserve"> CHAPA ACO FINA QUENTE PRETA 14MSG E = 1,80MM - 16,00KG/M2 </v>
          </cell>
          <cell r="C1057" t="str">
            <v xml:space="preserve"> KG </v>
          </cell>
          <cell r="D1057">
            <v>2.0699999999999998</v>
          </cell>
        </row>
        <row r="1058">
          <cell r="A1058" t="str">
            <v>00001322</v>
          </cell>
          <cell r="B1058" t="str">
            <v xml:space="preserve"> CHAPA ACO FINA QUENTE PRETA 16MSG E = 1,52MM - 12,20KG/M2 </v>
          </cell>
          <cell r="C1058" t="str">
            <v xml:space="preserve"> KG </v>
          </cell>
          <cell r="D1058">
            <v>2.2799999999999998</v>
          </cell>
        </row>
        <row r="1059">
          <cell r="A1059" t="str">
            <v>00001323</v>
          </cell>
          <cell r="B1059" t="str">
            <v xml:space="preserve"> CHAPA ACO FINA QUENTE PRETA 18MSG E = 1,21MM - 9,76KG/M2 </v>
          </cell>
          <cell r="C1059" t="str">
            <v xml:space="preserve"> KG </v>
          </cell>
          <cell r="D1059">
            <v>2.2799999999999998</v>
          </cell>
        </row>
        <row r="1060">
          <cell r="A1060" t="str">
            <v>00001319</v>
          </cell>
          <cell r="B1060" t="str">
            <v xml:space="preserve"> CHAPA ACO FINA QUENTE PRETA 3/16"(4,76MM) 37,348KG/M2 </v>
          </cell>
          <cell r="C1060" t="str">
            <v xml:space="preserve"> KG </v>
          </cell>
          <cell r="D1060">
            <v>1.9</v>
          </cell>
        </row>
        <row r="1061">
          <cell r="A1061" t="str">
            <v>00001333</v>
          </cell>
          <cell r="B1061" t="str">
            <v xml:space="preserve"> CHAPA ACO GROSSA PRETA 1/2"(12,70MM) 99,593KG/M2 </v>
          </cell>
          <cell r="C1061" t="str">
            <v xml:space="preserve"> KG </v>
          </cell>
          <cell r="D1061">
            <v>1.93</v>
          </cell>
        </row>
        <row r="1062">
          <cell r="A1062" t="str">
            <v>00001330</v>
          </cell>
          <cell r="B1062" t="str">
            <v xml:space="preserve"> CHAPA ACO GROSSA PRETA 1/4"(6,35MM) 49,797KG/M2 </v>
          </cell>
          <cell r="C1062" t="str">
            <v xml:space="preserve"> KG </v>
          </cell>
          <cell r="D1062">
            <v>1.93</v>
          </cell>
        </row>
        <row r="1063">
          <cell r="A1063" t="str">
            <v>00001336</v>
          </cell>
          <cell r="B1063" t="str">
            <v xml:space="preserve"> CHAPA ACO GROSSA PRETA 1"(25,40MM) 199,87KG/M2 </v>
          </cell>
          <cell r="C1063" t="str">
            <v xml:space="preserve"> M2 </v>
          </cell>
          <cell r="D1063">
            <v>389.7</v>
          </cell>
        </row>
        <row r="1064">
          <cell r="A1064" t="str">
            <v>00010957</v>
          </cell>
          <cell r="B1064" t="str">
            <v xml:space="preserve"> CHAPA ACO GROSSA PRETA 3/4"(19,05MM) 149,39KG/M2' </v>
          </cell>
          <cell r="C1064" t="str">
            <v xml:space="preserve"> KG </v>
          </cell>
          <cell r="D1064">
            <v>2.0699999999999998</v>
          </cell>
        </row>
        <row r="1065">
          <cell r="A1065" t="str">
            <v>00001332</v>
          </cell>
          <cell r="B1065" t="str">
            <v xml:space="preserve"> CHAPA ACO GROSSA PRETA 3/8"(9,53MM) 74,695KG/M2 </v>
          </cell>
          <cell r="C1065" t="str">
            <v xml:space="preserve"> KG </v>
          </cell>
          <cell r="D1065">
            <v>1.93</v>
          </cell>
        </row>
        <row r="1066">
          <cell r="A1066" t="str">
            <v>00001334</v>
          </cell>
          <cell r="B1066" t="str">
            <v xml:space="preserve"> CHAPA ACO GROSSA PRETA 5/8"( 15,88MM) 124,492KG/M2 </v>
          </cell>
          <cell r="C1066" t="str">
            <v xml:space="preserve"> KG </v>
          </cell>
          <cell r="D1066">
            <v>1.93</v>
          </cell>
        </row>
        <row r="1067">
          <cell r="A1067" t="str">
            <v>00001335</v>
          </cell>
          <cell r="B1067" t="str">
            <v xml:space="preserve"> CHAPA ACO GROSSA PRETA 7/8"(22,23MM) 174,288KG/M2 </v>
          </cell>
          <cell r="C1067" t="str">
            <v xml:space="preserve"> KG </v>
          </cell>
          <cell r="D1067">
            <v>1.93</v>
          </cell>
        </row>
        <row r="1068">
          <cell r="A1068" t="str">
            <v>00012759</v>
          </cell>
          <cell r="B1068" t="str">
            <v xml:space="preserve"> CHAPA ACO INOX E = 4MM (32KG/M2) </v>
          </cell>
          <cell r="C1068" t="str">
            <v xml:space="preserve"> M2 </v>
          </cell>
          <cell r="D1068">
            <v>166.94</v>
          </cell>
        </row>
        <row r="1069">
          <cell r="A1069" t="str">
            <v>00012760</v>
          </cell>
          <cell r="B1069" t="str">
            <v xml:space="preserve"> CHAPA ACO INOX E = 6MM (48KG / M2) </v>
          </cell>
          <cell r="C1069" t="str">
            <v xml:space="preserve"> M2 </v>
          </cell>
          <cell r="D1069">
            <v>250.41</v>
          </cell>
        </row>
        <row r="1070">
          <cell r="A1070" t="str">
            <v>00001337</v>
          </cell>
          <cell r="B1070" t="str">
            <v xml:space="preserve"> CHAPA ACO P/PISOS LTP XADREZ 1/4" - (TP PERMETAL) </v>
          </cell>
          <cell r="C1070" t="str">
            <v xml:space="preserve"> KG </v>
          </cell>
          <cell r="D1070">
            <v>2.69</v>
          </cell>
        </row>
        <row r="1071">
          <cell r="A1071" t="str">
            <v>00011115</v>
          </cell>
          <cell r="B1071" t="str">
            <v xml:space="preserve"> CHAPA ALUMÍNIO PARA CALHA E = 0,8 MM L = 1,0 M </v>
          </cell>
          <cell r="C1071" t="str">
            <v xml:space="preserve"> M </v>
          </cell>
          <cell r="D1071">
            <v>45.23</v>
          </cell>
        </row>
        <row r="1072">
          <cell r="A1072" t="str">
            <v>00011122</v>
          </cell>
          <cell r="B1072" t="str">
            <v xml:space="preserve"> CHAPA ALUMINIO E = 3MM </v>
          </cell>
          <cell r="C1072" t="str">
            <v xml:space="preserve"> KG </v>
          </cell>
          <cell r="D1072">
            <v>20.45</v>
          </cell>
        </row>
        <row r="1073">
          <cell r="A1073" t="str">
            <v>00011123</v>
          </cell>
          <cell r="B1073" t="str">
            <v xml:space="preserve"> CHAPA ALUMINIO E = 4MM </v>
          </cell>
          <cell r="C1073" t="str">
            <v xml:space="preserve"> KG </v>
          </cell>
          <cell r="D1073">
            <v>20.21</v>
          </cell>
        </row>
        <row r="1074">
          <cell r="A1074" t="str">
            <v>00011125</v>
          </cell>
          <cell r="B1074" t="str">
            <v xml:space="preserve"> CHAPA ALUMINIO E = 6MM </v>
          </cell>
          <cell r="C1074" t="str">
            <v xml:space="preserve"> KG </v>
          </cell>
          <cell r="D1074">
            <v>20.07</v>
          </cell>
        </row>
        <row r="1075">
          <cell r="A1075" t="str">
            <v>00011112</v>
          </cell>
          <cell r="B1075" t="str">
            <v xml:space="preserve"> CHAPA ALUMINIO P/ CALHA E = 0,5MM L = 0,3M </v>
          </cell>
          <cell r="C1075" t="str">
            <v xml:space="preserve"> KG </v>
          </cell>
          <cell r="D1075">
            <v>19.649999999999999</v>
          </cell>
        </row>
        <row r="1076">
          <cell r="A1076" t="str">
            <v>00011113</v>
          </cell>
          <cell r="B1076" t="str">
            <v xml:space="preserve"> CHAPA ALUMINIO P/ CALHA E = 0,8MM L = 0,5M </v>
          </cell>
          <cell r="C1076" t="str">
            <v xml:space="preserve"> KG </v>
          </cell>
          <cell r="D1076">
            <v>19.82</v>
          </cell>
        </row>
        <row r="1077">
          <cell r="A1077" t="str">
            <v>00011114</v>
          </cell>
          <cell r="B1077" t="str">
            <v xml:space="preserve"> CHAPA ALUMINIO P/ CALHA E = 0,8MM L = 0,6M </v>
          </cell>
          <cell r="C1077" t="str">
            <v xml:space="preserve"> M </v>
          </cell>
          <cell r="D1077">
            <v>23.88</v>
          </cell>
        </row>
        <row r="1078">
          <cell r="A1078" t="str">
            <v>00001363</v>
          </cell>
          <cell r="B1078" t="str">
            <v xml:space="preserve"> CHAPA DE MADEIRA COMPENSADA E = 6MM, DE 1,60 X 2,20 M PARA ARMÁRIOS </v>
          </cell>
          <cell r="C1078" t="str">
            <v xml:space="preserve"> M2 </v>
          </cell>
          <cell r="D1078">
            <v>11.65</v>
          </cell>
        </row>
        <row r="1079">
          <cell r="A1079" t="str">
            <v>00001347</v>
          </cell>
          <cell r="B1079" t="str">
            <v xml:space="preserve"> CHAPA DE MADEIRA COMPENSADA PLASTIFICADA E=12MM DE 1,10 X 2,20 M PARA FORMA CONCRETO </v>
          </cell>
          <cell r="C1079" t="str">
            <v xml:space="preserve"> M2 </v>
          </cell>
          <cell r="D1079">
            <v>20.66</v>
          </cell>
        </row>
        <row r="1080">
          <cell r="A1080" t="str">
            <v>00001350</v>
          </cell>
          <cell r="B1080" t="str">
            <v xml:space="preserve"> CHAPA DE MADEIRA COMPENSADA RESINADA E=10MM DE 1,10 X 2,20 M PARA FORMA CONCRETO </v>
          </cell>
          <cell r="C1080" t="str">
            <v xml:space="preserve"> UN </v>
          </cell>
          <cell r="D1080">
            <v>32.340000000000003</v>
          </cell>
        </row>
        <row r="1081">
          <cell r="A1081" t="str">
            <v>00011026</v>
          </cell>
          <cell r="B1081" t="str">
            <v xml:space="preserve"> CHAPA GALV PLANA 14GSG 1,994MM 16,020KG/M2 </v>
          </cell>
          <cell r="C1081" t="str">
            <v xml:space="preserve"> KG </v>
          </cell>
          <cell r="D1081">
            <v>3.21</v>
          </cell>
        </row>
        <row r="1082">
          <cell r="A1082" t="str">
            <v>00011027</v>
          </cell>
          <cell r="B1082" t="str">
            <v xml:space="preserve"> CHAPA GALV PLANA 16GSG 1,613MM 12,969KG/M2 </v>
          </cell>
          <cell r="C1082" t="str">
            <v xml:space="preserve"> KG </v>
          </cell>
          <cell r="D1082">
            <v>3.28</v>
          </cell>
        </row>
        <row r="1083">
          <cell r="A1083" t="str">
            <v>00011046</v>
          </cell>
          <cell r="B1083" t="str">
            <v xml:space="preserve"> CHAPA GALV PLANA 18GSG 1,311MM 10,528KG/M2 </v>
          </cell>
          <cell r="C1083" t="str">
            <v xml:space="preserve"> KG </v>
          </cell>
          <cell r="D1083">
            <v>3.28</v>
          </cell>
        </row>
        <row r="1084">
          <cell r="A1084" t="str">
            <v>00011047</v>
          </cell>
          <cell r="B1084" t="str">
            <v xml:space="preserve"> CHAPA GALV PLANA 19GSG 1,158MM 9,307KG/M2 </v>
          </cell>
          <cell r="C1084" t="str">
            <v xml:space="preserve"> KG </v>
          </cell>
          <cell r="D1084">
            <v>3.21</v>
          </cell>
        </row>
        <row r="1085">
          <cell r="A1085" t="str">
            <v>00011049</v>
          </cell>
          <cell r="B1085" t="str">
            <v xml:space="preserve"> CHAPA GALV PLANA 22GSG 0,853MM 6,866KG/M2 </v>
          </cell>
          <cell r="C1085" t="str">
            <v xml:space="preserve"> KG </v>
          </cell>
          <cell r="D1085">
            <v>3.21</v>
          </cell>
        </row>
        <row r="1086">
          <cell r="A1086" t="str">
            <v>00011051</v>
          </cell>
          <cell r="B1086" t="str">
            <v xml:space="preserve"> CHAPA GALV PLANA 26GSG 0,551MM 4,425KG/M2 </v>
          </cell>
          <cell r="C1086" t="str">
            <v xml:space="preserve"> KG </v>
          </cell>
          <cell r="D1086">
            <v>3.52</v>
          </cell>
        </row>
        <row r="1087">
          <cell r="A1087" t="str">
            <v>00011061</v>
          </cell>
          <cell r="B1087" t="str">
            <v xml:space="preserve"> CHAPA GALV PLANA 30GSG 0,399MM 3,204KG/M2 </v>
          </cell>
          <cell r="C1087" t="str">
            <v xml:space="preserve"> KG </v>
          </cell>
          <cell r="D1087">
            <v>3.88</v>
          </cell>
        </row>
        <row r="1088">
          <cell r="A1088" t="str">
            <v>00001338</v>
          </cell>
          <cell r="B1088" t="str">
            <v xml:space="preserve"> CHAPA LAMINADO MELAMINICO LISO BRILHANTE E = 1,3MM (1,25X3,08M) </v>
          </cell>
          <cell r="C1088" t="str">
            <v xml:space="preserve"> M2 </v>
          </cell>
          <cell r="D1088">
            <v>12.83</v>
          </cell>
        </row>
        <row r="1089">
          <cell r="A1089" t="str">
            <v>00001340</v>
          </cell>
          <cell r="B1089" t="str">
            <v xml:space="preserve"> CHAPA LAMINADO MELAMINICO LISO FOSCO E = 1,3MM (1,25X3,08M) </v>
          </cell>
          <cell r="C1089" t="str">
            <v xml:space="preserve"> M2 </v>
          </cell>
          <cell r="D1089">
            <v>15.09</v>
          </cell>
        </row>
        <row r="1090">
          <cell r="A1090" t="str">
            <v>00001341</v>
          </cell>
          <cell r="B1090" t="str">
            <v xml:space="preserve"> CHAPA LAMINADO MELAMINICO TEXTURIZADO E = 1,3MM (1,25X3,08M) </v>
          </cell>
          <cell r="C1090" t="str">
            <v xml:space="preserve"> M2 </v>
          </cell>
          <cell r="D1090">
            <v>16.239999999999998</v>
          </cell>
        </row>
        <row r="1091">
          <cell r="A1091" t="str">
            <v>00011062</v>
          </cell>
          <cell r="B1091" t="str">
            <v xml:space="preserve"> CHAPA LISA PRENSADA DE FIBROCIMENTO 10 MM - 1,2 X 3,0 M </v>
          </cell>
          <cell r="C1091" t="str">
            <v xml:space="preserve"> M2 </v>
          </cell>
          <cell r="D1091">
            <v>52.1</v>
          </cell>
        </row>
        <row r="1092">
          <cell r="A1092" t="str">
            <v>00011063</v>
          </cell>
          <cell r="B1092" t="str">
            <v xml:space="preserve"> CHAPA LISA PRENSADA DE FIBROCIMENTO 6MM - 1,20 X 2,0M </v>
          </cell>
          <cell r="C1092" t="str">
            <v xml:space="preserve"> M2 </v>
          </cell>
          <cell r="D1092">
            <v>32.89</v>
          </cell>
        </row>
        <row r="1093">
          <cell r="A1093" t="str">
            <v>00001364</v>
          </cell>
          <cell r="B1093" t="str">
            <v xml:space="preserve"> CHAPA MADEIRA COMPENSADA CEDRO/CEDRINHO, SUMAUMA, VIROLA BRANCA OU EQUIV 2,2 X 1,6M X 10MM </v>
          </cell>
          <cell r="C1093" t="str">
            <v xml:space="preserve"> M2 </v>
          </cell>
          <cell r="D1093">
            <v>13.49</v>
          </cell>
        </row>
        <row r="1094">
          <cell r="A1094" t="str">
            <v>00001361</v>
          </cell>
          <cell r="B1094" t="str">
            <v xml:space="preserve"> CHAPA MADEIRA COMPENSADA CEDRO/CEDRINHO, SUMAUMA, VIROLA BRANCA OU EQUIV 2,2 X 1,6M X 12MM </v>
          </cell>
          <cell r="C1094" t="str">
            <v xml:space="preserve"> UN </v>
          </cell>
          <cell r="D1094">
            <v>45.65</v>
          </cell>
        </row>
        <row r="1095">
          <cell r="A1095" t="str">
            <v>00001362</v>
          </cell>
          <cell r="B1095" t="str">
            <v xml:space="preserve"> CHAPA MADEIRA COMPENSADA CEDRO/CEDRINHO, SUMAUMA, VIROLA BRANCA OU EQUIV 2,2 X 1,6M X 15MM </v>
          </cell>
          <cell r="C1095" t="str">
            <v xml:space="preserve"> M2 </v>
          </cell>
          <cell r="D1095">
            <v>19.59</v>
          </cell>
        </row>
        <row r="1096">
          <cell r="A1096" t="str">
            <v>00011131</v>
          </cell>
          <cell r="B1096" t="str">
            <v xml:space="preserve"> CHAPA MADEIRA COMPENSADA CEDRO/CEDRINHO, SUMAUMA, VIROLA BRANCA OU EQUIV 2,2 X 1,6M X 20MM </v>
          </cell>
          <cell r="C1096" t="str">
            <v xml:space="preserve"> M2 </v>
          </cell>
          <cell r="D1096">
            <v>28.82</v>
          </cell>
        </row>
        <row r="1097">
          <cell r="A1097" t="str">
            <v>00011132</v>
          </cell>
          <cell r="B1097" t="str">
            <v xml:space="preserve"> CHAPA MADEIRA COMPENSADA CEDRO/CEDRINHO, SUMAUMA, VIROLA BRANCA OU EQUIV 2,2 X 1,6M X 25MM </v>
          </cell>
          <cell r="C1097" t="str">
            <v xml:space="preserve"> M2 </v>
          </cell>
          <cell r="D1097">
            <v>32.72</v>
          </cell>
        </row>
        <row r="1098">
          <cell r="A1098" t="str">
            <v>00011130</v>
          </cell>
          <cell r="B1098" t="str">
            <v xml:space="preserve"> CHAPA MADEIRA COMPENSADA CEDRO/CEDRINHO, SUMAUMA, VIROLA BRANCA OU EQUIV 2,2 X 1,6M X 8MM </v>
          </cell>
          <cell r="C1098" t="str">
            <v xml:space="preserve"> M2 </v>
          </cell>
          <cell r="D1098">
            <v>13.92</v>
          </cell>
        </row>
        <row r="1099">
          <cell r="A1099" t="str">
            <v>00011137</v>
          </cell>
          <cell r="B1099" t="str">
            <v xml:space="preserve"> CHAPA MADEIRA COMPENSADA NAVAL (C/ COLA FENOLICA) 2,2 X 1,6M X 20MM </v>
          </cell>
          <cell r="C1099" t="str">
            <v xml:space="preserve"> M2 </v>
          </cell>
          <cell r="D1099">
            <v>39.49</v>
          </cell>
        </row>
        <row r="1100">
          <cell r="A1100" t="str">
            <v>00011134</v>
          </cell>
          <cell r="B1100" t="str">
            <v xml:space="preserve"> CHAPA MADEIRA COMPENSADA NAVAL (C/ COLA FENOLICA) 2,2 X 1,6M X 10MM </v>
          </cell>
          <cell r="C1100" t="str">
            <v xml:space="preserve"> M2 </v>
          </cell>
          <cell r="D1100">
            <v>20.97</v>
          </cell>
        </row>
        <row r="1101">
          <cell r="A1101" t="str">
            <v>00011135</v>
          </cell>
          <cell r="B1101" t="str">
            <v xml:space="preserve"> CHAPA MADEIRA COMPENSADA NAVAL (C/ COLA FENOLICA) 2,2 X 1,6M X 12MM </v>
          </cell>
          <cell r="C1101" t="str">
            <v xml:space="preserve"> M2 </v>
          </cell>
          <cell r="D1101">
            <v>24.55</v>
          </cell>
        </row>
        <row r="1102">
          <cell r="A1102" t="str">
            <v>00011136</v>
          </cell>
          <cell r="B1102" t="str">
            <v xml:space="preserve"> CHAPA MADEIRA COMPENSADA NAVAL (C/ COLA FENOLICA) 2,2 X 1,6M X 15MM </v>
          </cell>
          <cell r="C1102" t="str">
            <v xml:space="preserve"> M2 </v>
          </cell>
          <cell r="D1102">
            <v>29.58</v>
          </cell>
        </row>
        <row r="1103">
          <cell r="A1103" t="str">
            <v>00001360</v>
          </cell>
          <cell r="B1103" t="str">
            <v xml:space="preserve"> CHAPA MADEIRA COMPENSADA NAVAL (C/ COLA FENOLICA) 2,2 X 1,6M X 6MM </v>
          </cell>
          <cell r="C1103" t="str">
            <v xml:space="preserve"> M2 </v>
          </cell>
          <cell r="D1103">
            <v>15.84</v>
          </cell>
        </row>
        <row r="1104">
          <cell r="A1104" t="str">
            <v>00001346</v>
          </cell>
          <cell r="B1104" t="str">
            <v xml:space="preserve"> CHAPA MADEIRA COMPENSADA PLASTIFICADA 2,2 X 1,1M X 10MM P/ FORMA CONCRETO </v>
          </cell>
          <cell r="C1104" t="str">
            <v xml:space="preserve"> M2 </v>
          </cell>
          <cell r="D1104">
            <v>17.79</v>
          </cell>
        </row>
        <row r="1105">
          <cell r="A1105" t="str">
            <v>00001342</v>
          </cell>
          <cell r="B1105" t="str">
            <v xml:space="preserve"> CHAPA MADEIRA COMPENSADA PLASTIFICADA 2,2 X 1,1M X 15MM P/ FORMA CONCRETO </v>
          </cell>
          <cell r="C1105" t="str">
            <v xml:space="preserve"> UN </v>
          </cell>
          <cell r="D1105">
            <v>60.09</v>
          </cell>
        </row>
        <row r="1106">
          <cell r="A1106" t="str">
            <v>00001345</v>
          </cell>
          <cell r="B1106" t="str">
            <v xml:space="preserve"> CHAPA MADEIRA COMPENSADA PLASTIFICADA 2,2 X 1,1M X 18MM P/ FORMA CONCRETO </v>
          </cell>
          <cell r="C1106" t="str">
            <v xml:space="preserve"> M2 </v>
          </cell>
          <cell r="D1106">
            <v>27.84</v>
          </cell>
        </row>
        <row r="1107">
          <cell r="A1107" t="str">
            <v>00001349</v>
          </cell>
          <cell r="B1107" t="str">
            <v xml:space="preserve"> CHAPA MADEIRA COMPENSADA PLASTIFICADA 2,2 X 1,1M X 21MM P/ FORMA CONCRETO </v>
          </cell>
          <cell r="C1107" t="str">
            <v xml:space="preserve"> UN </v>
          </cell>
          <cell r="D1107">
            <v>72.47</v>
          </cell>
        </row>
        <row r="1108">
          <cell r="A1108" t="str">
            <v>00001344</v>
          </cell>
          <cell r="B1108" t="str">
            <v xml:space="preserve"> CHAPA MADEIRA COMPENSADA PLASTIFICADA 2,2 X 1,1M X 6MM P/ FORMA CONCRETO </v>
          </cell>
          <cell r="C1108" t="str">
            <v xml:space="preserve"> UN </v>
          </cell>
          <cell r="D1108">
            <v>32.78</v>
          </cell>
        </row>
        <row r="1109">
          <cell r="A1109" t="str">
            <v>00001357</v>
          </cell>
          <cell r="B1109" t="str">
            <v xml:space="preserve"> CHAPA MADEIRA COMPENSADA RESINADA 2,2 X 1,1M (12MM) P/ FORMA CONCRETO </v>
          </cell>
          <cell r="C1109" t="str">
            <v xml:space="preserve"> UN </v>
          </cell>
          <cell r="D1109">
            <v>39.64</v>
          </cell>
        </row>
        <row r="1110">
          <cell r="A1110" t="str">
            <v>00001355</v>
          </cell>
          <cell r="B1110" t="str">
            <v xml:space="preserve"> CHAPA MADEIRA COMPENSADA RESINADA 2,2 X 1,1M X 14MM P/ FORMA CONCRETO </v>
          </cell>
          <cell r="C1110" t="str">
            <v xml:space="preserve"> M2 </v>
          </cell>
          <cell r="D1110">
            <v>19.91</v>
          </cell>
        </row>
        <row r="1111">
          <cell r="A1111" t="str">
            <v>00001358</v>
          </cell>
          <cell r="B1111" t="str">
            <v xml:space="preserve"> CHAPA MADEIRA COMPENSADA RESINADA 2,2 X 1,1M X 17MM P/ FORMA CONCRETO </v>
          </cell>
          <cell r="C1111" t="str">
            <v xml:space="preserve"> M2 </v>
          </cell>
          <cell r="D1111">
            <v>23.12</v>
          </cell>
        </row>
        <row r="1112">
          <cell r="A1112" t="str">
            <v>00001359</v>
          </cell>
          <cell r="B1112" t="str">
            <v xml:space="preserve"> CHAPA MADEIRA COMPENSADA RESINADA 2,2 X 1,1M X 20MM P/ FORMA CONCRETO </v>
          </cell>
          <cell r="C1112" t="str">
            <v xml:space="preserve"> UN </v>
          </cell>
          <cell r="D1112">
            <v>67.44</v>
          </cell>
        </row>
        <row r="1113">
          <cell r="A1113" t="str">
            <v>00001351</v>
          </cell>
          <cell r="B1113" t="str">
            <v xml:space="preserve"> CHAPA MADEIRA COMPENSADA RESINADA 2,2 X 1,1M X 6MM P/ FORMA CONCRETO </v>
          </cell>
          <cell r="C1113" t="str">
            <v xml:space="preserve"> UN </v>
          </cell>
          <cell r="D1113">
            <v>22.99</v>
          </cell>
        </row>
        <row r="1114">
          <cell r="A1114" t="str">
            <v>00020064</v>
          </cell>
          <cell r="B1114" t="str">
            <v xml:space="preserve"> CHAPA PLANA DE PVC P/ CALHA C/ 0,30M DE LARGURA </v>
          </cell>
          <cell r="C1114" t="str">
            <v xml:space="preserve"> M </v>
          </cell>
          <cell r="D1114">
            <v>1063.48</v>
          </cell>
        </row>
        <row r="1115">
          <cell r="A1115" t="str">
            <v>00012619</v>
          </cell>
          <cell r="B1115" t="str">
            <v xml:space="preserve"> CHAPA PLANA DE PVC P/ CALHA C/ 0,40M DE LARGURA </v>
          </cell>
          <cell r="C1115" t="str">
            <v xml:space="preserve"> M </v>
          </cell>
          <cell r="D1115">
            <v>1405.3</v>
          </cell>
        </row>
        <row r="1116">
          <cell r="A1116" t="str">
            <v>00012620</v>
          </cell>
          <cell r="B1116" t="str">
            <v xml:space="preserve"> CHAPA PLANA DE PVC P/ CALHA C/ 0,50M DE LARGURA </v>
          </cell>
          <cell r="C1116" t="str">
            <v xml:space="preserve"> M </v>
          </cell>
          <cell r="D1116">
            <v>1747.12</v>
          </cell>
        </row>
        <row r="1117">
          <cell r="A1117" t="str">
            <v>00012621</v>
          </cell>
          <cell r="B1117" t="str">
            <v xml:space="preserve"> CHAPA PLANA DE PVC P/ CALHA C/ 0,60M DE LARGURA </v>
          </cell>
          <cell r="C1117" t="str">
            <v xml:space="preserve"> M </v>
          </cell>
          <cell r="D1117">
            <v>2089.04</v>
          </cell>
        </row>
        <row r="1118">
          <cell r="A1118" t="str">
            <v>00012622</v>
          </cell>
          <cell r="B1118" t="str">
            <v xml:space="preserve"> CHAPA PLANA DE PVC P/ CALHA C/ 1,00M DE LARGURA </v>
          </cell>
          <cell r="C1118" t="str">
            <v xml:space="preserve"> M </v>
          </cell>
          <cell r="D1118">
            <v>3494.34</v>
          </cell>
        </row>
        <row r="1119">
          <cell r="A1119" t="str">
            <v>00011584</v>
          </cell>
          <cell r="B1119" t="str">
            <v xml:space="preserve"> CHAPA RIGIDA FIBRAS MAD PRENSADA A QUENTE TIPO EUCADUR LISA 1,22 X 2,44M ESP=2,5MM </v>
          </cell>
          <cell r="C1119" t="str">
            <v xml:space="preserve"> UN </v>
          </cell>
          <cell r="D1119">
            <v>49.6</v>
          </cell>
        </row>
        <row r="1120">
          <cell r="A1120" t="str">
            <v>00007244</v>
          </cell>
          <cell r="B1120" t="str">
            <v xml:space="preserve"> CHAPA ZINCADA P/ CALHA DE AGUAS PLUVIAIS - E = 0,5MM X L = 0,50M </v>
          </cell>
          <cell r="C1120" t="str">
            <v xml:space="preserve"> M </v>
          </cell>
          <cell r="D1120">
            <v>10.34</v>
          </cell>
        </row>
        <row r="1121">
          <cell r="A1121" t="str">
            <v>00013712</v>
          </cell>
          <cell r="B1121" t="str">
            <v xml:space="preserve"> CHAVE COMPENSADORA TRIFASICA P/ MOTOR 15CV (380V) C/ FUSIVEL DIAZED 50A </v>
          </cell>
          <cell r="C1121" t="str">
            <v xml:space="preserve"> UN </v>
          </cell>
          <cell r="D1121">
            <v>5004.03</v>
          </cell>
        </row>
        <row r="1122">
          <cell r="A1122" t="str">
            <v>00013711</v>
          </cell>
          <cell r="B1122" t="str">
            <v xml:space="preserve"> CHAVE COMPENSADORA TRIFASICA P/ MOTOR 150CV (380V) C/ FUSIVEL NH 315A </v>
          </cell>
          <cell r="C1122" t="str">
            <v xml:space="preserve"> UN </v>
          </cell>
          <cell r="D1122">
            <v>15598.74</v>
          </cell>
        </row>
        <row r="1123">
          <cell r="A1123" t="str">
            <v>00013704</v>
          </cell>
          <cell r="B1123" t="str">
            <v xml:space="preserve"> CHAVE COMPENSADORA TRIFASICA P/ MOTOR 40CV (380V) C/ FUSIVEL NH 100A </v>
          </cell>
          <cell r="C1123" t="str">
            <v xml:space="preserve"> UN </v>
          </cell>
          <cell r="D1123">
            <v>2228.54</v>
          </cell>
        </row>
        <row r="1124">
          <cell r="A1124" t="str">
            <v>00013710</v>
          </cell>
          <cell r="B1124" t="str">
            <v xml:space="preserve"> CHAVE COMPENSADORA TRIFASICA P/ MOTOR 75CV (380V) C/ FUSIVEL NH 160A </v>
          </cell>
          <cell r="C1124" t="str">
            <v xml:space="preserve"> UN </v>
          </cell>
          <cell r="D1124">
            <v>2664.13</v>
          </cell>
        </row>
        <row r="1125">
          <cell r="A1125" t="str">
            <v>00012096</v>
          </cell>
          <cell r="B1125" t="str">
            <v xml:space="preserve"> CHAVE COMUTADORA REFORCADA TIPO FACA C/ BASE DE MARMORE 1 X 30A/250V (1 POLO) </v>
          </cell>
          <cell r="C1125" t="str">
            <v xml:space="preserve"> UN </v>
          </cell>
          <cell r="D1125">
            <v>10.99</v>
          </cell>
        </row>
        <row r="1126">
          <cell r="A1126" t="str">
            <v>00012097</v>
          </cell>
          <cell r="B1126" t="str">
            <v xml:space="preserve"> CHAVE COMUTADORA REFORCADA TIPO FACA C/ BASE DE MARMORE 2 X 30A/250V (2 POLOS) </v>
          </cell>
          <cell r="C1126" t="str">
            <v xml:space="preserve"> UN </v>
          </cell>
          <cell r="D1126">
            <v>9.68</v>
          </cell>
        </row>
        <row r="1127">
          <cell r="A1127" t="str">
            <v>00012098</v>
          </cell>
          <cell r="B1127" t="str">
            <v xml:space="preserve"> CHAVE COMUTADORA REFORCADA TIPO FACA C/ BASE DE MARMORE 2 X 60A/250V (2 POLOS) </v>
          </cell>
          <cell r="C1127" t="str">
            <v xml:space="preserve"> UN </v>
          </cell>
          <cell r="D1127">
            <v>15.2</v>
          </cell>
        </row>
        <row r="1128">
          <cell r="A1128" t="str">
            <v>00012099</v>
          </cell>
          <cell r="B1128" t="str">
            <v xml:space="preserve"> CHAVE COMUTADORA REFORCADA TIPO FACA C/ BASE DE MARMORE 3 X 30A/250V (3 POLOS) </v>
          </cell>
          <cell r="C1128" t="str">
            <v xml:space="preserve"> UN </v>
          </cell>
          <cell r="D1128">
            <v>13.26</v>
          </cell>
        </row>
        <row r="1129">
          <cell r="A1129" t="str">
            <v>00012100</v>
          </cell>
          <cell r="B1129" t="str">
            <v xml:space="preserve"> CHAVE COMUTADORA REFORCADA TIPO FACA C/ BASE DE MARMORE 3 X 60A/250V (3 POLOS) </v>
          </cell>
          <cell r="C1129" t="str">
            <v xml:space="preserve"> UN </v>
          </cell>
          <cell r="D1129">
            <v>16.34</v>
          </cell>
        </row>
        <row r="1130">
          <cell r="A1130" t="str">
            <v>00020971</v>
          </cell>
          <cell r="B1130" t="str">
            <v xml:space="preserve"> CHAVE DUPLA P/ CONEXOES TIPO STORZ EM LATAO ENGATE RAPIDO 1 1/2" X 2 1/2" </v>
          </cell>
          <cell r="C1130" t="str">
            <v xml:space="preserve"> UN </v>
          </cell>
          <cell r="D1130">
            <v>23.28</v>
          </cell>
        </row>
        <row r="1131">
          <cell r="A1131" t="str">
            <v>00013709</v>
          </cell>
          <cell r="B1131" t="str">
            <v xml:space="preserve"> CHAVE ESTRELA TRIANGULO TRIFASICA P/ MOTOR 15CV (380V) P/ FUSIVEL DIAZED 35A </v>
          </cell>
          <cell r="C1131" t="str">
            <v xml:space="preserve"> UN </v>
          </cell>
          <cell r="D1131">
            <v>305.82</v>
          </cell>
        </row>
        <row r="1132">
          <cell r="A1132" t="str">
            <v>00013366</v>
          </cell>
          <cell r="B1132" t="str">
            <v xml:space="preserve"> CHAVE FACA BIPOLAR C/ BASE DE ARDOSIA P/ FUSIVEIS CARTUCHO 60A/250V </v>
          </cell>
          <cell r="C1132" t="str">
            <v xml:space="preserve"> UN </v>
          </cell>
          <cell r="D1132">
            <v>13.91</v>
          </cell>
        </row>
        <row r="1133">
          <cell r="A1133" t="str">
            <v>00013403</v>
          </cell>
          <cell r="B1133" t="str">
            <v xml:space="preserve"> CHAVE FACA BIPOLAR C/ BASE DE ARDOSIA/MARMORE P/ FUSIVEIS CARTUCHO 30A/250V </v>
          </cell>
          <cell r="C1133" t="str">
            <v xml:space="preserve"> UN </v>
          </cell>
          <cell r="D1133">
            <v>10.9</v>
          </cell>
        </row>
        <row r="1134">
          <cell r="A1134" t="str">
            <v>00012080</v>
          </cell>
          <cell r="B1134" t="str">
            <v xml:space="preserve"> CHAVE FACA MONOPOLAR BLINDADA 30A/250V </v>
          </cell>
          <cell r="C1134" t="str">
            <v xml:space="preserve"> UN </v>
          </cell>
          <cell r="D1134">
            <v>21.07</v>
          </cell>
        </row>
        <row r="1135">
          <cell r="A1135" t="str">
            <v>00012083</v>
          </cell>
          <cell r="B1135" t="str">
            <v xml:space="preserve"> CHAVE FACA TRIPOLAR BLINDADA 100A/250V, TIPO F-323 SPF DA MAR-GIRIUS CONTINENTAL OU EQUIV </v>
          </cell>
          <cell r="C1135" t="str">
            <v xml:space="preserve"> UN </v>
          </cell>
          <cell r="D1135">
            <v>326.89</v>
          </cell>
        </row>
        <row r="1136">
          <cell r="A1136" t="str">
            <v>00012079</v>
          </cell>
          <cell r="B1136" t="str">
            <v xml:space="preserve"> CHAVE FACA TRIPOLAR BLINDADA 150A/500V, C/BASE P/FUSIVEIS NH DE 125A, TIPO F-824 DA MAR-GIRIUS </v>
          </cell>
          <cell r="C1136" t="str">
            <v xml:space="preserve"> UN </v>
          </cell>
          <cell r="D1136">
            <v>266.63</v>
          </cell>
        </row>
        <row r="1137">
          <cell r="A1137" t="str">
            <v>00012081</v>
          </cell>
          <cell r="B1137" t="str">
            <v xml:space="preserve"> CHAVE FACA TRIPOLAR BLINDADA 30A/250V, TIPO F-321 SPF DA MAR-GIRIUS CONTINENTAL OU EQUIV </v>
          </cell>
          <cell r="C1137" t="str">
            <v xml:space="preserve"> UN </v>
          </cell>
          <cell r="D1137">
            <v>87.17</v>
          </cell>
        </row>
        <row r="1138">
          <cell r="A1138" t="str">
            <v>00012082</v>
          </cell>
          <cell r="B1138" t="str">
            <v xml:space="preserve"> CHAVE FACA TRIPOLAR BLINDADA 60A/250V, TIPO F-322 SPF DA MAR-GIRIUS CONTINENTAL OU EQUIV </v>
          </cell>
          <cell r="C1138" t="str">
            <v xml:space="preserve"> UN </v>
          </cell>
          <cell r="D1138">
            <v>142.19999999999999</v>
          </cell>
        </row>
        <row r="1139">
          <cell r="A1139" t="str">
            <v>00012092</v>
          </cell>
          <cell r="B1139" t="str">
            <v xml:space="preserve"> CHAVE FACA TRIPOLAR C/BASE DE ARDOSIA/MARMORE 100A/250V </v>
          </cell>
          <cell r="C1139" t="str">
            <v xml:space="preserve"> UN </v>
          </cell>
          <cell r="D1139">
            <v>34.94</v>
          </cell>
        </row>
        <row r="1140">
          <cell r="A1140" t="str">
            <v>00013368</v>
          </cell>
          <cell r="B1140" t="str">
            <v xml:space="preserve"> CHAVE FACA TRIPOLAR C/BASE DE ARDOSIA/MARMORE 100A/500V </v>
          </cell>
          <cell r="C1140" t="str">
            <v xml:space="preserve"> UN </v>
          </cell>
          <cell r="D1140">
            <v>38.14</v>
          </cell>
        </row>
        <row r="1141">
          <cell r="A1141" t="str">
            <v>00012090</v>
          </cell>
          <cell r="B1141" t="str">
            <v xml:space="preserve"> CHAVE FACA TRIPOLAR C/BASE DE ARDOSIA/MARMORE 30A/250V </v>
          </cell>
          <cell r="C1141" t="str">
            <v xml:space="preserve"> UN </v>
          </cell>
          <cell r="D1141">
            <v>16.11</v>
          </cell>
        </row>
        <row r="1142">
          <cell r="A1142" t="str">
            <v>00012091</v>
          </cell>
          <cell r="B1142" t="str">
            <v xml:space="preserve"> CHAVE FACA TRIPOLAR C/BASE DE ARDOSIA/MARMORE 60A/250V </v>
          </cell>
          <cell r="C1142" t="str">
            <v xml:space="preserve"> UN </v>
          </cell>
          <cell r="D1142">
            <v>19.43</v>
          </cell>
        </row>
        <row r="1143">
          <cell r="A1143" t="str">
            <v>00013367</v>
          </cell>
          <cell r="B1143" t="str">
            <v xml:space="preserve"> CHAVE FACA TRIPOLAR C/BASE DE ARDOSIA/MARMORE 60A/500V </v>
          </cell>
          <cell r="C1143" t="str">
            <v xml:space="preserve"> UN </v>
          </cell>
          <cell r="D1143">
            <v>23.43</v>
          </cell>
        </row>
        <row r="1144">
          <cell r="A1144" t="str">
            <v>00005047</v>
          </cell>
          <cell r="B1144" t="str">
            <v xml:space="preserve"> CHAVE FUSIVEL DE DISTRIBUICAO 15,0KV/100A </v>
          </cell>
          <cell r="C1144" t="str">
            <v xml:space="preserve"> UN </v>
          </cell>
          <cell r="D1144">
            <v>133.62</v>
          </cell>
        </row>
        <row r="1145">
          <cell r="A1145" t="str">
            <v>00005048</v>
          </cell>
          <cell r="B1145" t="str">
            <v xml:space="preserve"> CHAVE FUSIVEL DE DISTRIBUICAO 34,5KV/100A </v>
          </cell>
          <cell r="C1145" t="str">
            <v xml:space="preserve"> UN </v>
          </cell>
          <cell r="D1145">
            <v>180.02</v>
          </cell>
        </row>
        <row r="1146">
          <cell r="A1146" t="str">
            <v>00013386</v>
          </cell>
          <cell r="B1146" t="str">
            <v xml:space="preserve"> CHAVE MAGNETICA 2 X 30A P/ COMANDO ILUMINACAO PUBLICA, ACIONADA POR RELE FOTOELETRICO NA </v>
          </cell>
          <cell r="C1146" t="str">
            <v xml:space="preserve"> UN </v>
          </cell>
          <cell r="D1146">
            <v>190.68</v>
          </cell>
        </row>
        <row r="1147">
          <cell r="A1147" t="str">
            <v>00020056</v>
          </cell>
          <cell r="B1147" t="str">
            <v xml:space="preserve"> CHAVE P/ TAMPAO PVC EB- 644 3/8" </v>
          </cell>
          <cell r="C1147" t="str">
            <v xml:space="preserve"> UN </v>
          </cell>
          <cell r="D1147">
            <v>95.78</v>
          </cell>
        </row>
        <row r="1148">
          <cell r="A1148" t="str">
            <v>00013354</v>
          </cell>
          <cell r="B1148" t="str">
            <v xml:space="preserve"> CHAVE PARTIDA DIRETA P/MOTOR TRIFASICO 7,50CV/380V, C/FUSIVEIS DIAZED E BOTAO LIGA-DESLIGA TIPO GPS </v>
          </cell>
          <cell r="C1148" t="str">
            <v xml:space="preserve"> UN </v>
          </cell>
          <cell r="D1148">
            <v>265.14</v>
          </cell>
        </row>
        <row r="1149">
          <cell r="A1149" t="str">
            <v>00014058</v>
          </cell>
          <cell r="B1149" t="str">
            <v xml:space="preserve"> CHAVE PARTIDA DIRETA TRIFASICA P/ MOTOR 10CV-220V C/ FUSIVEL DIAZED 63A </v>
          </cell>
          <cell r="C1149" t="str">
            <v xml:space="preserve"> UN </v>
          </cell>
          <cell r="D1149">
            <v>336.13</v>
          </cell>
        </row>
        <row r="1150">
          <cell r="A1150" t="str">
            <v>00014056</v>
          </cell>
          <cell r="B1150" t="str">
            <v xml:space="preserve"> CHAVE PARTIDA DIRETA TRIFASICA P/ MOTOR 30CV-220V C/ FUSIVEL NH 160A </v>
          </cell>
          <cell r="C1150" t="str">
            <v xml:space="preserve"> UN </v>
          </cell>
          <cell r="D1150">
            <v>2226.34</v>
          </cell>
        </row>
        <row r="1151">
          <cell r="A1151" t="str">
            <v>00014057</v>
          </cell>
          <cell r="B1151" t="str">
            <v xml:space="preserve"> CHAVE PARTIDA DIRETA TRIFASICA P/ MOTOR 5CV-220V C/ FUSIVEL DIAZED 35A </v>
          </cell>
          <cell r="C1151" t="str">
            <v xml:space="preserve"> UN </v>
          </cell>
          <cell r="D1151">
            <v>346.37</v>
          </cell>
        </row>
        <row r="1152">
          <cell r="A1152" t="str">
            <v>00013708</v>
          </cell>
          <cell r="B1152" t="str">
            <v xml:space="preserve"> CHAVE PARTIDA DIRETA TRIFASICA P/ MOTOR 5CV-380V C/ FUSIVEL DIAZED 20A </v>
          </cell>
          <cell r="C1152" t="str">
            <v xml:space="preserve"> UN </v>
          </cell>
          <cell r="D1152">
            <v>365.99</v>
          </cell>
        </row>
        <row r="1153">
          <cell r="A1153" t="str">
            <v>00013353</v>
          </cell>
          <cell r="B1153" t="str">
            <v xml:space="preserve"> CHAVE REVERSORA BLINDADA 30A/500V ELETROMAR OU EQUIV </v>
          </cell>
          <cell r="C1153" t="str">
            <v xml:space="preserve"> UN </v>
          </cell>
          <cell r="D1153">
            <v>152.37</v>
          </cell>
        </row>
        <row r="1154">
          <cell r="A1154" t="str">
            <v>00013847</v>
          </cell>
          <cell r="B1154" t="str">
            <v xml:space="preserve"> CHAVE REVERSORA TRIFASICA BLINDADA 30A, 250V </v>
          </cell>
          <cell r="C1154" t="str">
            <v xml:space="preserve"> UN </v>
          </cell>
          <cell r="D1154">
            <v>65.34</v>
          </cell>
        </row>
        <row r="1155">
          <cell r="A1155" t="str">
            <v>00013369</v>
          </cell>
          <cell r="B1155" t="str">
            <v xml:space="preserve"> CHAVE SECCIONADORA FUSIVEL TRIPOLAR, MANOBRA C/ CARGA, 160A/500V P/ FUSIVEIS NH TAMANHO 00 </v>
          </cell>
          <cell r="C1155" t="str">
            <v xml:space="preserve"> UN </v>
          </cell>
          <cell r="D1155">
            <v>123.29</v>
          </cell>
        </row>
        <row r="1156">
          <cell r="A1156" t="str">
            <v>00013370</v>
          </cell>
          <cell r="B1156" t="str">
            <v xml:space="preserve"> CHAVE SECCIONADORA FUSIVEL TRIPOLAR, MANOBRA C/ CARGA, 250A/500V P/ FUSIVEIS NH TAMANHO 1 </v>
          </cell>
          <cell r="C1156" t="str">
            <v xml:space="preserve"> UN </v>
          </cell>
          <cell r="D1156">
            <v>151.44</v>
          </cell>
        </row>
        <row r="1157">
          <cell r="A1157" t="str">
            <v>00002395</v>
          </cell>
          <cell r="B1157" t="str">
            <v xml:space="preserve"> CHAVE SECCIONADORA TRIPOLAR C/ PORTA FUSIVEIS NH, MANOBRA C/ CARGA, 125A/500V, TIPO S37 SIEMENS OU </v>
          </cell>
          <cell r="C1157" t="str">
            <v xml:space="preserve"> UN </v>
          </cell>
          <cell r="D1157">
            <v>343.23</v>
          </cell>
        </row>
        <row r="1158">
          <cell r="A1158" t="str">
            <v>00002398</v>
          </cell>
          <cell r="B1158" t="str">
            <v xml:space="preserve"> CHAVE SECCIONADORA TRIPOLAR C/ PORTA FUSIVEIS NH, MANOBRA C/ CARGA, 300A/500V, TIPO S37 SIEMENS OU </v>
          </cell>
          <cell r="C1158" t="str">
            <v xml:space="preserve"> UN </v>
          </cell>
          <cell r="D1158">
            <v>752.04</v>
          </cell>
        </row>
        <row r="1159">
          <cell r="A1159" t="str">
            <v>00002399</v>
          </cell>
          <cell r="B1159" t="str">
            <v xml:space="preserve"> CHAVE SECCIONADORA TRIPOLAR C/ PORTA FUSIVEIS NH, MANOBRA C/ CARGA, 400A/500V, TIPO S37 SIEMENS OU </v>
          </cell>
          <cell r="C1159" t="str">
            <v xml:space="preserve"> UN </v>
          </cell>
          <cell r="D1159">
            <v>933.81</v>
          </cell>
        </row>
        <row r="1160">
          <cell r="A1160" t="str">
            <v>00012340</v>
          </cell>
          <cell r="B1160" t="str">
            <v xml:space="preserve"> CHAVE SECCIONADORA TRIPOLAR P/ MEDIA TENSAO 400A/15KV, C/ COMANDO MANUAL SIMULTANEO NAS 3 </v>
          </cell>
          <cell r="C1160" t="str">
            <v xml:space="preserve"> UN </v>
          </cell>
          <cell r="D1160">
            <v>1104.1500000000001</v>
          </cell>
        </row>
        <row r="1161">
          <cell r="A1161" t="str">
            <v>00012341</v>
          </cell>
          <cell r="B1161" t="str">
            <v xml:space="preserve"> CHAVE SECCIONADORA TRIPOLAR P/ MEDIA TENSAO 400A/15KV, C/ COMANDO MANUAL SIMULTANEO NAS 3 </v>
          </cell>
          <cell r="C1161" t="str">
            <v xml:space="preserve"> UN </v>
          </cell>
          <cell r="D1161">
            <v>1011.9</v>
          </cell>
        </row>
        <row r="1162">
          <cell r="A1162" t="str">
            <v>00014281</v>
          </cell>
          <cell r="B1162" t="str">
            <v xml:space="preserve"> CHAVE SECCIONADORA TRIPOLAR 250A, 600V C/ FUSIVEIS NH 200A EM CAIXA BLINDADA EM ACO </v>
          </cell>
          <cell r="C1162" t="str">
            <v xml:space="preserve"> UN </v>
          </cell>
          <cell r="D1162">
            <v>510.31</v>
          </cell>
        </row>
        <row r="1163">
          <cell r="A1163" t="str">
            <v>00014282</v>
          </cell>
          <cell r="B1163" t="str">
            <v xml:space="preserve"> CHAVE SECCIONADORA TRIPOLAR 400A, 600V C/ FUSIVEIS NH 400A EM CAIXA BLINDADA EM ACO </v>
          </cell>
          <cell r="C1163" t="str">
            <v xml:space="preserve"> UN </v>
          </cell>
          <cell r="D1163">
            <v>653.78</v>
          </cell>
        </row>
        <row r="1164">
          <cell r="A1164" t="str">
            <v>00014283</v>
          </cell>
          <cell r="B1164" t="str">
            <v xml:space="preserve"> CHAVE SECCIONADORA TRIPOLAR 600A, 600V C/ FUSIVEIS NH 600A EM CAIXA BLINDADO EM ACO </v>
          </cell>
          <cell r="C1164" t="str">
            <v xml:space="preserve"> UN </v>
          </cell>
          <cell r="D1164">
            <v>878.96</v>
          </cell>
        </row>
        <row r="1165">
          <cell r="A1165" t="str">
            <v>00014386</v>
          </cell>
          <cell r="B1165" t="str">
            <v xml:space="preserve"> CHAVE SECCIONADORA TRIPOLAR, ABERTURA EM CARGA 15KV, 400A , C/ PUNHO </v>
          </cell>
          <cell r="C1165" t="str">
            <v xml:space="preserve"> UN </v>
          </cell>
          <cell r="D1165">
            <v>1016.08</v>
          </cell>
        </row>
        <row r="1166">
          <cell r="A1166" t="str">
            <v>00014385</v>
          </cell>
          <cell r="B1166" t="str">
            <v xml:space="preserve"> CHAVE SECCIONADORA UNIPOLAR, ABERTURA EM CARGA C/ VARA, 15KV, 400A USO INTERNO </v>
          </cell>
          <cell r="C1166" t="str">
            <v xml:space="preserve"> UN </v>
          </cell>
          <cell r="D1166">
            <v>290.57</v>
          </cell>
        </row>
        <row r="1167">
          <cell r="A1167" t="str">
            <v>00013278</v>
          </cell>
          <cell r="B1167" t="str">
            <v xml:space="preserve"> CHUMBADOR DE ACO 1" X 500MM C/ ROSCA E PORCA </v>
          </cell>
          <cell r="C1167" t="str">
            <v xml:space="preserve"> KG </v>
          </cell>
          <cell r="D1167">
            <v>114.73</v>
          </cell>
        </row>
        <row r="1168">
          <cell r="A1168" t="str">
            <v>00013279</v>
          </cell>
          <cell r="B1168" t="str">
            <v xml:space="preserve"> CHUMBADOR DE ACO 5/8" X 200MM C/ ROSCA E PORCA </v>
          </cell>
          <cell r="C1168" t="str">
            <v xml:space="preserve"> KG </v>
          </cell>
          <cell r="D1168">
            <v>10.5</v>
          </cell>
        </row>
        <row r="1169">
          <cell r="A1169" t="str">
            <v>00011976</v>
          </cell>
          <cell r="B1169" t="str">
            <v xml:space="preserve"> CHUMBADOR OMEGA C/PARAFUSO OM1404 1/4" </v>
          </cell>
          <cell r="C1169" t="str">
            <v xml:space="preserve"> UN </v>
          </cell>
          <cell r="D1169">
            <v>6.65</v>
          </cell>
        </row>
        <row r="1170">
          <cell r="A1170" t="str">
            <v>00011977</v>
          </cell>
          <cell r="B1170" t="str">
            <v xml:space="preserve"> CHUMBADOR URX - TECNART 1/2" </v>
          </cell>
          <cell r="C1170" t="str">
            <v xml:space="preserve"> UN </v>
          </cell>
          <cell r="D1170">
            <v>12.11</v>
          </cell>
        </row>
        <row r="1171">
          <cell r="A1171" t="str">
            <v>00011974</v>
          </cell>
          <cell r="B1171" t="str">
            <v xml:space="preserve"> CHUMBADOR 1/2" C/ PORCA </v>
          </cell>
          <cell r="C1171" t="str">
            <v xml:space="preserve"> UN </v>
          </cell>
          <cell r="D1171">
            <v>13.51</v>
          </cell>
        </row>
        <row r="1172">
          <cell r="A1172" t="str">
            <v>00011975</v>
          </cell>
          <cell r="B1172" t="str">
            <v xml:space="preserve"> CHUMBADOR 5/8 X 6" </v>
          </cell>
          <cell r="C1172" t="str">
            <v xml:space="preserve"> UN </v>
          </cell>
          <cell r="D1172">
            <v>18.55</v>
          </cell>
        </row>
        <row r="1173">
          <cell r="A1173" t="str">
            <v>00014017</v>
          </cell>
          <cell r="B1173" t="str">
            <v xml:space="preserve"> CHUMBO VIRGEM EM LINGOTE </v>
          </cell>
          <cell r="C1173" t="str">
            <v xml:space="preserve"> KG </v>
          </cell>
          <cell r="D1173">
            <v>8.27</v>
          </cell>
        </row>
        <row r="1174">
          <cell r="A1174" t="str">
            <v>00001367</v>
          </cell>
          <cell r="B1174" t="str">
            <v xml:space="preserve"> CHUVEIRO ELÉTRICO TERMOPLÁSTICO COM ACABAMENTO CROMADO, 127/220 V </v>
          </cell>
          <cell r="C1174" t="str">
            <v xml:space="preserve"> UN </v>
          </cell>
          <cell r="D1174">
            <v>118.44</v>
          </cell>
        </row>
        <row r="1175">
          <cell r="A1175" t="str">
            <v>00001368</v>
          </cell>
          <cell r="B1175" t="str">
            <v xml:space="preserve"> CHUVEIRO ELETRICO COMUM PLASTICO TP DUCHA 110/220V </v>
          </cell>
          <cell r="C1175" t="str">
            <v xml:space="preserve"> UN </v>
          </cell>
          <cell r="D1175">
            <v>22.03</v>
          </cell>
        </row>
        <row r="1176">
          <cell r="A1176" t="str">
            <v>00001369</v>
          </cell>
          <cell r="B1176" t="str">
            <v xml:space="preserve"> CHUVEIRO ELETRICO EM METAL CROMADO C/ ARTICULACAO 110/220V </v>
          </cell>
          <cell r="C1176" t="str">
            <v xml:space="preserve"> UN </v>
          </cell>
          <cell r="D1176">
            <v>136.41999999999999</v>
          </cell>
        </row>
        <row r="1177">
          <cell r="A1177" t="str">
            <v>00007607</v>
          </cell>
          <cell r="B1177" t="str">
            <v xml:space="preserve"> CHUVEIRO ELETRICO PLASTICO/PVC CROMADO TIPO DUCHA 110/220V </v>
          </cell>
          <cell r="C1177" t="str">
            <v xml:space="preserve"> UN </v>
          </cell>
          <cell r="D1177">
            <v>34.700000000000003</v>
          </cell>
        </row>
        <row r="1178">
          <cell r="A1178" t="str">
            <v>00007608</v>
          </cell>
          <cell r="B1178" t="str">
            <v xml:space="preserve"> CHUVEIRO PLASTICO BRANCO SIMPLES </v>
          </cell>
          <cell r="C1178" t="str">
            <v xml:space="preserve"> UN </v>
          </cell>
          <cell r="D1178">
            <v>5.77</v>
          </cell>
        </row>
        <row r="1179">
          <cell r="A1179" t="str">
            <v>00012115</v>
          </cell>
          <cell r="B1179" t="str">
            <v xml:space="preserve"> CIGARRA DE EMBUTIR 110/220V TIPO SILENTOQUE PIAL OU EQUIV </v>
          </cell>
          <cell r="C1179" t="str">
            <v xml:space="preserve"> UN </v>
          </cell>
          <cell r="D1179">
            <v>12.47</v>
          </cell>
        </row>
        <row r="1180">
          <cell r="A1180" t="str">
            <v>00011109</v>
          </cell>
          <cell r="B1180" t="str">
            <v xml:space="preserve"> CIMENTO ASFALTICO DE PETROLEO A GRANEL 30/45 </v>
          </cell>
          <cell r="C1180" t="str">
            <v xml:space="preserve"> KG </v>
          </cell>
          <cell r="D1180">
            <v>1.62</v>
          </cell>
        </row>
        <row r="1181">
          <cell r="A1181" t="str">
            <v>00000497</v>
          </cell>
          <cell r="B1181" t="str">
            <v xml:space="preserve"> CIMENTO ASFALTICO DE PETROLEO A GRANEL 50/70 </v>
          </cell>
          <cell r="C1181" t="str">
            <v xml:space="preserve"> T </v>
          </cell>
          <cell r="D1181">
            <v>1420.95</v>
          </cell>
        </row>
        <row r="1182">
          <cell r="A1182" t="str">
            <v>00001380</v>
          </cell>
          <cell r="B1182" t="str">
            <v xml:space="preserve"> CIMENTO BRANCO </v>
          </cell>
          <cell r="C1182" t="str">
            <v xml:space="preserve"> KG </v>
          </cell>
          <cell r="D1182">
            <v>1.46</v>
          </cell>
        </row>
        <row r="1183">
          <cell r="A1183" t="str">
            <v>00001371</v>
          </cell>
          <cell r="B1183" t="str">
            <v xml:space="preserve"> CIMENTO CRISTALIZANTE TP K11 HEY'DI VIAPOL (SEM EMULSAO ADESIVA) OU EQUIV </v>
          </cell>
          <cell r="C1183" t="str">
            <v xml:space="preserve"> KG </v>
          </cell>
          <cell r="D1183">
            <v>1.98</v>
          </cell>
        </row>
        <row r="1184">
          <cell r="A1184" t="str">
            <v>00001379</v>
          </cell>
          <cell r="B1184" t="str">
            <v xml:space="preserve"> CIMENTO PORTLAND COMPOSTO CP II- 32 </v>
          </cell>
          <cell r="C1184" t="str">
            <v xml:space="preserve"> KG </v>
          </cell>
          <cell r="D1184">
            <v>0.44</v>
          </cell>
        </row>
        <row r="1185">
          <cell r="A1185" t="str">
            <v>00010511</v>
          </cell>
          <cell r="B1185" t="str">
            <v xml:space="preserve"> CIMENTO PORTLAND COMPOSTO CP II-32 </v>
          </cell>
          <cell r="C1185" t="str">
            <v xml:space="preserve"> 50KG </v>
          </cell>
          <cell r="D1185">
            <v>21</v>
          </cell>
        </row>
        <row r="1186">
          <cell r="A1186" t="str">
            <v>00013284</v>
          </cell>
          <cell r="B1186" t="str">
            <v xml:space="preserve"> CIMENTO PORTLAND DE ALTO FORNO CP III-32 </v>
          </cell>
          <cell r="C1186" t="str">
            <v xml:space="preserve"> KG </v>
          </cell>
          <cell r="D1186">
            <v>0.38</v>
          </cell>
        </row>
        <row r="1187">
          <cell r="A1187" t="str">
            <v>00025974</v>
          </cell>
          <cell r="B1187" t="str">
            <v xml:space="preserve"> CIMENTO PORTLAND ESTRUTURAL BRANCO CPB-32 </v>
          </cell>
          <cell r="C1187" t="str">
            <v xml:space="preserve"> KG </v>
          </cell>
          <cell r="D1187">
            <v>1</v>
          </cell>
        </row>
        <row r="1188">
          <cell r="A1188" t="str">
            <v>00001382</v>
          </cell>
          <cell r="B1188" t="str">
            <v xml:space="preserve"> CIMENTO PORTLAND POZOLANICO CP IV- 32 </v>
          </cell>
          <cell r="C1188" t="str">
            <v xml:space="preserve"> 50KG </v>
          </cell>
          <cell r="D1188">
            <v>21.84</v>
          </cell>
        </row>
        <row r="1189">
          <cell r="A1189" t="str">
            <v>00000420</v>
          </cell>
          <cell r="B1189" t="str">
            <v xml:space="preserve"> CINTA FG DE 150MM P/ FIXACAO DE CAIXA MEDICAO. </v>
          </cell>
          <cell r="C1189" t="str">
            <v xml:space="preserve"> UN </v>
          </cell>
          <cell r="D1189">
            <v>16.760000000000002</v>
          </cell>
        </row>
        <row r="1190">
          <cell r="A1190" t="str">
            <v>00011943</v>
          </cell>
          <cell r="B1190" t="str">
            <v xml:space="preserve"> CINTA GALVANIZADA DE 7 1/2" </v>
          </cell>
          <cell r="C1190" t="str">
            <v xml:space="preserve"> UN </v>
          </cell>
          <cell r="D1190">
            <v>41.3</v>
          </cell>
        </row>
        <row r="1191">
          <cell r="A1191" t="str">
            <v>00011944</v>
          </cell>
          <cell r="B1191" t="str">
            <v xml:space="preserve"> CINTA GALVANIZADA DE 8" </v>
          </cell>
          <cell r="C1191" t="str">
            <v xml:space="preserve"> UN </v>
          </cell>
          <cell r="D1191">
            <v>44.8</v>
          </cell>
        </row>
        <row r="1192">
          <cell r="A1192" t="str">
            <v>00012327</v>
          </cell>
          <cell r="B1192" t="str">
            <v xml:space="preserve"> CINTA PARA INSTALACAO DE TRANSFORMADOR EM POSTE DE CONCRETO DIAM 210MM </v>
          </cell>
          <cell r="C1192" t="str">
            <v xml:space="preserve"> UN </v>
          </cell>
          <cell r="D1192">
            <v>79.599999999999994</v>
          </cell>
        </row>
        <row r="1193">
          <cell r="A1193" t="str">
            <v>00013003</v>
          </cell>
          <cell r="B1193" t="str">
            <v xml:space="preserve"> CLORO </v>
          </cell>
          <cell r="C1193" t="str">
            <v xml:space="preserve"> L </v>
          </cell>
          <cell r="D1193">
            <v>1.85</v>
          </cell>
        </row>
        <row r="1194">
          <cell r="A1194" t="str">
            <v>00012329</v>
          </cell>
          <cell r="B1194" t="str">
            <v xml:space="preserve"> COBRE ELETROLITICO EM BARRA OU CHAPA </v>
          </cell>
          <cell r="C1194" t="str">
            <v xml:space="preserve"> KG </v>
          </cell>
          <cell r="D1194">
            <v>84.56</v>
          </cell>
        </row>
        <row r="1195">
          <cell r="A1195" t="str">
            <v>00026029</v>
          </cell>
          <cell r="B1195" t="str">
            <v xml:space="preserve"> COLA À BASE DE RESINA EPÓXI, PARA TELHA DE AMIANTO </v>
          </cell>
          <cell r="C1195" t="str">
            <v xml:space="preserve"> KG </v>
          </cell>
          <cell r="D1195">
            <v>38.83</v>
          </cell>
        </row>
        <row r="1196">
          <cell r="A1196" t="str">
            <v>00011601</v>
          </cell>
          <cell r="B1196" t="str">
            <v xml:space="preserve"> COLA ADESIVA P/ MANTA BUTILICA TIPO COPILFIX OU MARCA EQUIVALENTE </v>
          </cell>
          <cell r="C1196" t="str">
            <v xml:space="preserve"> L </v>
          </cell>
          <cell r="D1196">
            <v>26.79</v>
          </cell>
        </row>
        <row r="1197">
          <cell r="A1197" t="str">
            <v>00011849</v>
          </cell>
          <cell r="B1197" t="str">
            <v xml:space="preserve"> COLA BRANCA </v>
          </cell>
          <cell r="C1197" t="str">
            <v xml:space="preserve"> L </v>
          </cell>
          <cell r="D1197">
            <v>8.6999999999999993</v>
          </cell>
        </row>
        <row r="1198">
          <cell r="A1198" t="str">
            <v>00000125</v>
          </cell>
          <cell r="B1198" t="str">
            <v xml:space="preserve"> COLA CONCENTRADA P/ ARGAMASSA, REBOCO, CHAPISCO E PASTA DE CIMENTO, SIKA CHAPISCO OU </v>
          </cell>
          <cell r="C1198" t="str">
            <v xml:space="preserve"> KG </v>
          </cell>
          <cell r="D1198">
            <v>6.89</v>
          </cell>
        </row>
        <row r="1199">
          <cell r="A1199" t="str">
            <v>00004791</v>
          </cell>
          <cell r="B1199" t="str">
            <v xml:space="preserve"> COLA CONTATO P/ CHAPA VINÍLICA/BORRACHA </v>
          </cell>
          <cell r="C1199" t="str">
            <v xml:space="preserve"> KG </v>
          </cell>
          <cell r="D1199">
            <v>25.05</v>
          </cell>
        </row>
        <row r="1200">
          <cell r="A1200" t="str">
            <v>00001339</v>
          </cell>
          <cell r="B1200" t="str">
            <v xml:space="preserve"> COLA FORMICA A BASE DE RESINAS SINTETICAS </v>
          </cell>
          <cell r="C1200" t="str">
            <v xml:space="preserve"> KG </v>
          </cell>
          <cell r="D1200">
            <v>6.39</v>
          </cell>
        </row>
        <row r="1201">
          <cell r="A1201" t="str">
            <v>00004823</v>
          </cell>
          <cell r="B1201" t="str">
            <v xml:space="preserve"> COLA IBERE P/ MARMORE/GRANITO </v>
          </cell>
          <cell r="C1201" t="str">
            <v xml:space="preserve"> KG </v>
          </cell>
          <cell r="D1201">
            <v>32.93</v>
          </cell>
        </row>
        <row r="1202">
          <cell r="A1202" t="str">
            <v>00001436</v>
          </cell>
          <cell r="B1202" t="str">
            <v xml:space="preserve"> COLAR TOMADA PVC C/ TRAVAS SAIDA ROSCA DE 110 MM X 1/2" P/ LIGACAO PREDIAL </v>
          </cell>
          <cell r="C1202" t="str">
            <v xml:space="preserve"> UN </v>
          </cell>
          <cell r="D1202">
            <v>26.31</v>
          </cell>
        </row>
        <row r="1203">
          <cell r="A1203" t="str">
            <v>00001427</v>
          </cell>
          <cell r="B1203" t="str">
            <v xml:space="preserve"> COLAR TOMADA PVC C/ TRAVAS SAIDA ROSCA DE 110 MM X 3/4" LIGACAO PREDIAL </v>
          </cell>
          <cell r="C1203" t="str">
            <v xml:space="preserve"> UN </v>
          </cell>
          <cell r="D1203">
            <v>26.54</v>
          </cell>
        </row>
        <row r="1204">
          <cell r="A1204" t="str">
            <v>00001423</v>
          </cell>
          <cell r="B1204" t="str">
            <v xml:space="preserve"> COLAR TOMADA PVC C/ TRAVAS SAIDA ROSCA DE 32 MM X 3/4" P/ LIGACAO PREDIAL </v>
          </cell>
          <cell r="C1204" t="str">
            <v xml:space="preserve"> UN </v>
          </cell>
          <cell r="D1204">
            <v>11.6</v>
          </cell>
        </row>
        <row r="1205">
          <cell r="A1205" t="str">
            <v>00001421</v>
          </cell>
          <cell r="B1205" t="str">
            <v xml:space="preserve"> COLAR TOMADA PVC C/ TRAVAS SAIDA ROSCA DE 40 MM X 1/2" P/ LIGACAO PREDIAL </v>
          </cell>
          <cell r="C1205" t="str">
            <v xml:space="preserve"> UN </v>
          </cell>
          <cell r="D1205">
            <v>12.18</v>
          </cell>
        </row>
        <row r="1206">
          <cell r="A1206" t="str">
            <v>00001420</v>
          </cell>
          <cell r="B1206" t="str">
            <v xml:space="preserve"> COLAR TOMADA PVC C/ TRAVAS SAIDA ROSCA DE 40 MM X 3/4" P/ LIGACAO PREDIAL </v>
          </cell>
          <cell r="C1206" t="str">
            <v xml:space="preserve"> UN </v>
          </cell>
          <cell r="D1206">
            <v>12.41</v>
          </cell>
        </row>
        <row r="1207">
          <cell r="A1207" t="str">
            <v>00001419</v>
          </cell>
          <cell r="B1207" t="str">
            <v xml:space="preserve"> COLAR TOMADA PVC C/ TRAVAS SAIDA ROSCA DE 50 MM X 1/2" P/ LIGACAO PREDIAL </v>
          </cell>
          <cell r="C1207" t="str">
            <v xml:space="preserve"> UN </v>
          </cell>
          <cell r="D1207">
            <v>13.44</v>
          </cell>
        </row>
        <row r="1208">
          <cell r="A1208" t="str">
            <v>00001439</v>
          </cell>
          <cell r="B1208" t="str">
            <v xml:space="preserve"> COLAR TOMADA PVC C/ TRAVAS SAIDA ROSCA DE 50 MM X 3/4" P/ LIGACAO PREDIAL </v>
          </cell>
          <cell r="C1208" t="str">
            <v xml:space="preserve"> UN </v>
          </cell>
          <cell r="D1208">
            <v>13.56</v>
          </cell>
        </row>
        <row r="1209">
          <cell r="A1209" t="str">
            <v>00001415</v>
          </cell>
          <cell r="B1209" t="str">
            <v xml:space="preserve"> COLAR TOMADA PVC C/ TRAVAS SAIDA ROSCA DE 60 MM X 1/2" P/ LIGACAO PREDIAL </v>
          </cell>
          <cell r="C1209" t="str">
            <v xml:space="preserve"> UN </v>
          </cell>
          <cell r="D1209">
            <v>15.05</v>
          </cell>
        </row>
        <row r="1210">
          <cell r="A1210" t="str">
            <v>00001414</v>
          </cell>
          <cell r="B1210" t="str">
            <v xml:space="preserve"> COLAR TOMADA PVC C/ TRAVAS SAIDA ROSCA DE 60 MM X 3/4" P/ LIGACAO PREDIAL </v>
          </cell>
          <cell r="C1210" t="str">
            <v xml:space="preserve"> UN </v>
          </cell>
          <cell r="D1210">
            <v>15.28</v>
          </cell>
        </row>
        <row r="1211">
          <cell r="A1211" t="str">
            <v>00001413</v>
          </cell>
          <cell r="B1211" t="str">
            <v xml:space="preserve"> COLAR TOMADA PVC C/ TRAVAS SAIDA ROSCA DE 75 MM X 1/2" P/ LIGACAO PREDIAL </v>
          </cell>
          <cell r="C1211" t="str">
            <v xml:space="preserve"> UN </v>
          </cell>
          <cell r="D1211">
            <v>23.09</v>
          </cell>
        </row>
        <row r="1212">
          <cell r="A1212" t="str">
            <v>00001417</v>
          </cell>
          <cell r="B1212" t="str">
            <v xml:space="preserve"> COLAR TOMADA PVC C/ TRAVAS SAIDA ROSCA DE 75 MM X 3/4" P/ LIGACAO PREDIAL </v>
          </cell>
          <cell r="C1212" t="str">
            <v xml:space="preserve"> UN </v>
          </cell>
          <cell r="D1212">
            <v>23.09</v>
          </cell>
        </row>
        <row r="1213">
          <cell r="A1213" t="str">
            <v>00001412</v>
          </cell>
          <cell r="B1213" t="str">
            <v xml:space="preserve"> COLAR TOMADA PVC C/ TRAVAS SAIDA ROSCA DE 85 MM X 1/2" P/ LIGACAO PREDIAL </v>
          </cell>
          <cell r="C1213" t="str">
            <v xml:space="preserve"> UN </v>
          </cell>
          <cell r="D1213">
            <v>20.91</v>
          </cell>
        </row>
        <row r="1214">
          <cell r="A1214" t="str">
            <v>00001416</v>
          </cell>
          <cell r="B1214" t="str">
            <v xml:space="preserve"> COLAR TOMADA PVC C/ TRAVAS SAIDA ROSCA DE 85 MM X 3/4" P/ LIGACAO PREDIAL </v>
          </cell>
          <cell r="C1214" t="str">
            <v xml:space="preserve"> UN </v>
          </cell>
          <cell r="D1214">
            <v>21.14</v>
          </cell>
        </row>
        <row r="1215">
          <cell r="A1215" t="str">
            <v>00001411</v>
          </cell>
          <cell r="B1215" t="str">
            <v xml:space="preserve"> COLAR TOMADA PVC C/ TRAVAS SAIDA ROSCAVEL C/ BUCHA DE LATAO DE 110MM X 1/2'' P/ LIGACAO PREDIAL </v>
          </cell>
          <cell r="C1215" t="str">
            <v xml:space="preserve"> UN </v>
          </cell>
          <cell r="D1215">
            <v>43.43</v>
          </cell>
        </row>
        <row r="1216">
          <cell r="A1216" t="str">
            <v>00001435</v>
          </cell>
          <cell r="B1216" t="str">
            <v xml:space="preserve"> COLAR TOMADA PVC C/ TRAVAS SAIDA ROSCAVEL C/ BUCHA DE LATAO DE 60MM X 1/2'' P/ LIGACAO PREDIAL </v>
          </cell>
          <cell r="C1216" t="str">
            <v xml:space="preserve"> UN </v>
          </cell>
          <cell r="D1216">
            <v>28.95</v>
          </cell>
        </row>
        <row r="1217">
          <cell r="A1217" t="str">
            <v>00001406</v>
          </cell>
          <cell r="B1217" t="str">
            <v xml:space="preserve"> COLAR TOMADA PVC C/ TRAVAS SAIDA ROSCAVEL C/ BUCHA DE LATAO DE 60MM X 3/4'' P/ LIGACAO PREDIAL </v>
          </cell>
          <cell r="C1217" t="str">
            <v xml:space="preserve"> UN </v>
          </cell>
          <cell r="D1217">
            <v>28.95</v>
          </cell>
        </row>
        <row r="1218">
          <cell r="A1218" t="str">
            <v>00001407</v>
          </cell>
          <cell r="B1218" t="str">
            <v xml:space="preserve"> COLAR TOMADA PVC C/ TRAVAS SAIDA ROSCAVEL C/ BUCHA DE LATAO DE 75MM X 1/2'' P/ LIGACAO PREDIAL </v>
          </cell>
          <cell r="C1218" t="str">
            <v xml:space="preserve"> UN </v>
          </cell>
          <cell r="D1218">
            <v>36.08</v>
          </cell>
        </row>
        <row r="1219">
          <cell r="A1219" t="str">
            <v>00001418</v>
          </cell>
          <cell r="B1219" t="str">
            <v xml:space="preserve"> COLAR TOMADA PVC C/ TRAVAS SAIDA ROSCAVEL C/ BUCHA DE LATAO DE 75MM X 3/4'' P/ LIGACAO PREDIAL </v>
          </cell>
          <cell r="C1219" t="str">
            <v xml:space="preserve"> UN </v>
          </cell>
          <cell r="D1219">
            <v>36.08</v>
          </cell>
        </row>
        <row r="1220">
          <cell r="A1220" t="str">
            <v>00001404</v>
          </cell>
          <cell r="B1220" t="str">
            <v xml:space="preserve"> COLAR TOMADA PVC C/ TRAVAS SAIDA ROSCAVEL C/ BUCHA DE LATAO DE 85MM X 1/2" P/ LIGACAO PREDIAL </v>
          </cell>
          <cell r="C1220" t="str">
            <v xml:space="preserve"> UN </v>
          </cell>
          <cell r="D1220">
            <v>38.15</v>
          </cell>
        </row>
        <row r="1221">
          <cell r="A1221" t="str">
            <v>00001410</v>
          </cell>
          <cell r="B1221" t="str">
            <v xml:space="preserve"> COLAR TOMADA PVC C/ TRAVAS SAIDA ROSCAVEL C/ BUCHA DE LATAO DE 85MM X 3/4'' P/ LIGACAO PREDIAL </v>
          </cell>
          <cell r="C1221" t="str">
            <v xml:space="preserve"> UN </v>
          </cell>
          <cell r="D1221">
            <v>38.15</v>
          </cell>
        </row>
        <row r="1222">
          <cell r="A1222" t="str">
            <v>00020093</v>
          </cell>
          <cell r="B1222" t="str">
            <v xml:space="preserve"> COLAR TOMADA PVC C/ TRAVAS,SAIDA ROSCAVEL C/ BUCHA DE LATAO DE 110MM X 3/4" </v>
          </cell>
          <cell r="C1222" t="str">
            <v xml:space="preserve"> UN </v>
          </cell>
          <cell r="D1222">
            <v>43.43</v>
          </cell>
        </row>
        <row r="1223">
          <cell r="A1223" t="str">
            <v>00001402</v>
          </cell>
          <cell r="B1223" t="str">
            <v xml:space="preserve"> COLAR TOMADA PVC DE 32 MM X 1/2 COM TRAVAS SAÍDA ROSCA PARA LIGAÇÃO PREDIAL </v>
          </cell>
          <cell r="C1223" t="str">
            <v xml:space="preserve"> UN </v>
          </cell>
          <cell r="D1223">
            <v>11.49</v>
          </cell>
        </row>
        <row r="1224">
          <cell r="A1224" t="str">
            <v>00020268</v>
          </cell>
          <cell r="B1224" t="str">
            <v xml:space="preserve"> COLUNA LOUCA BRANCA P/ LAVATORIO - PADRAO MEDIO </v>
          </cell>
          <cell r="C1224" t="str">
            <v xml:space="preserve"> UN </v>
          </cell>
          <cell r="D1224">
            <v>35.83</v>
          </cell>
        </row>
        <row r="1225">
          <cell r="A1225" t="str">
            <v>00013219</v>
          </cell>
          <cell r="B1225" t="str">
            <v xml:space="preserve"> COMPACTADOR SAPO TIPO F, MARCA CLO, COM FUNCIONAMENTO A AR COMPRIMIDO </v>
          </cell>
          <cell r="C1225" t="str">
            <v xml:space="preserve"> UN </v>
          </cell>
          <cell r="D1225">
            <v>14797.97</v>
          </cell>
        </row>
        <row r="1226">
          <cell r="A1226" t="str">
            <v>00013457</v>
          </cell>
          <cell r="B1226" t="str">
            <v xml:space="preserve"> COMPACTADOR SOLOS C/ PLACA VIBRATORIA DE 43 X 55CM DYNAPAC CM-20D, 7HP, A DIESEL, 415 KG, IMPACTO </v>
          </cell>
          <cell r="C1226" t="str">
            <v xml:space="preserve"> UN </v>
          </cell>
          <cell r="D1226">
            <v>35313.230000000003</v>
          </cell>
        </row>
        <row r="1227">
          <cell r="A1227" t="str">
            <v>00001442</v>
          </cell>
          <cell r="B1227" t="str">
            <v xml:space="preserve"> COMPACTADOR SOLOS C/ PLACA VIBRATORIA DE 46 X 51CM DYNAPAC CM-13D, 5HP, 156KG, DIESEL, NAO </v>
          </cell>
          <cell r="C1227" t="str">
            <v xml:space="preserve"> UN </v>
          </cell>
          <cell r="D1227">
            <v>18002.79</v>
          </cell>
        </row>
        <row r="1228">
          <cell r="A1228" t="str">
            <v>00001449</v>
          </cell>
          <cell r="B1228" t="str">
            <v xml:space="preserve"> COMPACTADOR SOLOS C/ PLACA VIBRATÓRIA MOTOR DIESEL/GASOLINA  5HP  NÃO REVERSÍVEL TIPO </v>
          </cell>
          <cell r="C1228" t="str">
            <v xml:space="preserve"> H </v>
          </cell>
          <cell r="D1228">
            <v>2.13</v>
          </cell>
        </row>
        <row r="1229">
          <cell r="A1229" t="str">
            <v>00001444</v>
          </cell>
          <cell r="B1229" t="str">
            <v xml:space="preserve"> COMPACTADOR SOLOS C/ PLACA VIBRATÓRIA MOTOR DIESEL/GASOLINA &gt; = 10CV NÃO REVERSÍVEL TIPO </v>
          </cell>
          <cell r="C1229" t="str">
            <v xml:space="preserve"> H </v>
          </cell>
          <cell r="D1229">
            <v>2.54</v>
          </cell>
        </row>
        <row r="1230">
          <cell r="A1230" t="str">
            <v>00001453</v>
          </cell>
          <cell r="B1230" t="str">
            <v xml:space="preserve"> COMPACTADOR SOLOS C/ PLACA VIBRATÓRIA MOTOR DIESEL/GASOLINA 7 A 10HP 400KG NÃO REVERSÍVEL TIPO </v>
          </cell>
          <cell r="C1230" t="str">
            <v xml:space="preserve"> H </v>
          </cell>
          <cell r="D1230">
            <v>2.84</v>
          </cell>
        </row>
        <row r="1231">
          <cell r="A1231" t="str">
            <v>00001443</v>
          </cell>
          <cell r="B1231" t="str">
            <v xml:space="preserve"> COMPACTADOR SOLOS C/ PLACA VIBRATÓRIA 135 A 156KG C/ MOTOR DIESEL / GASOLINA 4 A 6HP NÃO </v>
          </cell>
          <cell r="C1231" t="str">
            <v xml:space="preserve"> H </v>
          </cell>
          <cell r="D1231">
            <v>2.37</v>
          </cell>
        </row>
        <row r="1232">
          <cell r="A1232" t="str">
            <v>00013458</v>
          </cell>
          <cell r="B1232" t="str">
            <v xml:space="preserve"> COMPACTADOR SOLOS MOTOR GAS 4HP MIKASA MOD MTR80 OU SIMILARCAIXA </v>
          </cell>
          <cell r="C1232" t="str">
            <v xml:space="preserve"> UN </v>
          </cell>
          <cell r="D1232">
            <v>18599.23</v>
          </cell>
        </row>
        <row r="1233">
          <cell r="A1233" t="str">
            <v>00001448</v>
          </cell>
          <cell r="B1233" t="str">
            <v xml:space="preserve"> COMPACTADOR SOLOS PNEUMÁTICO TIPO SAPO ATE 35KG TIPO CLOZIRONE OU EQUIV </v>
          </cell>
          <cell r="C1233" t="str">
            <v xml:space="preserve"> H </v>
          </cell>
          <cell r="D1233">
            <v>2.84</v>
          </cell>
        </row>
        <row r="1234">
          <cell r="A1234" t="str">
            <v>00001445</v>
          </cell>
          <cell r="B1234" t="str">
            <v xml:space="preserve"> COMPACTADOR SOLOS TIPO SAPO C/ MOTOR DIESEL/GASOLINA 3HP NÃO REVERSÍVEL PADRAO DYNAPAL LC -7 </v>
          </cell>
          <cell r="C1234" t="str">
            <v xml:space="preserve"> H </v>
          </cell>
          <cell r="D1234">
            <v>2.84</v>
          </cell>
        </row>
        <row r="1235">
          <cell r="A1235" t="str">
            <v>00013907</v>
          </cell>
          <cell r="B1235" t="str">
            <v xml:space="preserve"> COMPRESSOR DE AR - ESTACIONARIO - ATLAS COPCO XA-90 - DESCARGA LIVRE EFETIVA 565 PCM PRESSAO DE </v>
          </cell>
          <cell r="C1235" t="str">
            <v xml:space="preserve"> UN </v>
          </cell>
          <cell r="D1235">
            <v>121486.57</v>
          </cell>
        </row>
        <row r="1236">
          <cell r="A1236" t="str">
            <v>00013803</v>
          </cell>
          <cell r="B1236" t="str">
            <v xml:space="preserve"> COMPRESSOR DE AR - REBOCAVEL - ATLAS COPCO XA-125 MWD - DESCARGA LIVRE EFETIVA 260 PCM - PRESSAO </v>
          </cell>
          <cell r="C1236" t="str">
            <v xml:space="preserve"> UN </v>
          </cell>
          <cell r="D1236">
            <v>86457.24</v>
          </cell>
        </row>
        <row r="1237">
          <cell r="A1237" t="str">
            <v>00025017</v>
          </cell>
          <cell r="B1237" t="str">
            <v xml:space="preserve"> COMPRESSOR DE AR - REBOCAVEL - ATLAS COPCO XA-175 MWD - DESCARGA LIVRE EFETIVA 350 PCM - PRESSAO </v>
          </cell>
          <cell r="C1237" t="str">
            <v xml:space="preserve"> UN </v>
          </cell>
          <cell r="D1237">
            <v>150249.01</v>
          </cell>
        </row>
        <row r="1238">
          <cell r="A1238" t="str">
            <v>00013461</v>
          </cell>
          <cell r="B1238" t="str">
            <v xml:space="preserve"> COMPRESSOR DE AR - REBOCAVEL - ATLAS COPCO XA-360 SB - DESCARGA LIVRE EFETIVA 760 PCM - MOTOR A </v>
          </cell>
          <cell r="C1238" t="str">
            <v xml:space="preserve"> UN </v>
          </cell>
          <cell r="D1238">
            <v>188556.68</v>
          </cell>
        </row>
        <row r="1239">
          <cell r="A1239" t="str">
            <v>00025018</v>
          </cell>
          <cell r="B1239" t="str">
            <v xml:space="preserve"> COMPRESSOR DE AR - REBOCAVEL - ATLAS COPCO XA-420 SB - DESCARGA LIVRE EFETIVA 764 PCM - MOTOR A </v>
          </cell>
          <cell r="C1239" t="str">
            <v xml:space="preserve"> UN </v>
          </cell>
          <cell r="D1239">
            <v>273813.57</v>
          </cell>
        </row>
        <row r="1240">
          <cell r="A1240" t="str">
            <v>00001507</v>
          </cell>
          <cell r="B1240" t="str">
            <v xml:space="preserve"> COMPRESSOR DE AR - REBOCAVEL - ATLAS COPCO XA-90 MWD - DESCARGA LIVRE EFETIVA 180 PCM - PRESSAO </v>
          </cell>
          <cell r="C1240" t="str">
            <v xml:space="preserve"> UN </v>
          </cell>
          <cell r="D1240">
            <v>68513</v>
          </cell>
        </row>
        <row r="1241">
          <cell r="A1241" t="str">
            <v>00001511</v>
          </cell>
          <cell r="B1241" t="str">
            <v xml:space="preserve"> COMPRESSOR DE AR DIESEL REBOCAVEL 125 A 134PCM </v>
          </cell>
          <cell r="C1241" t="str">
            <v xml:space="preserve"> H </v>
          </cell>
          <cell r="D1241">
            <v>11.62</v>
          </cell>
        </row>
        <row r="1242">
          <cell r="A1242" t="str">
            <v>00001513</v>
          </cell>
          <cell r="B1242" t="str">
            <v xml:space="preserve"> COMPRESSOR DE AR DIESEL REBOCAVEL 160 A 170PCM C/ 1 MARTELETE ROMPEDOR </v>
          </cell>
          <cell r="C1242" t="str">
            <v xml:space="preserve"> H </v>
          </cell>
          <cell r="D1242">
            <v>15.71</v>
          </cell>
        </row>
        <row r="1243">
          <cell r="A1243" t="str">
            <v>00001508</v>
          </cell>
          <cell r="B1243" t="str">
            <v xml:space="preserve"> COMPRESSOR DE AR DIESEL REBOCAVEL 160PCM </v>
          </cell>
          <cell r="C1243" t="str">
            <v xml:space="preserve"> H </v>
          </cell>
          <cell r="D1243">
            <v>12.57</v>
          </cell>
        </row>
        <row r="1244">
          <cell r="A1244" t="str">
            <v>00001512</v>
          </cell>
          <cell r="B1244" t="str">
            <v xml:space="preserve"> COMPRESSOR DE AR DIESEL REBOCAVEL 250 A 275PCM </v>
          </cell>
          <cell r="C1244" t="str">
            <v xml:space="preserve"> H </v>
          </cell>
          <cell r="D1244">
            <v>15.08</v>
          </cell>
        </row>
        <row r="1245">
          <cell r="A1245" t="str">
            <v>00001514</v>
          </cell>
          <cell r="B1245" t="str">
            <v xml:space="preserve"> COMPRESSOR DE AR DIESEL REBOCAVEL 365PCM </v>
          </cell>
          <cell r="C1245" t="str">
            <v xml:space="preserve"> H </v>
          </cell>
          <cell r="D1245">
            <v>20.420000000000002</v>
          </cell>
        </row>
        <row r="1246">
          <cell r="A1246" t="str">
            <v>00001515</v>
          </cell>
          <cell r="B1246" t="str">
            <v xml:space="preserve"> COMPRESSOR DE AR DIESEL REBOCAVEL 600PCM </v>
          </cell>
          <cell r="C1246" t="str">
            <v xml:space="preserve"> H </v>
          </cell>
          <cell r="D1246">
            <v>32.049999999999997</v>
          </cell>
        </row>
        <row r="1247">
          <cell r="A1247" t="str">
            <v>00014526</v>
          </cell>
          <cell r="B1247" t="str">
            <v xml:space="preserve"> COMPRESSOR DE AR PORTATIL HOLMAN CR-275 - 97HPCAIXA </v>
          </cell>
          <cell r="C1247" t="str">
            <v xml:space="preserve"> UN </v>
          </cell>
          <cell r="D1247">
            <v>88311.2</v>
          </cell>
        </row>
        <row r="1248">
          <cell r="A1248" t="str">
            <v>00001509</v>
          </cell>
          <cell r="B1248" t="str">
            <v xml:space="preserve"> COMPRESSOR DE AR REBOCÁVEL COM MOTOR DIESEL, 250 PCM - (LOCAÇÃO) </v>
          </cell>
          <cell r="C1248" t="str">
            <v xml:space="preserve"> H </v>
          </cell>
          <cell r="D1248">
            <v>15.08</v>
          </cell>
        </row>
        <row r="1249">
          <cell r="A1249" t="str">
            <v>00001520</v>
          </cell>
          <cell r="B1249" t="str">
            <v xml:space="preserve"> CONCRETO BETUMINOSO USINADO A QUENTE (CBUQ) CAP 50/70 - DIST.MED.TRANSP=10KM P/ PAV ASFALTICA </v>
          </cell>
          <cell r="C1249" t="str">
            <v xml:space="preserve"> M3 </v>
          </cell>
          <cell r="D1249">
            <v>431.32</v>
          </cell>
        </row>
        <row r="1250">
          <cell r="A1250" t="str">
            <v>00001518</v>
          </cell>
          <cell r="B1250" t="str">
            <v xml:space="preserve"> CONCRETO BETUMINOSO USINADO A QUENTE (CBUQ) - FAIXA C COM CAP 50/70 ( AQUISIÇÃO POSTO USINA) </v>
          </cell>
          <cell r="C1250" t="str">
            <v xml:space="preserve"> T </v>
          </cell>
          <cell r="D1250">
            <v>188.9</v>
          </cell>
        </row>
        <row r="1251">
          <cell r="A1251" t="str">
            <v>00001523</v>
          </cell>
          <cell r="B1251" t="str">
            <v xml:space="preserve"> CONCRETO USINADO BOMBEADO FCK = 15,0MPA </v>
          </cell>
          <cell r="C1251" t="str">
            <v xml:space="preserve"> M3 </v>
          </cell>
          <cell r="D1251">
            <v>265</v>
          </cell>
        </row>
        <row r="1252">
          <cell r="A1252" t="str">
            <v>00001524</v>
          </cell>
          <cell r="B1252" t="str">
            <v xml:space="preserve"> CONCRETO USINADO BOMBEADO FCK = 20,0 MPA </v>
          </cell>
          <cell r="C1252" t="str">
            <v xml:space="preserve"> M3 </v>
          </cell>
          <cell r="D1252">
            <v>279.32</v>
          </cell>
        </row>
        <row r="1253">
          <cell r="A1253" t="str">
            <v>00001527</v>
          </cell>
          <cell r="B1253" t="str">
            <v xml:space="preserve"> CONCRETO USINADO BOMBEADO FCK = 25,0 MPA </v>
          </cell>
          <cell r="C1253" t="str">
            <v xml:space="preserve"> M3 </v>
          </cell>
          <cell r="D1253">
            <v>300.81</v>
          </cell>
        </row>
        <row r="1254">
          <cell r="A1254" t="str">
            <v>00001525</v>
          </cell>
          <cell r="B1254" t="str">
            <v xml:space="preserve"> CONCRETO USINADO BOMBEADO FCK = 30,0 MPA </v>
          </cell>
          <cell r="C1254" t="str">
            <v xml:space="preserve"> M3 </v>
          </cell>
          <cell r="D1254">
            <v>328.17</v>
          </cell>
        </row>
        <row r="1255">
          <cell r="A1255" t="str">
            <v>00011145</v>
          </cell>
          <cell r="B1255" t="str">
            <v xml:space="preserve"> CONCRETO USINADO BOMBEADO FCK = 35,0 MPA </v>
          </cell>
          <cell r="C1255" t="str">
            <v xml:space="preserve"> M3 </v>
          </cell>
          <cell r="D1255">
            <v>343.76</v>
          </cell>
        </row>
        <row r="1256">
          <cell r="A1256" t="str">
            <v>00011146</v>
          </cell>
          <cell r="B1256" t="str">
            <v xml:space="preserve"> CONCRETO USINADO FCK = 15,0 MPA, AUTO-ADENSAVEL C/ SLUMP 22 CM </v>
          </cell>
          <cell r="C1256" t="str">
            <v xml:space="preserve"> M3 </v>
          </cell>
          <cell r="D1256">
            <v>307.97000000000003</v>
          </cell>
        </row>
        <row r="1257">
          <cell r="A1257" t="str">
            <v>00011147</v>
          </cell>
          <cell r="B1257" t="str">
            <v xml:space="preserve"> CONCRETO USINADO FCK = 20,0 MPA, AUTO-ADENSAVEL C/ SLUMP 22 CM </v>
          </cell>
          <cell r="C1257" t="str">
            <v xml:space="preserve"> M3 </v>
          </cell>
          <cell r="D1257">
            <v>342.35</v>
          </cell>
        </row>
        <row r="1258">
          <cell r="A1258" t="str">
            <v>00014041</v>
          </cell>
          <cell r="B1258" t="str">
            <v xml:space="preserve"> CONCRETO USINADO FCK = 9,0 MPA (NAO BOMBEADO) </v>
          </cell>
          <cell r="C1258" t="str">
            <v xml:space="preserve"> M3 </v>
          </cell>
          <cell r="D1258">
            <v>235.32</v>
          </cell>
        </row>
        <row r="1259">
          <cell r="A1259" t="str">
            <v>00014052</v>
          </cell>
          <cell r="B1259" t="str">
            <v xml:space="preserve"> CONDULETE DE ALUMINIO FUNDIDO TIPO B DN 1/2" </v>
          </cell>
          <cell r="C1259" t="str">
            <v xml:space="preserve"> UN </v>
          </cell>
          <cell r="D1259">
            <v>8.2200000000000006</v>
          </cell>
        </row>
        <row r="1260">
          <cell r="A1260" t="str">
            <v>00014054</v>
          </cell>
          <cell r="B1260" t="str">
            <v xml:space="preserve"> CONDULETE DE ALUMINIO FUNDIDO TIPO B DN 1" </v>
          </cell>
          <cell r="C1260" t="str">
            <v xml:space="preserve"> UN </v>
          </cell>
          <cell r="D1260">
            <v>13.22</v>
          </cell>
        </row>
        <row r="1261">
          <cell r="A1261" t="str">
            <v>00014053</v>
          </cell>
          <cell r="B1261" t="str">
            <v xml:space="preserve"> CONDULETE DE ALUMINIO FUNDIDO TIPO B DN 3/4" </v>
          </cell>
          <cell r="C1261" t="str">
            <v xml:space="preserve"> UN </v>
          </cell>
          <cell r="D1261">
            <v>9.02</v>
          </cell>
        </row>
        <row r="1262">
          <cell r="A1262" t="str">
            <v>00012010</v>
          </cell>
          <cell r="B1262" t="str">
            <v xml:space="preserve"> CONDULETE PVC TIPO "B" D = 1/2" S/TAMPA" </v>
          </cell>
          <cell r="C1262" t="str">
            <v xml:space="preserve"> UN </v>
          </cell>
          <cell r="D1262">
            <v>5.89</v>
          </cell>
        </row>
        <row r="1263">
          <cell r="A1263" t="str">
            <v>00012011</v>
          </cell>
          <cell r="B1263" t="str">
            <v xml:space="preserve"> CONDULETE PVC TIPO "B" D = 3/4" S/TAMPA" </v>
          </cell>
          <cell r="C1263" t="str">
            <v xml:space="preserve"> UN </v>
          </cell>
          <cell r="D1263">
            <v>5.84</v>
          </cell>
        </row>
        <row r="1264">
          <cell r="A1264" t="str">
            <v>00012016</v>
          </cell>
          <cell r="B1264" t="str">
            <v xml:space="preserve"> CONDULETE PVC TIPO "LB" D = 1/2" S/TAMPA" </v>
          </cell>
          <cell r="C1264" t="str">
            <v xml:space="preserve"> UN </v>
          </cell>
          <cell r="D1264">
            <v>3.9</v>
          </cell>
        </row>
        <row r="1265">
          <cell r="A1265" t="str">
            <v>00012015</v>
          </cell>
          <cell r="B1265" t="str">
            <v xml:space="preserve"> CONDULETE PVC TIPO "LB" D = 1" S/TAMPA" </v>
          </cell>
          <cell r="C1265" t="str">
            <v xml:space="preserve"> UN </v>
          </cell>
          <cell r="D1265">
            <v>12.92</v>
          </cell>
        </row>
        <row r="1266">
          <cell r="A1266" t="str">
            <v>00012017</v>
          </cell>
          <cell r="B1266" t="str">
            <v xml:space="preserve"> CONDULETE PVC TIPO "LB" D = 3/4" S/TAMPA" </v>
          </cell>
          <cell r="C1266" t="str">
            <v xml:space="preserve"> UN </v>
          </cell>
          <cell r="D1266">
            <v>3.95</v>
          </cell>
        </row>
        <row r="1267">
          <cell r="A1267" t="str">
            <v>00012020</v>
          </cell>
          <cell r="B1267" t="str">
            <v xml:space="preserve"> CONDULETE PVC TIPO "LL" D = 1/2" S/TAMPA" </v>
          </cell>
          <cell r="C1267" t="str">
            <v xml:space="preserve"> UN </v>
          </cell>
          <cell r="D1267">
            <v>4.1100000000000003</v>
          </cell>
        </row>
        <row r="1268">
          <cell r="A1268" t="str">
            <v>00012019</v>
          </cell>
          <cell r="B1268" t="str">
            <v xml:space="preserve"> CONDULETE PVC TIPO "LL" D = 1" S/TAMPA" </v>
          </cell>
          <cell r="C1268" t="str">
            <v xml:space="preserve"> UN </v>
          </cell>
          <cell r="D1268">
            <v>14.36</v>
          </cell>
        </row>
        <row r="1269">
          <cell r="A1269" t="str">
            <v>00012021</v>
          </cell>
          <cell r="B1269" t="str">
            <v xml:space="preserve"> CONDULETE PVC TIPO "LL" D = 3/4" S/TAMPA" </v>
          </cell>
          <cell r="C1269" t="str">
            <v xml:space="preserve"> UN </v>
          </cell>
          <cell r="D1269">
            <v>3.98</v>
          </cell>
        </row>
        <row r="1270">
          <cell r="A1270" t="str">
            <v>00012024</v>
          </cell>
          <cell r="B1270" t="str">
            <v xml:space="preserve"> CONDULETE PVC TIPO "TA" D = 3/4" S/TAMPA" </v>
          </cell>
          <cell r="C1270" t="str">
            <v xml:space="preserve"> UN </v>
          </cell>
          <cell r="D1270">
            <v>11.38</v>
          </cell>
        </row>
        <row r="1271">
          <cell r="A1271" t="str">
            <v>00012025</v>
          </cell>
          <cell r="B1271" t="str">
            <v xml:space="preserve"> CONDULETE PVC TIPO "TB" D = 1/2" S/TAMPA" </v>
          </cell>
          <cell r="C1271" t="str">
            <v xml:space="preserve"> UN </v>
          </cell>
          <cell r="D1271">
            <v>9.52</v>
          </cell>
        </row>
        <row r="1272">
          <cell r="A1272" t="str">
            <v>00012026</v>
          </cell>
          <cell r="B1272" t="str">
            <v xml:space="preserve"> CONDULETE PVC TIPO "TB" D = 3/4" S/TAMPA" </v>
          </cell>
          <cell r="C1272" t="str">
            <v xml:space="preserve"> UN </v>
          </cell>
          <cell r="D1272">
            <v>9.65</v>
          </cell>
        </row>
        <row r="1273">
          <cell r="A1273" t="str">
            <v>00012029</v>
          </cell>
          <cell r="B1273" t="str">
            <v xml:space="preserve"> CONDULETE PVC TIPO "XA" D = 3/4" S/TAMPA" </v>
          </cell>
          <cell r="C1273" t="str">
            <v xml:space="preserve"> UN </v>
          </cell>
          <cell r="D1273">
            <v>9.8699999999999992</v>
          </cell>
        </row>
        <row r="1274">
          <cell r="A1274" t="str">
            <v>00002558</v>
          </cell>
          <cell r="B1274" t="str">
            <v xml:space="preserve"> CONDULETE TIPO "C" EM LIGA ALUMINIO P/ ELETRODUTO ROSCADO 1/2" </v>
          </cell>
          <cell r="C1274" t="str">
            <v xml:space="preserve"> UN </v>
          </cell>
          <cell r="D1274">
            <v>8.9</v>
          </cell>
        </row>
        <row r="1275">
          <cell r="A1275" t="str">
            <v>00002560</v>
          </cell>
          <cell r="B1275" t="str">
            <v xml:space="preserve"> CONDULETE TIPO "C" EM LIGA ALUMINIO P/ ELETRODUTO ROSCADO 1" </v>
          </cell>
          <cell r="C1275" t="str">
            <v xml:space="preserve"> UN </v>
          </cell>
          <cell r="D1275">
            <v>13.95</v>
          </cell>
        </row>
        <row r="1276">
          <cell r="A1276" t="str">
            <v>00002559</v>
          </cell>
          <cell r="B1276" t="str">
            <v xml:space="preserve"> CONDULETE TIPO "C" EM LIGA ALUMINIO P/ ELETRODUTO ROSCADO 3/4" </v>
          </cell>
          <cell r="C1276" t="str">
            <v xml:space="preserve"> UN </v>
          </cell>
          <cell r="D1276">
            <v>8.75</v>
          </cell>
        </row>
        <row r="1277">
          <cell r="A1277" t="str">
            <v>00002592</v>
          </cell>
          <cell r="B1277" t="str">
            <v xml:space="preserve"> CONDULETE TIPO "C" EM LIGA ALUMINIO P/ ELETRODUTO ROSCADO 4" </v>
          </cell>
          <cell r="C1277" t="str">
            <v xml:space="preserve"> UN </v>
          </cell>
          <cell r="D1277">
            <v>181.44</v>
          </cell>
        </row>
        <row r="1278">
          <cell r="A1278" t="str">
            <v>00002589</v>
          </cell>
          <cell r="B1278" t="str">
            <v xml:space="preserve"> CONDULETE TIPO "E" EM LIGA ALUMINIO P/ ELETRODUTO ROSCADO 1 1/2" </v>
          </cell>
          <cell r="C1278" t="str">
            <v xml:space="preserve"> UN </v>
          </cell>
          <cell r="D1278">
            <v>32.6</v>
          </cell>
        </row>
        <row r="1279">
          <cell r="A1279" t="str">
            <v>00002566</v>
          </cell>
          <cell r="B1279" t="str">
            <v xml:space="preserve"> CONDULETE TIPO "E" EM LIGA ALUMINIO P/ ELETRODUTO ROSCADO 1 1/4" </v>
          </cell>
          <cell r="C1279" t="str">
            <v xml:space="preserve"> UN </v>
          </cell>
          <cell r="D1279">
            <v>22.62</v>
          </cell>
        </row>
        <row r="1280">
          <cell r="A1280" t="str">
            <v>00002591</v>
          </cell>
          <cell r="B1280" t="str">
            <v xml:space="preserve"> CONDULETE TIPO "E" EM LIGA ALUMINIO P/ ELETRODUTO ROSCADO 1/2" </v>
          </cell>
          <cell r="C1280" t="str">
            <v xml:space="preserve"> UN </v>
          </cell>
          <cell r="D1280">
            <v>7.55</v>
          </cell>
        </row>
        <row r="1281">
          <cell r="A1281" t="str">
            <v>00002590</v>
          </cell>
          <cell r="B1281" t="str">
            <v xml:space="preserve"> CONDULETE TIPO "E" EM LIGA ALUMINIO P/ ELETRODUTO ROSCADO 1" </v>
          </cell>
          <cell r="C1281" t="str">
            <v xml:space="preserve"> UN </v>
          </cell>
          <cell r="D1281">
            <v>13.54</v>
          </cell>
        </row>
        <row r="1282">
          <cell r="A1282" t="str">
            <v>00002567</v>
          </cell>
          <cell r="B1282" t="str">
            <v xml:space="preserve"> CONDULETE TIPO "E" EM LIGA ALUMINIO P/ ELETRODUTO ROSCADO 2" </v>
          </cell>
          <cell r="C1282" t="str">
            <v xml:space="preserve"> UN </v>
          </cell>
          <cell r="D1282">
            <v>44.35</v>
          </cell>
        </row>
        <row r="1283">
          <cell r="A1283" t="str">
            <v>00002565</v>
          </cell>
          <cell r="B1283" t="str">
            <v xml:space="preserve"> CONDULETE TIPO "E" EM LIGA ALUMINIO P/ ELETRODUTO ROSCADO 3/4" </v>
          </cell>
          <cell r="C1283" t="str">
            <v xml:space="preserve"> UN </v>
          </cell>
          <cell r="D1283">
            <v>8.17</v>
          </cell>
        </row>
        <row r="1284">
          <cell r="A1284" t="str">
            <v>00002568</v>
          </cell>
          <cell r="B1284" t="str">
            <v xml:space="preserve"> CONDULETE TIPO "E" EM LIGA ALUMINIO P/ ELETRODUTO ROSCADO 3" </v>
          </cell>
          <cell r="C1284" t="str">
            <v xml:space="preserve"> UN </v>
          </cell>
          <cell r="D1284">
            <v>95.81</v>
          </cell>
        </row>
        <row r="1285">
          <cell r="A1285" t="str">
            <v>00002594</v>
          </cell>
          <cell r="B1285" t="str">
            <v xml:space="preserve"> CONDULETE TIPO "E" EM LIGA ALUMINIO P/ ELETRODUTO ROSCADO 4" </v>
          </cell>
          <cell r="C1285" t="str">
            <v xml:space="preserve"> UN </v>
          </cell>
          <cell r="D1285">
            <v>173.12</v>
          </cell>
        </row>
        <row r="1286">
          <cell r="A1286" t="str">
            <v>00002587</v>
          </cell>
          <cell r="B1286" t="str">
            <v xml:space="preserve"> CONDULETE TIPO "LR" EM LIGA ALUMINIO P/ ELETRODUTO ROSCADO 1 1/2" </v>
          </cell>
          <cell r="C1286" t="str">
            <v xml:space="preserve"> UN </v>
          </cell>
          <cell r="D1286">
            <v>34.950000000000003</v>
          </cell>
        </row>
        <row r="1287">
          <cell r="A1287" t="str">
            <v>00002588</v>
          </cell>
          <cell r="B1287" t="str">
            <v xml:space="preserve"> CONDULETE TIPO "LR" EM LIGA ALUMINIO P/ ELETRODUTO ROSCADO 1 1/4" </v>
          </cell>
          <cell r="C1287" t="str">
            <v xml:space="preserve"> UN </v>
          </cell>
          <cell r="D1287">
            <v>23.38</v>
          </cell>
        </row>
        <row r="1288">
          <cell r="A1288" t="str">
            <v>00002569</v>
          </cell>
          <cell r="B1288" t="str">
            <v xml:space="preserve"> CONDULETE TIPO "LR" EM LIGA ALUMINIO P/ ELETRODUTO ROSCADO 1/2" </v>
          </cell>
          <cell r="C1288" t="str">
            <v xml:space="preserve"> UN </v>
          </cell>
          <cell r="D1288">
            <v>8.17</v>
          </cell>
        </row>
        <row r="1289">
          <cell r="A1289" t="str">
            <v>00002570</v>
          </cell>
          <cell r="B1289" t="str">
            <v xml:space="preserve"> CONDULETE TIPO "LR" EM LIGA ALUMINIO P/ ELETRODUTO ROSCADO 1" </v>
          </cell>
          <cell r="C1289" t="str">
            <v xml:space="preserve"> UN </v>
          </cell>
          <cell r="D1289">
            <v>13.66</v>
          </cell>
        </row>
        <row r="1290">
          <cell r="A1290" t="str">
            <v>00002571</v>
          </cell>
          <cell r="B1290" t="str">
            <v xml:space="preserve"> CONDULETE TIPO "LR" EM LIGA ALUMINIO P/ ELETRODUTO ROSCADO 2" </v>
          </cell>
          <cell r="C1290" t="str">
            <v xml:space="preserve"> UN </v>
          </cell>
          <cell r="D1290">
            <v>49.64</v>
          </cell>
        </row>
        <row r="1291">
          <cell r="A1291" t="str">
            <v>00002593</v>
          </cell>
          <cell r="B1291" t="str">
            <v xml:space="preserve"> CONDULETE TIPO "LR" EM LIGA ALUMINIO P/ ELETRODUTO ROSCADO 3/4" </v>
          </cell>
          <cell r="C1291" t="str">
            <v xml:space="preserve"> UN </v>
          </cell>
          <cell r="D1291">
            <v>8.81</v>
          </cell>
        </row>
        <row r="1292">
          <cell r="A1292" t="str">
            <v>00002572</v>
          </cell>
          <cell r="B1292" t="str">
            <v xml:space="preserve"> CONDULETE TIPO "LR" EM LIGA ALUMINIO P/ ELETRODUTO ROSCADO 3" </v>
          </cell>
          <cell r="C1292" t="str">
            <v xml:space="preserve"> UN </v>
          </cell>
          <cell r="D1292">
            <v>95.76</v>
          </cell>
        </row>
        <row r="1293">
          <cell r="A1293" t="str">
            <v>00002595</v>
          </cell>
          <cell r="B1293" t="str">
            <v xml:space="preserve"> CONDULETE TIPO "LR" EM LIGA ALUMINIO P/ ELETRODUTO ROSCADO 4" </v>
          </cell>
          <cell r="C1293" t="str">
            <v xml:space="preserve"> UN </v>
          </cell>
          <cell r="D1293">
            <v>185.28</v>
          </cell>
        </row>
        <row r="1294">
          <cell r="A1294" t="str">
            <v>00002576</v>
          </cell>
          <cell r="B1294" t="str">
            <v xml:space="preserve"> CONDULETE TIPO "T" EM LIGA ALUMINIO P/ ELETRODUTO ROSCADO 1 1/2" </v>
          </cell>
          <cell r="C1294" t="str">
            <v xml:space="preserve"> UN </v>
          </cell>
          <cell r="D1294">
            <v>37.74</v>
          </cell>
        </row>
        <row r="1295">
          <cell r="A1295" t="str">
            <v>00002575</v>
          </cell>
          <cell r="B1295" t="str">
            <v xml:space="preserve"> CONDULETE TIPO "T" EM LIGA ALUMINIO P/ ELETRODUTO ROSCADO 1 1/4" </v>
          </cell>
          <cell r="C1295" t="str">
            <v xml:space="preserve"> UN </v>
          </cell>
          <cell r="D1295">
            <v>26.29</v>
          </cell>
        </row>
        <row r="1296">
          <cell r="A1296" t="str">
            <v>00002573</v>
          </cell>
          <cell r="B1296" t="str">
            <v xml:space="preserve"> CONDULETE TIPO "T" EM LIGA ALUMINIO P/ ELETRODUTO ROSCADO 1/2" </v>
          </cell>
          <cell r="C1296" t="str">
            <v xml:space="preserve"> UN </v>
          </cell>
          <cell r="D1296">
            <v>9.4</v>
          </cell>
        </row>
        <row r="1297">
          <cell r="A1297" t="str">
            <v>00002586</v>
          </cell>
          <cell r="B1297" t="str">
            <v xml:space="preserve"> CONDULETE TIPO "T" EM LIGA ALUMINIO P/ ELETRODUTO ROSCADO 1" </v>
          </cell>
          <cell r="C1297" t="str">
            <v xml:space="preserve"> UN </v>
          </cell>
          <cell r="D1297">
            <v>16.100000000000001</v>
          </cell>
        </row>
        <row r="1298">
          <cell r="A1298" t="str">
            <v>00002577</v>
          </cell>
          <cell r="B1298" t="str">
            <v xml:space="preserve"> CONDULETE TIPO "T" EM LIGA ALUMINIO P/ ELETRODUTO ROSCADO 2" </v>
          </cell>
          <cell r="C1298" t="str">
            <v xml:space="preserve"> UN </v>
          </cell>
          <cell r="D1298">
            <v>53.02</v>
          </cell>
        </row>
        <row r="1299">
          <cell r="A1299" t="str">
            <v>00002574</v>
          </cell>
          <cell r="B1299" t="str">
            <v xml:space="preserve"> CONDULETE TIPO "T" EM LIGA ALUMINIO P/ ELETRODUTO ROSCADO 3/4" </v>
          </cell>
          <cell r="C1299" t="str">
            <v xml:space="preserve"> UN </v>
          </cell>
          <cell r="D1299">
            <v>9.43</v>
          </cell>
        </row>
        <row r="1300">
          <cell r="A1300" t="str">
            <v>00002578</v>
          </cell>
          <cell r="B1300" t="str">
            <v xml:space="preserve"> CONDULETE TIPO "T" EM LIGA ALUMINIO P/ ELETRODUTO ROSCADO 3" </v>
          </cell>
          <cell r="C1300" t="str">
            <v xml:space="preserve"> UN </v>
          </cell>
          <cell r="D1300">
            <v>104.98</v>
          </cell>
        </row>
        <row r="1301">
          <cell r="A1301" t="str">
            <v>00002585</v>
          </cell>
          <cell r="B1301" t="str">
            <v xml:space="preserve"> CONDULETE TIPO "T" EM LIGA ALUMINIO P/ ELETRODUTO ROSCADO 4" </v>
          </cell>
          <cell r="C1301" t="str">
            <v xml:space="preserve"> UN </v>
          </cell>
          <cell r="D1301">
            <v>191.42</v>
          </cell>
        </row>
        <row r="1302">
          <cell r="A1302" t="str">
            <v>00012008</v>
          </cell>
          <cell r="B1302" t="str">
            <v xml:space="preserve"> CONDULETE TIPO "TB" EM LIGA ALUMINIO P/ ELETRODUTO ROSCADO 3" </v>
          </cell>
          <cell r="C1302" t="str">
            <v xml:space="preserve"> UN </v>
          </cell>
          <cell r="D1302">
            <v>104.98</v>
          </cell>
        </row>
        <row r="1303">
          <cell r="A1303" t="str">
            <v>00002582</v>
          </cell>
          <cell r="B1303" t="str">
            <v xml:space="preserve"> CONDULETE TIPO "X" EM LIGA ALUMINIO P/ ELETRODUTO ROSCADO 1 1/2" </v>
          </cell>
          <cell r="C1303" t="str">
            <v xml:space="preserve"> UN </v>
          </cell>
          <cell r="D1303">
            <v>38.18</v>
          </cell>
        </row>
        <row r="1304">
          <cell r="A1304" t="str">
            <v>00002597</v>
          </cell>
          <cell r="B1304" t="str">
            <v xml:space="preserve"> CONDULETE TIPO "X" EM LIGA ALUMINIO P/ ELETRODUTO ROSCADO 1 1/4" </v>
          </cell>
          <cell r="C1304" t="str">
            <v xml:space="preserve"> UN </v>
          </cell>
          <cell r="D1304">
            <v>29.43</v>
          </cell>
        </row>
        <row r="1305">
          <cell r="A1305" t="str">
            <v>00002579</v>
          </cell>
          <cell r="B1305" t="str">
            <v xml:space="preserve"> CONDULETE TIPO "X" EM LIGA ALUMINIO P/ ELETRODUTO ROSCADO 1/2" </v>
          </cell>
          <cell r="C1305" t="str">
            <v xml:space="preserve"> UN </v>
          </cell>
          <cell r="D1305">
            <v>9.34</v>
          </cell>
        </row>
        <row r="1306">
          <cell r="A1306" t="str">
            <v>00002581</v>
          </cell>
          <cell r="B1306" t="str">
            <v xml:space="preserve"> CONDULETE TIPO "X" EM LIGA ALUMINIO P/ ELETRODUTO ROSCADO 1" </v>
          </cell>
          <cell r="C1306" t="str">
            <v xml:space="preserve"> UN </v>
          </cell>
          <cell r="D1306">
            <v>17.54</v>
          </cell>
        </row>
        <row r="1307">
          <cell r="A1307" t="str">
            <v>00002596</v>
          </cell>
          <cell r="B1307" t="str">
            <v xml:space="preserve"> CONDULETE TIPO "X" EM LIGA ALUMINIO P/ ELETRODUTO ROSCADO 2" </v>
          </cell>
          <cell r="C1307" t="str">
            <v xml:space="preserve"> UN </v>
          </cell>
          <cell r="D1307">
            <v>54.34</v>
          </cell>
        </row>
        <row r="1308">
          <cell r="A1308" t="str">
            <v>00002580</v>
          </cell>
          <cell r="B1308" t="str">
            <v xml:space="preserve"> CONDULETE TIPO "X" EM LIGA ALUMINIO P/ ELETRODUTO ROSCADO 3/4" </v>
          </cell>
          <cell r="C1308" t="str">
            <v xml:space="preserve"> UN </v>
          </cell>
          <cell r="D1308">
            <v>9.99</v>
          </cell>
        </row>
        <row r="1309">
          <cell r="A1309" t="str">
            <v>00002583</v>
          </cell>
          <cell r="B1309" t="str">
            <v xml:space="preserve"> CONDULETE TIPO "X" EM LIGA ALUMINIO P/ ELETRODUTO ROSCADO 3" </v>
          </cell>
          <cell r="C1309" t="str">
            <v xml:space="preserve"> UN </v>
          </cell>
          <cell r="D1309">
            <v>102.51</v>
          </cell>
        </row>
        <row r="1310">
          <cell r="A1310" t="str">
            <v>00002584</v>
          </cell>
          <cell r="B1310" t="str">
            <v xml:space="preserve"> CONDULETE TIPO "X" EM LIGA ALUMINIO P/ ELETRODUTO ROSCADO 4" </v>
          </cell>
          <cell r="C1310" t="str">
            <v xml:space="preserve"> UN </v>
          </cell>
          <cell r="D1310">
            <v>208.17</v>
          </cell>
        </row>
        <row r="1311">
          <cell r="A1311" t="str">
            <v>00012623</v>
          </cell>
          <cell r="B1311" t="str">
            <v xml:space="preserve"> CONDUTOR PVC AQUAPLUV C=88 MM </v>
          </cell>
          <cell r="C1311" t="str">
            <v xml:space="preserve"> M </v>
          </cell>
          <cell r="D1311">
            <v>126.82</v>
          </cell>
        </row>
        <row r="1312">
          <cell r="A1312" t="str">
            <v>00004817</v>
          </cell>
          <cell r="B1312" t="str">
            <v xml:space="preserve"> CONE DE SINALIZACAO MEDIO DE BORRACHA </v>
          </cell>
          <cell r="C1312" t="str">
            <v xml:space="preserve"> UN </v>
          </cell>
          <cell r="D1312">
            <v>37.78</v>
          </cell>
        </row>
        <row r="1313">
          <cell r="A1313" t="str">
            <v>00013244</v>
          </cell>
          <cell r="B1313" t="str">
            <v xml:space="preserve"> CONE DE SINALIZACAO PVC C/ PINTURA REFLETIVA H = 0,50M </v>
          </cell>
          <cell r="C1313" t="str">
            <v xml:space="preserve"> UN </v>
          </cell>
          <cell r="D1313">
            <v>34.25</v>
          </cell>
        </row>
        <row r="1314">
          <cell r="A1314" t="str">
            <v>00013245</v>
          </cell>
          <cell r="B1314" t="str">
            <v xml:space="preserve"> CONE DE SINALIZACAO PVC C/ PINTURA REFLETIVA H = 0,70M </v>
          </cell>
          <cell r="C1314" t="str">
            <v xml:space="preserve"> UN </v>
          </cell>
          <cell r="D1314">
            <v>61.32</v>
          </cell>
        </row>
        <row r="1315">
          <cell r="A1315" t="str">
            <v>00002517</v>
          </cell>
          <cell r="B1315" t="str">
            <v xml:space="preserve"> CONECTOR CURVO 90 GRAUS BITOLA 1 1/2" EM FERRO GALV OU ALUMINIO P/ ADAPTAR ENTRADA DE </v>
          </cell>
          <cell r="C1315" t="str">
            <v xml:space="preserve"> UN </v>
          </cell>
          <cell r="D1315">
            <v>11.98</v>
          </cell>
        </row>
        <row r="1316">
          <cell r="A1316" t="str">
            <v>00002522</v>
          </cell>
          <cell r="B1316" t="str">
            <v xml:space="preserve"> CONECTOR CURVO 90 GRAUS BITOLA 1 1/4" EM FERRO GALV OU ALUMINIO P/ ADAPTAR ENTRADA DE </v>
          </cell>
          <cell r="C1316" t="str">
            <v xml:space="preserve"> UN </v>
          </cell>
          <cell r="D1316">
            <v>10.87</v>
          </cell>
        </row>
        <row r="1317">
          <cell r="A1317" t="str">
            <v>00002548</v>
          </cell>
          <cell r="B1317" t="str">
            <v xml:space="preserve"> CONECTOR CURVO 90 GRAUS BITOLA 1/2" EM FERRO GALV OU ALUMINIO P/ ADAPTAR ENTRADA DE ELETRODUTO </v>
          </cell>
          <cell r="C1317" t="str">
            <v xml:space="preserve"> UN </v>
          </cell>
          <cell r="D1317">
            <v>4.2</v>
          </cell>
        </row>
        <row r="1318">
          <cell r="A1318" t="str">
            <v>00002516</v>
          </cell>
          <cell r="B1318" t="str">
            <v xml:space="preserve"> CONECTOR CURVO 90 GRAUS BITOLA 1" EM FERRO GALV OU ALUMINIO P/ ADAPTAR ENTRADA DE ELETRODUTO </v>
          </cell>
          <cell r="C1318" t="str">
            <v xml:space="preserve"> UN </v>
          </cell>
          <cell r="D1318">
            <v>5.96</v>
          </cell>
        </row>
        <row r="1319">
          <cell r="A1319" t="str">
            <v>00002518</v>
          </cell>
          <cell r="B1319" t="str">
            <v xml:space="preserve"> CONECTOR CURVO 90 GRAUS BITOLA 2 1/2" EM FERRO GALV OU ALUMINIO P/ ADAPTAR ENTRADA DE </v>
          </cell>
          <cell r="C1319" t="str">
            <v xml:space="preserve"> UN </v>
          </cell>
          <cell r="D1319">
            <v>60.21</v>
          </cell>
        </row>
        <row r="1320">
          <cell r="A1320" t="str">
            <v>00002521</v>
          </cell>
          <cell r="B1320" t="str">
            <v xml:space="preserve"> CONECTOR CURVO 90 GRAUS BITOLA 2" EM FERRO GALV OU ALUMINIO P/ ADAPTAR ENTRADA DE ELETRODUTO </v>
          </cell>
          <cell r="C1320" t="str">
            <v xml:space="preserve"> UN </v>
          </cell>
          <cell r="D1320">
            <v>36.83</v>
          </cell>
        </row>
        <row r="1321">
          <cell r="A1321" t="str">
            <v>00002515</v>
          </cell>
          <cell r="B1321" t="str">
            <v xml:space="preserve"> CONECTOR CURVO 90 GRAUS BITOLA 3/4" EM FERRO GALV OU ALUMINIO P/ ADAPTAR ENTRADA DE ELETRODUTO </v>
          </cell>
          <cell r="C1321" t="str">
            <v xml:space="preserve"> UN </v>
          </cell>
          <cell r="D1321">
            <v>5.2</v>
          </cell>
        </row>
        <row r="1322">
          <cell r="A1322" t="str">
            <v>00002519</v>
          </cell>
          <cell r="B1322" t="str">
            <v xml:space="preserve"> CONECTOR CURVO 90 GRAUS BITOLA 3" EM FERRO GALV OU ALUMINIO P/ ADAPTAR ENTRADA DE ELETRODUTO </v>
          </cell>
          <cell r="C1322" t="str">
            <v xml:space="preserve"> UN </v>
          </cell>
          <cell r="D1322">
            <v>67.23</v>
          </cell>
        </row>
        <row r="1323">
          <cell r="A1323" t="str">
            <v>00002520</v>
          </cell>
          <cell r="B1323" t="str">
            <v xml:space="preserve"> CONECTOR CURVO 90 GRAUS BITOLA 4" EM FERRO GALV OU ALUMINIO P/ ADAPTAR ENTRADA DE ELETRODUTO </v>
          </cell>
          <cell r="C1323" t="str">
            <v xml:space="preserve"> UN </v>
          </cell>
          <cell r="D1323">
            <v>116.23</v>
          </cell>
        </row>
        <row r="1324">
          <cell r="A1324" t="str">
            <v>00001595</v>
          </cell>
          <cell r="B1324" t="str">
            <v xml:space="preserve"> CONECTOR DE ATERRAMENTO DE BRONZE P/ CABO 95MM2 A BARRA DE ATE 7MM2 </v>
          </cell>
          <cell r="C1324" t="str">
            <v xml:space="preserve"> UN </v>
          </cell>
          <cell r="D1324">
            <v>13.41</v>
          </cell>
        </row>
        <row r="1325">
          <cell r="A1325" t="str">
            <v>00011855</v>
          </cell>
          <cell r="B1325" t="str">
            <v xml:space="preserve"> CONECTOR MECANICO SPLIT-BOLT PARA CABO 70 MM2 </v>
          </cell>
          <cell r="C1325" t="str">
            <v xml:space="preserve"> UN </v>
          </cell>
          <cell r="D1325">
            <v>6.2</v>
          </cell>
        </row>
        <row r="1326">
          <cell r="A1326" t="str">
            <v>00011856</v>
          </cell>
          <cell r="B1326" t="str">
            <v xml:space="preserve"> CONECTOR PARAFUSO FENDIDO (SPLIT-BOLT) PARA CABO DE 10 MM2 </v>
          </cell>
          <cell r="C1326" t="str">
            <v xml:space="preserve"> UN </v>
          </cell>
          <cell r="D1326">
            <v>2.2599999999999998</v>
          </cell>
        </row>
        <row r="1327">
          <cell r="A1327" t="str">
            <v>00001562</v>
          </cell>
          <cell r="B1327" t="str">
            <v xml:space="preserve"> CONECTOR PARAFUSO FENDIDO C/ SEPARADOR DE CABOS BIMETALICOS DE COBRE P/ CABO 50MM2 </v>
          </cell>
          <cell r="C1327" t="str">
            <v xml:space="preserve"> UN </v>
          </cell>
          <cell r="D1327">
            <v>7.65</v>
          </cell>
        </row>
        <row r="1328">
          <cell r="A1328" t="str">
            <v>00001563</v>
          </cell>
          <cell r="B1328" t="str">
            <v xml:space="preserve"> CONECTOR PARAFUSO FENDIDO C/ SEPARADOR DE CABOS BIMETALICOS DE COBRE P/ CABO 70MM2 </v>
          </cell>
          <cell r="C1328" t="str">
            <v xml:space="preserve"> UN </v>
          </cell>
          <cell r="D1328">
            <v>9.84</v>
          </cell>
        </row>
        <row r="1329">
          <cell r="A1329" t="str">
            <v>00011821</v>
          </cell>
          <cell r="B1329" t="str">
            <v xml:space="preserve"> CONECTOR PARAFUSO FENDIDO C/ SEPARADOR DE CABOS BIMETALICOS DE COBRE P/ CABOS 8-21MM2 </v>
          </cell>
          <cell r="C1329" t="str">
            <v xml:space="preserve"> UN </v>
          </cell>
          <cell r="D1329">
            <v>2.62</v>
          </cell>
        </row>
        <row r="1330">
          <cell r="A1330" t="str">
            <v>00011818</v>
          </cell>
          <cell r="B1330" t="str">
            <v xml:space="preserve"> CONECTOR PARAFUSO FENDIDO DE BRONZE P/ CABO 10-16MM2 </v>
          </cell>
          <cell r="C1330" t="str">
            <v xml:space="preserve"> UN </v>
          </cell>
          <cell r="D1330">
            <v>2.59</v>
          </cell>
        </row>
        <row r="1331">
          <cell r="A1331" t="str">
            <v>00001596</v>
          </cell>
          <cell r="B1331" t="str">
            <v xml:space="preserve"> CONECTOR PARAFUSO FENDIDO DE BRONZE P/ CABO 25MM2 </v>
          </cell>
          <cell r="C1331" t="str">
            <v xml:space="preserve"> UN </v>
          </cell>
          <cell r="D1331">
            <v>4.01</v>
          </cell>
        </row>
        <row r="1332">
          <cell r="A1332" t="str">
            <v>00011820</v>
          </cell>
          <cell r="B1332" t="str">
            <v xml:space="preserve"> CONECTOR PARAFUSO FENDIDO DE BRONZE P/ CABO 6-10MM2 </v>
          </cell>
          <cell r="C1332" t="str">
            <v xml:space="preserve"> UN </v>
          </cell>
          <cell r="D1332">
            <v>2.5499999999999998</v>
          </cell>
        </row>
        <row r="1333">
          <cell r="A1333" t="str">
            <v>00011819</v>
          </cell>
          <cell r="B1333" t="str">
            <v xml:space="preserve"> CONECTOR PARAFUSO FENDIDO DE BRONZE P/ CABO 70-240MM2 </v>
          </cell>
          <cell r="C1333" t="str">
            <v xml:space="preserve"> UN </v>
          </cell>
          <cell r="D1333">
            <v>45.56</v>
          </cell>
        </row>
        <row r="1334">
          <cell r="A1334" t="str">
            <v>00001565</v>
          </cell>
          <cell r="B1334" t="str">
            <v xml:space="preserve"> CONECTOR PARAFUSO FENDIDO DE COBRE P/ CABO 16MM2 </v>
          </cell>
          <cell r="C1334" t="str">
            <v xml:space="preserve"> UN </v>
          </cell>
          <cell r="D1334">
            <v>3.83</v>
          </cell>
        </row>
        <row r="1335">
          <cell r="A1335" t="str">
            <v>00011857</v>
          </cell>
          <cell r="B1335" t="str">
            <v xml:space="preserve"> CONECTOR PARAFUSO FENDIDO PARA CABO 120 MM2 </v>
          </cell>
          <cell r="C1335" t="str">
            <v xml:space="preserve"> UN </v>
          </cell>
          <cell r="D1335">
            <v>8.3800000000000008</v>
          </cell>
        </row>
        <row r="1336">
          <cell r="A1336" t="str">
            <v>00011858</v>
          </cell>
          <cell r="B1336" t="str">
            <v xml:space="preserve"> CONECTOR PARAFUSO FENDIDO PARA CABO 150 MM2 </v>
          </cell>
          <cell r="C1336" t="str">
            <v xml:space="preserve"> UN </v>
          </cell>
          <cell r="D1336">
            <v>10.28</v>
          </cell>
        </row>
        <row r="1337">
          <cell r="A1337" t="str">
            <v>00001539</v>
          </cell>
          <cell r="B1337" t="str">
            <v xml:space="preserve"> CONECTOR PARAFUSO FENDIDO PARA CABO 16 MM2 </v>
          </cell>
          <cell r="C1337" t="str">
            <v xml:space="preserve"> UN </v>
          </cell>
          <cell r="D1337">
            <v>2.62</v>
          </cell>
        </row>
        <row r="1338">
          <cell r="A1338" t="str">
            <v>00011859</v>
          </cell>
          <cell r="B1338" t="str">
            <v xml:space="preserve"> CONECTOR PARAFUSO FENDIDO PARA CABO 185 MM2 </v>
          </cell>
          <cell r="C1338" t="str">
            <v xml:space="preserve"> UN </v>
          </cell>
          <cell r="D1338">
            <v>14.58</v>
          </cell>
        </row>
        <row r="1339">
          <cell r="A1339" t="str">
            <v>00001550</v>
          </cell>
          <cell r="B1339" t="str">
            <v xml:space="preserve"> CONECTOR PARAFUSO FENDIDO PARA CABO 25 MM2 </v>
          </cell>
          <cell r="C1339" t="str">
            <v xml:space="preserve"> UN </v>
          </cell>
          <cell r="D1339">
            <v>3.5</v>
          </cell>
        </row>
        <row r="1340">
          <cell r="A1340" t="str">
            <v>00011854</v>
          </cell>
          <cell r="B1340" t="str">
            <v xml:space="preserve"> CONECTOR PARAFUSO FENDIDO PARA CABO 35 MM2 </v>
          </cell>
          <cell r="C1340" t="str">
            <v xml:space="preserve"> UN </v>
          </cell>
          <cell r="D1340">
            <v>3.17</v>
          </cell>
        </row>
        <row r="1341">
          <cell r="A1341" t="str">
            <v>00011862</v>
          </cell>
          <cell r="B1341" t="str">
            <v xml:space="preserve"> CONECTOR PARAFUSO FENDIDO PARA CABO 50 MM2 </v>
          </cell>
          <cell r="C1341" t="str">
            <v xml:space="preserve"> UN </v>
          </cell>
          <cell r="D1341">
            <v>4.5199999999999996</v>
          </cell>
        </row>
        <row r="1342">
          <cell r="A1342" t="str">
            <v>00011863</v>
          </cell>
          <cell r="B1342" t="str">
            <v xml:space="preserve"> CONECTOR PARAFUSO FENDIDO PARA CABO 6 MM2 </v>
          </cell>
          <cell r="C1342" t="str">
            <v xml:space="preserve"> UN </v>
          </cell>
          <cell r="D1342">
            <v>1.6</v>
          </cell>
        </row>
        <row r="1343">
          <cell r="A1343" t="str">
            <v>00011864</v>
          </cell>
          <cell r="B1343" t="str">
            <v xml:space="preserve"> CONECTOR PARAFUSO FENDIDO PARA CABO 95 MM2 </v>
          </cell>
          <cell r="C1343" t="str">
            <v xml:space="preserve"> UN </v>
          </cell>
          <cell r="D1343">
            <v>10.57</v>
          </cell>
        </row>
        <row r="1344">
          <cell r="A1344" t="str">
            <v>00001602</v>
          </cell>
          <cell r="B1344" t="str">
            <v xml:space="preserve"> CONECTOR PRENSA CABO DE ALUMINIO BITOLA 1 1/2" P/ CABO DN 37 - 40MM </v>
          </cell>
          <cell r="C1344" t="str">
            <v xml:space="preserve"> UN </v>
          </cell>
          <cell r="D1344">
            <v>20.34</v>
          </cell>
        </row>
        <row r="1345">
          <cell r="A1345" t="str">
            <v>00001601</v>
          </cell>
          <cell r="B1345" t="str">
            <v xml:space="preserve"> CONECTOR PRENSA CABO DE ALUMINIO BITOLA 1 1/4" P/ CABO DN 31 - 34MM </v>
          </cell>
          <cell r="C1345" t="str">
            <v xml:space="preserve"> UN </v>
          </cell>
          <cell r="D1345">
            <v>18.04</v>
          </cell>
        </row>
        <row r="1346">
          <cell r="A1346" t="str">
            <v>00001598</v>
          </cell>
          <cell r="B1346" t="str">
            <v xml:space="preserve"> CONECTOR PRENSA CABO DE ALUMINIO BITOLA 1/2" P/ CABO DN 12,5 - 15MM </v>
          </cell>
          <cell r="C1346" t="str">
            <v xml:space="preserve"> UN </v>
          </cell>
          <cell r="D1346">
            <v>4.26</v>
          </cell>
        </row>
        <row r="1347">
          <cell r="A1347" t="str">
            <v>00001600</v>
          </cell>
          <cell r="B1347" t="str">
            <v xml:space="preserve"> CONECTOR PRENSA CABO DE ALUMINIO BITOLA 1" P/ CABO DN 22,5 - 25MM </v>
          </cell>
          <cell r="C1347" t="str">
            <v xml:space="preserve"> UN </v>
          </cell>
          <cell r="D1347">
            <v>6.16</v>
          </cell>
        </row>
        <row r="1348">
          <cell r="A1348" t="str">
            <v>00001603</v>
          </cell>
          <cell r="B1348" t="str">
            <v xml:space="preserve"> CONECTOR PRENSA CABO DE ALUMINIO BITOLA 2" P/ CABO DN 47,5 - 50MM </v>
          </cell>
          <cell r="C1348" t="str">
            <v xml:space="preserve"> UN </v>
          </cell>
          <cell r="D1348">
            <v>27.34</v>
          </cell>
        </row>
        <row r="1349">
          <cell r="A1349" t="str">
            <v>00001599</v>
          </cell>
          <cell r="B1349" t="str">
            <v xml:space="preserve"> CONECTOR PRENSA CABO DE ALUMINIO BITOLA 3/4 " P/ CABO DN 17,5 - 20MM </v>
          </cell>
          <cell r="C1349" t="str">
            <v xml:space="preserve"> UN </v>
          </cell>
          <cell r="D1349">
            <v>4.78</v>
          </cell>
        </row>
        <row r="1350">
          <cell r="A1350" t="str">
            <v>00001597</v>
          </cell>
          <cell r="B1350" t="str">
            <v xml:space="preserve"> CONECTOR PRENSA CABO DE ALUMINIO BITOLA 3/8" P/ CABO DN 9 - 10MM </v>
          </cell>
          <cell r="C1350" t="str">
            <v xml:space="preserve"> UN </v>
          </cell>
          <cell r="D1350">
            <v>3.39</v>
          </cell>
        </row>
        <row r="1351">
          <cell r="A1351" t="str">
            <v>00002527</v>
          </cell>
          <cell r="B1351" t="str">
            <v xml:space="preserve"> CONECTOR RETO 1 1/2" EM FERRO GALV OU ALUMINIO P/ ADAPTAR ENTRADA DE ELETRODUTO METALICO </v>
          </cell>
          <cell r="C1351" t="str">
            <v xml:space="preserve"> UN </v>
          </cell>
          <cell r="D1351">
            <v>7.64</v>
          </cell>
        </row>
        <row r="1352">
          <cell r="A1352" t="str">
            <v>00002526</v>
          </cell>
          <cell r="B1352" t="str">
            <v xml:space="preserve"> CONECTOR RETO 1 1/4" EM FERRO GALV OU ALUMINIO P/ ADAPTAR ENTRADA DE ELETRODUTO METALICO </v>
          </cell>
          <cell r="C1352" t="str">
            <v xml:space="preserve"> UN </v>
          </cell>
          <cell r="D1352">
            <v>6.58</v>
          </cell>
        </row>
        <row r="1353">
          <cell r="A1353" t="str">
            <v>00002487</v>
          </cell>
          <cell r="B1353" t="str">
            <v xml:space="preserve"> CONECTOR RETO 1/2" EM FERRO GALV OU ALUMINIO P/ ADAPTAR ENTRADA DE ELETRODUTO METALICO </v>
          </cell>
          <cell r="C1353" t="str">
            <v xml:space="preserve"> UN </v>
          </cell>
          <cell r="D1353">
            <v>2.67</v>
          </cell>
        </row>
        <row r="1354">
          <cell r="A1354" t="str">
            <v>00002483</v>
          </cell>
          <cell r="B1354" t="str">
            <v xml:space="preserve"> CONECTOR RETO 1" EM FERRO GALV OU ALUMINIO P/ ADAPTAR ENTRADA DE ELETRODUTO METALICO </v>
          </cell>
          <cell r="C1354" t="str">
            <v xml:space="preserve"> UN </v>
          </cell>
          <cell r="D1354">
            <v>3.44</v>
          </cell>
        </row>
        <row r="1355">
          <cell r="A1355" t="str">
            <v>00002528</v>
          </cell>
          <cell r="B1355" t="str">
            <v xml:space="preserve"> CONECTOR RETO 2 1/2" EM FERRO GALV OU ALUMINIO P/ ADAPTAR ENTRADA DE ELETRODUTO METALICO </v>
          </cell>
          <cell r="C1355" t="str">
            <v xml:space="preserve"> UN </v>
          </cell>
          <cell r="D1355">
            <v>23.44</v>
          </cell>
        </row>
        <row r="1356">
          <cell r="A1356" t="str">
            <v>00002489</v>
          </cell>
          <cell r="B1356" t="str">
            <v xml:space="preserve"> CONECTOR RETO 2" EM FERRO GALV OU ALUMINIO P/ ADAPTAR ENTRADA DE ELETRODUTO METALICO FLEXIVEL </v>
          </cell>
          <cell r="C1356" t="str">
            <v xml:space="preserve"> UN </v>
          </cell>
          <cell r="D1356">
            <v>10.31</v>
          </cell>
        </row>
        <row r="1357">
          <cell r="A1357" t="str">
            <v>00002488</v>
          </cell>
          <cell r="B1357" t="str">
            <v xml:space="preserve"> CONECTOR RETO 3/4" EM FERRO GALV OU ALUMINIO P/ ADAPTAR ENTRADA DE ELETRODUTO METALICO </v>
          </cell>
          <cell r="C1357" t="str">
            <v xml:space="preserve"> UN </v>
          </cell>
          <cell r="D1357">
            <v>2.94</v>
          </cell>
        </row>
        <row r="1358">
          <cell r="A1358" t="str">
            <v>00002484</v>
          </cell>
          <cell r="B1358" t="str">
            <v xml:space="preserve"> CONECTOR RETO 3" EM FERRO GALV OU ALUMINIO P/ ADAPTAR ENTRADA DE ELETRODUTO METALICO FLEXIVEL </v>
          </cell>
          <cell r="C1358" t="str">
            <v xml:space="preserve"> UN </v>
          </cell>
          <cell r="D1358">
            <v>28.84</v>
          </cell>
        </row>
        <row r="1359">
          <cell r="A1359" t="str">
            <v>00002485</v>
          </cell>
          <cell r="B1359" t="str">
            <v xml:space="preserve"> CONECTOR RETO 4" EM FERRO GALV OU ALUMINIO P/ ADAPTAR ENTRADA DE ELETRODUTO METALICO FLEXIVEL </v>
          </cell>
          <cell r="C1359" t="str">
            <v xml:space="preserve"> UN </v>
          </cell>
          <cell r="D1359">
            <v>70.11</v>
          </cell>
        </row>
        <row r="1360">
          <cell r="A1360" t="str">
            <v>00001607</v>
          </cell>
          <cell r="B1360" t="str">
            <v xml:space="preserve"> CONJUNTO ARRUELAS DE VEDACAO 5/16" P/ TELHA FIBROCIMENTO (UMA ARRUELA METALICA E UMA ARRULA </v>
          </cell>
          <cell r="C1360" t="str">
            <v xml:space="preserve"> CJ </v>
          </cell>
          <cell r="D1360">
            <v>0.1</v>
          </cell>
        </row>
        <row r="1361">
          <cell r="A1361" t="str">
            <v>00012118</v>
          </cell>
          <cell r="B1361" t="str">
            <v xml:space="preserve"> CONJUNTO ARSTOP P/ AR CONDICIONADO C/ DISJUNTOR 20A </v>
          </cell>
          <cell r="C1361" t="str">
            <v xml:space="preserve"> UN </v>
          </cell>
          <cell r="D1361">
            <v>35.58</v>
          </cell>
        </row>
        <row r="1362">
          <cell r="A1362" t="str">
            <v>00013347</v>
          </cell>
          <cell r="B1362" t="str">
            <v xml:space="preserve"> CONJUNTO ARSTOP P/ AR CONDICIONADO C/ DISJUNTOR 25A </v>
          </cell>
          <cell r="C1362" t="str">
            <v xml:space="preserve"> UN </v>
          </cell>
          <cell r="D1362">
            <v>33.99</v>
          </cell>
        </row>
        <row r="1363">
          <cell r="A1363" t="str">
            <v>00012006</v>
          </cell>
          <cell r="B1363" t="str">
            <v xml:space="preserve"> CONJUNTO CONDULETE PVC TIPO "C" C/ 1 INTERRUPTOR BIPOLAR + TAMPA" </v>
          </cell>
          <cell r="C1363" t="str">
            <v xml:space="preserve"> UN </v>
          </cell>
          <cell r="D1363">
            <v>23.04</v>
          </cell>
        </row>
        <row r="1364">
          <cell r="A1364" t="str">
            <v>00012002</v>
          </cell>
          <cell r="B1364" t="str">
            <v xml:space="preserve"> CONJUNTO CONDULETE PVC TIPO "C" C/ 1 INTERRUPTOR SIMPLES CONJUGADO C/ 1 TOMADA + TAMPA" </v>
          </cell>
          <cell r="C1364" t="str">
            <v xml:space="preserve"> UN </v>
          </cell>
          <cell r="D1364">
            <v>16.32</v>
          </cell>
        </row>
        <row r="1365">
          <cell r="A1365" t="str">
            <v>00012004</v>
          </cell>
          <cell r="B1365" t="str">
            <v xml:space="preserve"> CONJUNTO CONDULETE PVC TIPO "C" C/ 1 TOMADA 2P + T INCLUSIVE TAMPA" </v>
          </cell>
          <cell r="C1365" t="str">
            <v xml:space="preserve"> UN </v>
          </cell>
          <cell r="D1365">
            <v>15.99</v>
          </cell>
        </row>
        <row r="1366">
          <cell r="A1366" t="str">
            <v>00012005</v>
          </cell>
          <cell r="B1366" t="str">
            <v xml:space="preserve"> CONJUNTO CONDULETE PVC TIPO "C" C/ 2 INTERRUPTORES SIMPLES + TAMPA" </v>
          </cell>
          <cell r="C1366" t="str">
            <v xml:space="preserve"> UN </v>
          </cell>
          <cell r="D1366">
            <v>15.21</v>
          </cell>
        </row>
        <row r="1367">
          <cell r="A1367" t="str">
            <v>00012007</v>
          </cell>
          <cell r="B1367" t="str">
            <v xml:space="preserve"> CONJUNTO CONDULETE PVC TIPO "C" C/ 2 TOMADAS UNIVERSAL 2P + TAMPA" </v>
          </cell>
          <cell r="C1367" t="str">
            <v xml:space="preserve"> UN </v>
          </cell>
          <cell r="D1367">
            <v>11.94</v>
          </cell>
        </row>
        <row r="1368">
          <cell r="A1368" t="str">
            <v>00012612</v>
          </cell>
          <cell r="B1368" t="str">
            <v xml:space="preserve"> CONJUNTO DE LIGACAO (TUBO + CANOPLA) PVC RIGIDO C/ TUBO 1.1/2" X 20CM P/ BACIA SANITARIA" </v>
          </cell>
          <cell r="C1368" t="str">
            <v xml:space="preserve"> UN </v>
          </cell>
          <cell r="D1368">
            <v>3.28</v>
          </cell>
        </row>
        <row r="1369">
          <cell r="A1369" t="str">
            <v>00011686</v>
          </cell>
          <cell r="B1369" t="str">
            <v xml:space="preserve"> CONJUNTO DE LIGACAO (TUBO+CANOPLA+ANEL) EM PLASTICO BRANCO (POLIETILEN0) C/ TUBO 1.1/2" X 20CM </v>
          </cell>
          <cell r="C1369" t="str">
            <v xml:space="preserve"> UN </v>
          </cell>
          <cell r="D1369">
            <v>3.39</v>
          </cell>
        </row>
        <row r="1370">
          <cell r="A1370" t="str">
            <v>00012116</v>
          </cell>
          <cell r="B1370" t="str">
            <v xml:space="preserve"> CONJUNTO EMBUTIR 1 INTERRUPTOR PARALELO 1 TOMADA 2P UNIVERSAL 10A/250V S/ PLACA, TP SILENTOQUE </v>
          </cell>
          <cell r="C1370" t="str">
            <v xml:space="preserve"> UN </v>
          </cell>
          <cell r="D1370">
            <v>8.86</v>
          </cell>
        </row>
        <row r="1371">
          <cell r="A1371" t="str">
            <v>00007550</v>
          </cell>
          <cell r="B1371" t="str">
            <v xml:space="preserve"> CONJUNTO EMBUTIR 1 INTERRUPTOR SIMPLES 1 INTERRUPTOR PARALELO 10A/250V C/ PLACA , TP SILENTOQUE </v>
          </cell>
          <cell r="C1371" t="str">
            <v xml:space="preserve"> UN </v>
          </cell>
          <cell r="D1371">
            <v>9.16</v>
          </cell>
        </row>
        <row r="1372">
          <cell r="A1372" t="str">
            <v>00007556</v>
          </cell>
          <cell r="B1372" t="str">
            <v xml:space="preserve"> CONJUNTO EMBUTIR 1 INTERRUPTOR SIMPLES 1 TOMADA 2P UNIVERSAL 10A/250V C/ PLACA, TP SILENTOQUE </v>
          </cell>
          <cell r="C1372" t="str">
            <v xml:space="preserve"> UN </v>
          </cell>
          <cell r="D1372">
            <v>8.8800000000000008</v>
          </cell>
        </row>
        <row r="1373">
          <cell r="A1373" t="str">
            <v>00007562</v>
          </cell>
          <cell r="B1373" t="str">
            <v xml:space="preserve"> CONJUNTO EMBUTIR 1 INTERRUPTOR SIMPLES 1 TOMADA 2P UNIVERSAL 10A/250V S/ PLACA, TP SILENTOQUE </v>
          </cell>
          <cell r="C1373" t="str">
            <v xml:space="preserve"> UN </v>
          </cell>
          <cell r="D1373">
            <v>7.35</v>
          </cell>
        </row>
        <row r="1374">
          <cell r="A1374" t="str">
            <v>00012130</v>
          </cell>
          <cell r="B1374" t="str">
            <v xml:space="preserve"> CONJUNTO EMBUTIR 2 INTERRUPTORES PARALELOS 1 TOMADA 2P UNIVERSAL 10A/250V, S/ PLACA, TP </v>
          </cell>
          <cell r="C1374" t="str">
            <v xml:space="preserve"> UN </v>
          </cell>
          <cell r="D1374">
            <v>10.66</v>
          </cell>
        </row>
        <row r="1375">
          <cell r="A1375" t="str">
            <v>00007567</v>
          </cell>
          <cell r="B1375" t="str">
            <v xml:space="preserve"> CONJUNTO EMBUTIR 2 INTERRUPTORES PARALELOS 10A/250V C/ PLACA, TP SILENTOQUE PIAL OU EQUIV </v>
          </cell>
          <cell r="C1375" t="str">
            <v xml:space="preserve"> UN </v>
          </cell>
          <cell r="D1375">
            <v>11.13</v>
          </cell>
        </row>
        <row r="1376">
          <cell r="A1376" t="str">
            <v>00012125</v>
          </cell>
          <cell r="B1376" t="str">
            <v xml:space="preserve"> CONJUNTO EMBUTIR 2 INTERRUPTORES SIMPLES 1 INTERRUPTOR PARALELO 10A/250V C/ PLACA TP SILENTOQUE </v>
          </cell>
          <cell r="C1376" t="str">
            <v xml:space="preserve"> UN </v>
          </cell>
          <cell r="D1376">
            <v>15.15</v>
          </cell>
        </row>
        <row r="1377">
          <cell r="A1377" t="str">
            <v>00007558</v>
          </cell>
          <cell r="B1377" t="str">
            <v xml:space="preserve"> CONJUNTO EMBUTIR 2 INTERRUPTORES SIMPLES 1 TOMADA 2P UNIVERSAL 10A/250V C/ PLACA, TP SILENTOQUE </v>
          </cell>
          <cell r="C1377" t="str">
            <v xml:space="preserve"> UN </v>
          </cell>
          <cell r="D1377">
            <v>11.75</v>
          </cell>
        </row>
        <row r="1378">
          <cell r="A1378" t="str">
            <v>00007554</v>
          </cell>
          <cell r="B1378" t="str">
            <v xml:space="preserve"> CONJUNTO EMBUTIR 2 INTERRUPTORES SIMPLES 1 TOMADA 2P UNIVERSAL 10A/250V S/ PLACA, TP SILENTOQUE </v>
          </cell>
          <cell r="C1378" t="str">
            <v xml:space="preserve"> UN </v>
          </cell>
          <cell r="D1378">
            <v>9.9</v>
          </cell>
        </row>
        <row r="1379">
          <cell r="A1379" t="str">
            <v>00007559</v>
          </cell>
          <cell r="B1379" t="str">
            <v xml:space="preserve"> CONJUNTO EMBUTIR 2 INTERRUPTORES SIMPLES 10A/250V C/ PLACA, TP SILENTOQUE PIAL OU EQUIV </v>
          </cell>
          <cell r="C1379" t="str">
            <v xml:space="preserve"> UN </v>
          </cell>
          <cell r="D1379">
            <v>8.01</v>
          </cell>
        </row>
        <row r="1380">
          <cell r="A1380" t="str">
            <v>00007547</v>
          </cell>
          <cell r="B1380" t="str">
            <v xml:space="preserve"> CONJUNTO EMBUTIR 2 INTERRUPTORES SIMPLES 10A/250V S/ PLACA, TP SILENTOQUE PIAL OU EQUIV </v>
          </cell>
          <cell r="C1380" t="str">
            <v xml:space="preserve"> UN </v>
          </cell>
          <cell r="D1380">
            <v>6.84</v>
          </cell>
        </row>
        <row r="1381">
          <cell r="A1381" t="str">
            <v>00012126</v>
          </cell>
          <cell r="B1381" t="str">
            <v xml:space="preserve"> CONJUNTO EMBUTIR 3 INTERRUPTORES PARALELOS 10A/250V C/ PLACA TP SILENTOQUE PIAL OU EQUIV </v>
          </cell>
          <cell r="C1381" t="str">
            <v xml:space="preserve"> UN </v>
          </cell>
          <cell r="D1381">
            <v>14.72</v>
          </cell>
        </row>
        <row r="1382">
          <cell r="A1382" t="str">
            <v>00007560</v>
          </cell>
          <cell r="B1382" t="str">
            <v xml:space="preserve"> CONJUNTO EMBUTIR 3 INTERRUPTORES SIMPLES 10A/250V C/ PLACA, TP SILENTOQUE PIAL OU EQUIV </v>
          </cell>
          <cell r="C1382" t="str">
            <v xml:space="preserve"> UN </v>
          </cell>
          <cell r="D1382">
            <v>11.05</v>
          </cell>
        </row>
        <row r="1383">
          <cell r="A1383" t="str">
            <v>00007561</v>
          </cell>
          <cell r="B1383" t="str">
            <v xml:space="preserve"> CONJUNTO EMBUTIR 3 INTERRUPTORES SIMPLES 10A/250V S/ PLACA, TP SILENTOQUE PIAL OU EQUIV </v>
          </cell>
          <cell r="C1383" t="str">
            <v xml:space="preserve"> UN </v>
          </cell>
          <cell r="D1383">
            <v>9.3699999999999992</v>
          </cell>
        </row>
        <row r="1384">
          <cell r="A1384" t="str">
            <v>00006142</v>
          </cell>
          <cell r="B1384" t="str">
            <v xml:space="preserve"> CONJUNTO LIGACAO PLASTICA P/ VASO SANITARIO (ESPUDE + TUBO + CANOPLA) </v>
          </cell>
          <cell r="C1384" t="str">
            <v xml:space="preserve"> UN </v>
          </cell>
          <cell r="D1384">
            <v>10.59</v>
          </cell>
        </row>
        <row r="1385">
          <cell r="A1385" t="str">
            <v>00025399</v>
          </cell>
          <cell r="B1385" t="str">
            <v xml:space="preserve"> CONJUNTO P/VOLEI(POSTES FOGO H=255 REDE NYLON 2 MM </v>
          </cell>
          <cell r="C1385" t="str">
            <v xml:space="preserve"> UN </v>
          </cell>
          <cell r="D1385">
            <v>381.86</v>
          </cell>
        </row>
        <row r="1386">
          <cell r="A1386" t="str">
            <v>00025398</v>
          </cell>
          <cell r="B1386" t="str">
            <v xml:space="preserve"> CONJUNTO PARA FUTSAL ( PAR DE TRAVES OFICIAL - 3,00X2,00M - EM TUBO DE AÇO GALV A FOGO 3" COM </v>
          </cell>
          <cell r="C1386" t="str">
            <v xml:space="preserve"> UN </v>
          </cell>
          <cell r="D1386">
            <v>1670.59</v>
          </cell>
        </row>
        <row r="1387">
          <cell r="A1387" t="str">
            <v>00001383</v>
          </cell>
          <cell r="B1387" t="str">
            <v xml:space="preserve"> CONJUNTO PARA REBAIXAMENTO DE LENÇOL FREÁTICO: BOMBA ELÉTRICA A VÁCUO COM 8 PONTEIRAS </v>
          </cell>
          <cell r="C1387" t="str">
            <v xml:space="preserve"> H </v>
          </cell>
          <cell r="D1387">
            <v>2.7</v>
          </cell>
        </row>
        <row r="1388">
          <cell r="A1388" t="str">
            <v>00020275</v>
          </cell>
          <cell r="B1388" t="str">
            <v xml:space="preserve"> CONJUNTO PINO DE ACO C/ FURO E FINCA PINO CURTO P/ CONCRETO </v>
          </cell>
          <cell r="C1388" t="str">
            <v xml:space="preserve"> CJ </v>
          </cell>
          <cell r="D1388">
            <v>0.86</v>
          </cell>
        </row>
        <row r="1389">
          <cell r="A1389" t="str">
            <v>00013950</v>
          </cell>
          <cell r="B1389" t="str">
            <v xml:space="preserve"> CONJUNTO PNEUS CAMINHAO TOCO 3.5T </v>
          </cell>
          <cell r="C1389" t="str">
            <v xml:space="preserve"> UN </v>
          </cell>
          <cell r="D1389">
            <v>2476.16</v>
          </cell>
        </row>
        <row r="1390">
          <cell r="A1390" t="str">
            <v>00013942</v>
          </cell>
          <cell r="B1390" t="str">
            <v xml:space="preserve"> CONJUNTO PNEUS ESPALHADOR REBOCAVEL AGREGADOS 4 RODAS </v>
          </cell>
          <cell r="C1390" t="str">
            <v xml:space="preserve"> UN </v>
          </cell>
          <cell r="D1390">
            <v>1444.51</v>
          </cell>
        </row>
        <row r="1391">
          <cell r="A1391" t="str">
            <v>00013940</v>
          </cell>
          <cell r="B1391" t="str">
            <v xml:space="preserve"> CONJUNTO PNEUS MOTONIVELADORA 125CV </v>
          </cell>
          <cell r="C1391" t="str">
            <v xml:space="preserve"> UN </v>
          </cell>
          <cell r="D1391">
            <v>10155.17</v>
          </cell>
        </row>
        <row r="1392">
          <cell r="A1392" t="str">
            <v>00013946</v>
          </cell>
          <cell r="B1392" t="str">
            <v xml:space="preserve"> CONJUNTO PNEUS TRATOR E PULVI-MISTURADOR 61CV </v>
          </cell>
          <cell r="C1392" t="str">
            <v xml:space="preserve"> UN </v>
          </cell>
          <cell r="D1392">
            <v>4548.09</v>
          </cell>
        </row>
        <row r="1393">
          <cell r="A1393" t="str">
            <v>00010779</v>
          </cell>
          <cell r="B1393" t="str">
            <v xml:space="preserve"> CONTAINER 2,30 X 4,30 M PARA SANITÁRIO COM 5 BACIAS, 1 LAVATORIO E 4 MICTORIOS </v>
          </cell>
          <cell r="C1393" t="str">
            <v xml:space="preserve"> MES </v>
          </cell>
          <cell r="D1393">
            <v>543.32000000000005</v>
          </cell>
        </row>
        <row r="1394">
          <cell r="A1394" t="str">
            <v>00010777</v>
          </cell>
          <cell r="B1394" t="str">
            <v xml:space="preserve"> CONTAINER 2,30 X 4,30 M PARA SANITARIO COM 3 BACIAS, 4 CHUVEIROS, 1 LAVATÓRIO E 1 MICTÓRIO </v>
          </cell>
          <cell r="C1394" t="str">
            <v xml:space="preserve"> MES </v>
          </cell>
          <cell r="D1394">
            <v>503.21</v>
          </cell>
        </row>
        <row r="1395">
          <cell r="A1395" t="str">
            <v>00010776</v>
          </cell>
          <cell r="B1395" t="str">
            <v xml:space="preserve"> CONTAINER 2,30 X 6,00 M PARA ESCRITORIO SEM DIVISORIAS INTERNAS </v>
          </cell>
          <cell r="C1395" t="str">
            <v xml:space="preserve"> MES </v>
          </cell>
          <cell r="D1395">
            <v>342.81</v>
          </cell>
        </row>
        <row r="1396">
          <cell r="A1396" t="str">
            <v>00010778</v>
          </cell>
          <cell r="B1396" t="str">
            <v xml:space="preserve"> CONTAINER 2,30 X 6,00 M PARA SANITARIO COM 4 BACIAS, 8 CHUVEIROS, 1 LAVATORIO E 1 MICTORIO </v>
          </cell>
          <cell r="C1396" t="str">
            <v xml:space="preserve"> MES </v>
          </cell>
          <cell r="D1396">
            <v>530.38</v>
          </cell>
        </row>
        <row r="1397">
          <cell r="A1397" t="str">
            <v>00010775</v>
          </cell>
          <cell r="B1397" t="str">
            <v xml:space="preserve"> CONTAINER 220 X 620CM P/ ESCRITORIO C/ 1 WCB COMPLETO TIPO CANTEIRO MOD. 1402 OU SIMILAR </v>
          </cell>
          <cell r="C1397" t="str">
            <v xml:space="preserve"> MES </v>
          </cell>
          <cell r="D1397">
            <v>362.21</v>
          </cell>
        </row>
        <row r="1398">
          <cell r="A1398" t="str">
            <v>00010667</v>
          </cell>
          <cell r="B1398" t="str">
            <v xml:space="preserve"> CONTAINER 220 X 620CM PADRAO SIMPLES (S/ DIVISORIAS) TIPO CANTEIRO MOD.1401 OU SIMILAR </v>
          </cell>
          <cell r="C1398" t="str">
            <v xml:space="preserve"> UN </v>
          </cell>
          <cell r="D1398">
            <v>8428.9599999999991</v>
          </cell>
        </row>
        <row r="1399">
          <cell r="A1399" t="str">
            <v>00001630</v>
          </cell>
          <cell r="B1399" t="str">
            <v xml:space="preserve"> CONTATOR P/ ACIONAMENTO DE CAPACITORES TIPO WEG CW247 </v>
          </cell>
          <cell r="C1399" t="str">
            <v xml:space="preserve"> UN </v>
          </cell>
          <cell r="D1399">
            <v>2818.66</v>
          </cell>
        </row>
        <row r="1400">
          <cell r="A1400" t="str">
            <v>00001613</v>
          </cell>
          <cell r="B1400" t="str">
            <v xml:space="preserve"> CONTATOR TRIPOLAR DE POTENCIA 112A (500V) CATEGORIA AC-2 E AC-3 </v>
          </cell>
          <cell r="C1400" t="str">
            <v xml:space="preserve"> UN </v>
          </cell>
          <cell r="D1400">
            <v>1106.26</v>
          </cell>
        </row>
        <row r="1401">
          <cell r="A1401" t="str">
            <v>00001623</v>
          </cell>
          <cell r="B1401" t="str">
            <v xml:space="preserve"> CONTATOR TRIPOLAR DE POTENCIA 12A (500V) CATEGORIA AC-2 E AC-3 </v>
          </cell>
          <cell r="C1401" t="str">
            <v xml:space="preserve"> UN </v>
          </cell>
          <cell r="D1401">
            <v>89.3</v>
          </cell>
        </row>
        <row r="1402">
          <cell r="A1402" t="str">
            <v>00001626</v>
          </cell>
          <cell r="B1402" t="str">
            <v xml:space="preserve"> CONTATOR TRIPOLAR DE POTENCIA 180A (500V) CATEGORIA AC-2 E AC-3 </v>
          </cell>
          <cell r="C1402" t="str">
            <v xml:space="preserve"> UN </v>
          </cell>
          <cell r="D1402">
            <v>1642.06</v>
          </cell>
        </row>
        <row r="1403">
          <cell r="A1403" t="str">
            <v>00001625</v>
          </cell>
          <cell r="B1403" t="str">
            <v xml:space="preserve"> CONTATOR TRIPOLAR DE POTENCIA 22A (500V) CATEGORIA AC-2 E AC-3 </v>
          </cell>
          <cell r="C1403" t="str">
            <v xml:space="preserve"> UN </v>
          </cell>
          <cell r="D1403">
            <v>120.68</v>
          </cell>
        </row>
        <row r="1404">
          <cell r="A1404" t="str">
            <v>00001619</v>
          </cell>
          <cell r="B1404" t="str">
            <v xml:space="preserve"> CONTATOR TRIPOLAR DE POTENCIA 25A (500V) CATEGORIA AC-2 E AC-3 </v>
          </cell>
          <cell r="C1404" t="str">
            <v xml:space="preserve"> UN </v>
          </cell>
          <cell r="D1404">
            <v>130.33000000000001</v>
          </cell>
        </row>
        <row r="1405">
          <cell r="A1405" t="str">
            <v>00001622</v>
          </cell>
          <cell r="B1405" t="str">
            <v xml:space="preserve"> CONTATOR TRIPOLAR DE POTENCIA 270A (500V) CATEGORIA AC-2 E AC-3 </v>
          </cell>
          <cell r="C1405" t="str">
            <v xml:space="preserve"> UN </v>
          </cell>
          <cell r="D1405">
            <v>5057.96</v>
          </cell>
        </row>
        <row r="1406">
          <cell r="A1406" t="str">
            <v>00001616</v>
          </cell>
          <cell r="B1406" t="str">
            <v xml:space="preserve"> CONTATOR TRIPOLAR DE POTENCIA 300A (500V) CATEGORIA AC-2 E AC-3 </v>
          </cell>
          <cell r="C1406" t="str">
            <v xml:space="preserve"> UN </v>
          </cell>
          <cell r="D1406">
            <v>5057.96</v>
          </cell>
        </row>
        <row r="1407">
          <cell r="A1407" t="str">
            <v>00001614</v>
          </cell>
          <cell r="B1407" t="str">
            <v xml:space="preserve"> CONTATOR TRIPOLAR DE POTENCIA 32A (500V) CATEGORIA AC-2 E AC-3 </v>
          </cell>
          <cell r="C1407" t="str">
            <v xml:space="preserve"> UN </v>
          </cell>
          <cell r="D1407">
            <v>206.29</v>
          </cell>
        </row>
        <row r="1408">
          <cell r="A1408" t="str">
            <v>00001620</v>
          </cell>
          <cell r="B1408" t="str">
            <v xml:space="preserve"> CONTATOR TRIPOLAR DE POTENCIA 36A (500V) CATEGORIA AC-2 E AC-3 </v>
          </cell>
          <cell r="C1408" t="str">
            <v xml:space="preserve"> UN </v>
          </cell>
          <cell r="D1408">
            <v>290.05</v>
          </cell>
        </row>
        <row r="1409">
          <cell r="A1409" t="str">
            <v>00001617</v>
          </cell>
          <cell r="B1409" t="str">
            <v xml:space="preserve"> CONTATOR TRIPOLAR DE POTENCIA 400A (500V) CATEGORIA AC-2 E AC-3 </v>
          </cell>
          <cell r="C1409" t="str">
            <v xml:space="preserve"> UN </v>
          </cell>
          <cell r="D1409">
            <v>6249.32</v>
          </cell>
        </row>
        <row r="1410">
          <cell r="A1410" t="str">
            <v>00001621</v>
          </cell>
          <cell r="B1410" t="str">
            <v xml:space="preserve"> CONTATOR TRIPOLAR DE POTENCIA 45A (500V) CATEGORIA AC-2 E AC-3 </v>
          </cell>
          <cell r="C1410" t="str">
            <v xml:space="preserve"> UN </v>
          </cell>
          <cell r="D1410">
            <v>347.83</v>
          </cell>
        </row>
        <row r="1411">
          <cell r="A1411" t="str">
            <v>00001629</v>
          </cell>
          <cell r="B1411" t="str">
            <v xml:space="preserve"> CONTATOR TRIPOLAR DE POTENCIA 490A (500V) CATEGORIA AC-2 E AC-3 </v>
          </cell>
          <cell r="C1411" t="str">
            <v xml:space="preserve"> UN </v>
          </cell>
          <cell r="D1411">
            <v>8795.01</v>
          </cell>
        </row>
        <row r="1412">
          <cell r="A1412" t="str">
            <v>00001627</v>
          </cell>
          <cell r="B1412" t="str">
            <v xml:space="preserve"> CONTATOR TRIPOLAR DE POTENCIA 63A (500V) CATEGORIA AC-2 E AC-3 </v>
          </cell>
          <cell r="C1412" t="str">
            <v xml:space="preserve"> UN </v>
          </cell>
          <cell r="D1412">
            <v>494.26</v>
          </cell>
        </row>
        <row r="1413">
          <cell r="A1413" t="str">
            <v>00001624</v>
          </cell>
          <cell r="B1413" t="str">
            <v xml:space="preserve"> CONTATOR TRIPOLAR DE POTENCIA 630A (500V) CATEGORIA AC-2 E AC-3 </v>
          </cell>
          <cell r="C1413" t="str">
            <v xml:space="preserve"> UN </v>
          </cell>
          <cell r="D1413">
            <v>11230.47</v>
          </cell>
        </row>
        <row r="1414">
          <cell r="A1414" t="str">
            <v>00001615</v>
          </cell>
          <cell r="B1414" t="str">
            <v xml:space="preserve"> CONTATOR TRIPOLAR DE POTENCIA 75A (500V) CATEGORIA AC-2 E AC-3 </v>
          </cell>
          <cell r="C1414" t="str">
            <v xml:space="preserve"> UN </v>
          </cell>
          <cell r="D1414">
            <v>615.79</v>
          </cell>
        </row>
        <row r="1415">
          <cell r="A1415" t="str">
            <v>00001618</v>
          </cell>
          <cell r="B1415" t="str">
            <v xml:space="preserve"> CONTATOR TRIPOLAR DE POTENCIA 94A (500V) CATEGORIA AC-2 E AC-3 </v>
          </cell>
          <cell r="C1415" t="str">
            <v xml:space="preserve"> UN </v>
          </cell>
          <cell r="D1415">
            <v>918.56</v>
          </cell>
        </row>
        <row r="1416">
          <cell r="A1416" t="str">
            <v>00001612</v>
          </cell>
          <cell r="B1416" t="str">
            <v xml:space="preserve"> CONTATOR TRIPOLAR, CATEGORIA DE UTILIZAÇÃO AC-2 E AC-3, TENSÃO NOMINAL DE ATÉ 500 V, COM CORRENTE </v>
          </cell>
          <cell r="C1416" t="str">
            <v xml:space="preserve"> UN </v>
          </cell>
          <cell r="D1416">
            <v>88.18</v>
          </cell>
        </row>
        <row r="1417">
          <cell r="A1417" t="str">
            <v>00014211</v>
          </cell>
          <cell r="B1417" t="str">
            <v xml:space="preserve"> CONTRA PORCA SEXTAVADA H = 35MM </v>
          </cell>
          <cell r="C1417" t="str">
            <v xml:space="preserve"> UN </v>
          </cell>
          <cell r="D1417">
            <v>69.3</v>
          </cell>
        </row>
        <row r="1418">
          <cell r="A1418" t="str">
            <v>00004266</v>
          </cell>
          <cell r="B1418" t="str">
            <v xml:space="preserve"> COPIA HELIOGRAFICA </v>
          </cell>
          <cell r="C1418" t="str">
            <v xml:space="preserve"> M2 </v>
          </cell>
          <cell r="D1418">
            <v>12.04</v>
          </cell>
        </row>
        <row r="1419">
          <cell r="A1419" t="str">
            <v>00012890</v>
          </cell>
          <cell r="B1419" t="str">
            <v xml:space="preserve"> CORDAO DE NYLON P/ PISO DE CARPETE - COLOCADO </v>
          </cell>
          <cell r="C1419" t="str">
            <v xml:space="preserve"> M </v>
          </cell>
          <cell r="D1419">
            <v>5.7</v>
          </cell>
        </row>
        <row r="1420">
          <cell r="A1420" t="str">
            <v>00001634</v>
          </cell>
          <cell r="B1420" t="str">
            <v xml:space="preserve"> CORDEL DETONANTE NP10 </v>
          </cell>
          <cell r="C1420" t="str">
            <v xml:space="preserve"> M </v>
          </cell>
          <cell r="D1420">
            <v>1.89</v>
          </cell>
        </row>
        <row r="1421">
          <cell r="A1421" t="str">
            <v>00005086</v>
          </cell>
          <cell r="B1421" t="str">
            <v xml:space="preserve"> CORRENTE DE FERRO E = 1/2'' </v>
          </cell>
          <cell r="C1421" t="str">
            <v xml:space="preserve"> KG </v>
          </cell>
          <cell r="D1421">
            <v>12.86</v>
          </cell>
        </row>
        <row r="1422">
          <cell r="A1422" t="str">
            <v>00012109</v>
          </cell>
          <cell r="B1422" t="str">
            <v xml:space="preserve"> CORTA-CIRCUITO FUSIVEL DISTRIBUICAO, 100A/15 KV C/ SUPORTE L, TIPO LMO DA HITACHE-LINE OU EQUIV </v>
          </cell>
          <cell r="C1422" t="str">
            <v xml:space="preserve"> UN </v>
          </cell>
          <cell r="D1422">
            <v>185.24</v>
          </cell>
        </row>
        <row r="1423">
          <cell r="A1423" t="str">
            <v>00012722</v>
          </cell>
          <cell r="B1423" t="str">
            <v xml:space="preserve"> COTOVELO COBRE S/ANEL SOLDA REF 607 104MM </v>
          </cell>
          <cell r="C1423" t="str">
            <v xml:space="preserve"> UN </v>
          </cell>
          <cell r="D1423">
            <v>332.17</v>
          </cell>
        </row>
        <row r="1424">
          <cell r="A1424" t="str">
            <v>00012714</v>
          </cell>
          <cell r="B1424" t="str">
            <v xml:space="preserve"> COTOVELO COBRE S/ANEL SOLDA REF 607 15MM </v>
          </cell>
          <cell r="C1424" t="str">
            <v xml:space="preserve"> UN </v>
          </cell>
          <cell r="D1424">
            <v>2.72</v>
          </cell>
        </row>
        <row r="1425">
          <cell r="A1425" t="str">
            <v>00012715</v>
          </cell>
          <cell r="B1425" t="str">
            <v xml:space="preserve"> COTOVELO COBRE S/ANEL SOLDA REF 607 22MM </v>
          </cell>
          <cell r="C1425" t="str">
            <v xml:space="preserve"> UN </v>
          </cell>
          <cell r="D1425">
            <v>6.63</v>
          </cell>
        </row>
        <row r="1426">
          <cell r="A1426" t="str">
            <v>00012716</v>
          </cell>
          <cell r="B1426" t="str">
            <v xml:space="preserve"> COTOVELO COBRE S/ANEL SOLDA REF 607 28MM </v>
          </cell>
          <cell r="C1426" t="str">
            <v xml:space="preserve"> UN </v>
          </cell>
          <cell r="D1426">
            <v>9.1199999999999992</v>
          </cell>
        </row>
        <row r="1427">
          <cell r="A1427" t="str">
            <v>00012717</v>
          </cell>
          <cell r="B1427" t="str">
            <v xml:space="preserve"> COTOVELO COBRE S/ANEL SOLDA REF 607 35MM </v>
          </cell>
          <cell r="C1427" t="str">
            <v xml:space="preserve"> UN </v>
          </cell>
          <cell r="D1427">
            <v>24.44</v>
          </cell>
        </row>
        <row r="1428">
          <cell r="A1428" t="str">
            <v>00012718</v>
          </cell>
          <cell r="B1428" t="str">
            <v xml:space="preserve"> COTOVELO COBRE S/ANEL SOLDA REF 607 42MM </v>
          </cell>
          <cell r="C1428" t="str">
            <v xml:space="preserve"> UN </v>
          </cell>
          <cell r="D1428">
            <v>36.950000000000003</v>
          </cell>
        </row>
        <row r="1429">
          <cell r="A1429" t="str">
            <v>00012719</v>
          </cell>
          <cell r="B1429" t="str">
            <v xml:space="preserve"> COTOVELO COBRE S/ANEL SOLDA REF 607 54MM </v>
          </cell>
          <cell r="C1429" t="str">
            <v xml:space="preserve"> UN </v>
          </cell>
          <cell r="D1429">
            <v>54.42</v>
          </cell>
        </row>
        <row r="1430">
          <cell r="A1430" t="str">
            <v>00012720</v>
          </cell>
          <cell r="B1430" t="str">
            <v xml:space="preserve"> COTOVELO COBRE S/ANEL SOLDA REF 607 66MM </v>
          </cell>
          <cell r="C1430" t="str">
            <v xml:space="preserve"> UN </v>
          </cell>
          <cell r="D1430">
            <v>161.96</v>
          </cell>
        </row>
        <row r="1431">
          <cell r="A1431" t="str">
            <v>00012721</v>
          </cell>
          <cell r="B1431" t="str">
            <v xml:space="preserve"> COTOVELO COBRE S/ANEL SOLDA REF 607 79MM </v>
          </cell>
          <cell r="C1431" t="str">
            <v xml:space="preserve"> UN </v>
          </cell>
          <cell r="D1431">
            <v>193.37</v>
          </cell>
        </row>
        <row r="1432">
          <cell r="A1432" t="str">
            <v>00003112</v>
          </cell>
          <cell r="B1432" t="str">
            <v xml:space="preserve"> CREMONA LATAO CROMADO OU POLIDO - COMPLETA C/ VARA H =1,20M </v>
          </cell>
          <cell r="C1432" t="str">
            <v xml:space="preserve"> CJ </v>
          </cell>
          <cell r="D1432">
            <v>31.96</v>
          </cell>
        </row>
        <row r="1433">
          <cell r="A1433" t="str">
            <v>00003113</v>
          </cell>
          <cell r="B1433" t="str">
            <v xml:space="preserve"> CREMONA LATAO CROMADO OU POLIDO - COMPLETA C/ VARA H =1,50M </v>
          </cell>
          <cell r="C1433" t="str">
            <v xml:space="preserve"> CJ </v>
          </cell>
          <cell r="D1433">
            <v>35.92</v>
          </cell>
        </row>
        <row r="1434">
          <cell r="A1434" t="str">
            <v>00003114</v>
          </cell>
          <cell r="B1434" t="str">
            <v xml:space="preserve"> CREMONA LATAO CROMADO 113 X 40 X 35MM (NAO INCL VARA FERRO) </v>
          </cell>
          <cell r="C1434" t="str">
            <v xml:space="preserve"> UN </v>
          </cell>
          <cell r="D1434">
            <v>24.67</v>
          </cell>
        </row>
        <row r="1435">
          <cell r="A1435" t="str">
            <v>00001636</v>
          </cell>
          <cell r="B1435" t="str">
            <v xml:space="preserve"> CRIVO FOFO FLANGE PN-10 DN 80 </v>
          </cell>
          <cell r="C1435" t="str">
            <v xml:space="preserve"> UN </v>
          </cell>
          <cell r="D1435">
            <v>140.78</v>
          </cell>
        </row>
        <row r="1436">
          <cell r="A1436" t="str">
            <v>00001646</v>
          </cell>
          <cell r="B1436" t="str">
            <v xml:space="preserve"> CRIVO FOFO FLANGE PN-10 DN 100 </v>
          </cell>
          <cell r="C1436" t="str">
            <v xml:space="preserve"> UN </v>
          </cell>
          <cell r="D1436">
            <v>192.69</v>
          </cell>
        </row>
        <row r="1437">
          <cell r="A1437" t="str">
            <v>00001637</v>
          </cell>
          <cell r="B1437" t="str">
            <v xml:space="preserve"> CRIVO FOFO FLANGE PN-10 DN 150 </v>
          </cell>
          <cell r="C1437" t="str">
            <v xml:space="preserve"> UN </v>
          </cell>
          <cell r="D1437">
            <v>289.04000000000002</v>
          </cell>
        </row>
        <row r="1438">
          <cell r="A1438" t="str">
            <v>00001638</v>
          </cell>
          <cell r="B1438" t="str">
            <v xml:space="preserve"> CRIVO FOFO FLANGE PN-10 DN 200 </v>
          </cell>
          <cell r="C1438" t="str">
            <v xml:space="preserve"> UN </v>
          </cell>
          <cell r="D1438">
            <v>405.78</v>
          </cell>
        </row>
        <row r="1439">
          <cell r="A1439" t="str">
            <v>00001645</v>
          </cell>
          <cell r="B1439" t="str">
            <v xml:space="preserve"> CRIVO FOFO FLANGE PN-10 DN 250 </v>
          </cell>
          <cell r="C1439" t="str">
            <v xml:space="preserve"> UN </v>
          </cell>
          <cell r="D1439">
            <v>566.74</v>
          </cell>
        </row>
        <row r="1440">
          <cell r="A1440" t="str">
            <v>00001639</v>
          </cell>
          <cell r="B1440" t="str">
            <v xml:space="preserve"> CRIVO FOFO FLANGE PN-10 DN 300 </v>
          </cell>
          <cell r="C1440" t="str">
            <v xml:space="preserve"> UN </v>
          </cell>
          <cell r="D1440">
            <v>727.69</v>
          </cell>
        </row>
        <row r="1441">
          <cell r="A1441" t="str">
            <v>00001640</v>
          </cell>
          <cell r="B1441" t="str">
            <v xml:space="preserve"> CRIVO FOFO FLANGE PN-10 DN 350 </v>
          </cell>
          <cell r="C1441" t="str">
            <v xml:space="preserve"> UN </v>
          </cell>
          <cell r="D1441">
            <v>928.31</v>
          </cell>
        </row>
        <row r="1442">
          <cell r="A1442" t="str">
            <v>00001644</v>
          </cell>
          <cell r="B1442" t="str">
            <v xml:space="preserve"> CRIVO FOFO FLANGE PN-10 DN 400 </v>
          </cell>
          <cell r="C1442" t="str">
            <v xml:space="preserve"> UN </v>
          </cell>
          <cell r="D1442">
            <v>1004.25</v>
          </cell>
        </row>
        <row r="1443">
          <cell r="A1443" t="str">
            <v>00001641</v>
          </cell>
          <cell r="B1443" t="str">
            <v xml:space="preserve"> CRIVO FOFO FLANGE PN-10 DN 450 </v>
          </cell>
          <cell r="C1443" t="str">
            <v xml:space="preserve"> UN </v>
          </cell>
          <cell r="D1443">
            <v>1807.09</v>
          </cell>
        </row>
        <row r="1444">
          <cell r="A1444" t="str">
            <v>00001642</v>
          </cell>
          <cell r="B1444" t="str">
            <v xml:space="preserve"> CRIVO FOFO FLANGE PN-10 DN 500 </v>
          </cell>
          <cell r="C1444" t="str">
            <v xml:space="preserve"> UN </v>
          </cell>
          <cell r="D1444">
            <v>2137.73</v>
          </cell>
        </row>
        <row r="1445">
          <cell r="A1445" t="str">
            <v>00001643</v>
          </cell>
          <cell r="B1445" t="str">
            <v xml:space="preserve"> CRIVO FOFO FLANGE PN-10 DN 600 </v>
          </cell>
          <cell r="C1445" t="str">
            <v xml:space="preserve"> UN </v>
          </cell>
          <cell r="D1445">
            <v>2334.9499999999998</v>
          </cell>
        </row>
        <row r="1446">
          <cell r="A1446" t="str">
            <v>00010510</v>
          </cell>
          <cell r="B1446" t="str">
            <v xml:space="preserve"> CRUZETA DE MADEIRA DE LEI, COMPRIM= 2,4M SECAO TRANSVERSAL 90 X 115MM </v>
          </cell>
          <cell r="C1446" t="str">
            <v xml:space="preserve"> UN </v>
          </cell>
          <cell r="D1446">
            <v>96.84</v>
          </cell>
        </row>
        <row r="1447">
          <cell r="A1447" t="str">
            <v>00001649</v>
          </cell>
          <cell r="B1447" t="str">
            <v xml:space="preserve"> CRUZETA FERRO GALV ROSCA REF 1 1/2" </v>
          </cell>
          <cell r="C1447" t="str">
            <v xml:space="preserve"> UN </v>
          </cell>
          <cell r="D1447">
            <v>24.64</v>
          </cell>
        </row>
        <row r="1448">
          <cell r="A1448" t="str">
            <v>00001653</v>
          </cell>
          <cell r="B1448" t="str">
            <v xml:space="preserve"> CRUZETA FERRO GALV ROSCA REF 1 1/4" </v>
          </cell>
          <cell r="C1448" t="str">
            <v xml:space="preserve"> UN </v>
          </cell>
          <cell r="D1448">
            <v>20.46</v>
          </cell>
        </row>
        <row r="1449">
          <cell r="A1449" t="str">
            <v>00001647</v>
          </cell>
          <cell r="B1449" t="str">
            <v xml:space="preserve"> CRUZETA FERRO GALV ROSCA REF 1/2" </v>
          </cell>
          <cell r="C1449" t="str">
            <v xml:space="preserve"> UN </v>
          </cell>
          <cell r="D1449">
            <v>7.58</v>
          </cell>
        </row>
        <row r="1450">
          <cell r="A1450" t="str">
            <v>00001648</v>
          </cell>
          <cell r="B1450" t="str">
            <v xml:space="preserve"> CRUZETA FERRO GALV ROSCA REF 1" </v>
          </cell>
          <cell r="C1450" t="str">
            <v xml:space="preserve"> UN </v>
          </cell>
          <cell r="D1450">
            <v>14.56</v>
          </cell>
        </row>
        <row r="1451">
          <cell r="A1451" t="str">
            <v>00001651</v>
          </cell>
          <cell r="B1451" t="str">
            <v xml:space="preserve"> CRUZETA FERRO GALV ROSCA REF 2 1/2" </v>
          </cell>
          <cell r="C1451" t="str">
            <v xml:space="preserve"> UN </v>
          </cell>
          <cell r="D1451">
            <v>53.68</v>
          </cell>
        </row>
        <row r="1452">
          <cell r="A1452" t="str">
            <v>00001650</v>
          </cell>
          <cell r="B1452" t="str">
            <v xml:space="preserve"> CRUZETA FERRO GALV ROSCA REF 2" </v>
          </cell>
          <cell r="C1452" t="str">
            <v xml:space="preserve"> UN </v>
          </cell>
          <cell r="D1452">
            <v>34.049999999999997</v>
          </cell>
        </row>
        <row r="1453">
          <cell r="A1453" t="str">
            <v>00001654</v>
          </cell>
          <cell r="B1453" t="str">
            <v xml:space="preserve"> CRUZETA FERRO GALV ROSCA REF 3/4" </v>
          </cell>
          <cell r="C1453" t="str">
            <v xml:space="preserve"> UN </v>
          </cell>
          <cell r="D1453">
            <v>9.67</v>
          </cell>
        </row>
        <row r="1454">
          <cell r="A1454" t="str">
            <v>00001652</v>
          </cell>
          <cell r="B1454" t="str">
            <v xml:space="preserve"> CRUZETA FERRO GALV ROSCA REF 3" </v>
          </cell>
          <cell r="C1454" t="str">
            <v xml:space="preserve"> UN </v>
          </cell>
          <cell r="D1454">
            <v>75.319999999999993</v>
          </cell>
        </row>
        <row r="1455">
          <cell r="A1455" t="str">
            <v>00001725</v>
          </cell>
          <cell r="B1455" t="str">
            <v xml:space="preserve"> CRUZETA PVC PBA EB 183 JE BBBB DN 50/DE 60MM </v>
          </cell>
          <cell r="C1455" t="str">
            <v xml:space="preserve"> UN </v>
          </cell>
          <cell r="D1455">
            <v>25.35</v>
          </cell>
        </row>
        <row r="1456">
          <cell r="A1456" t="str">
            <v>00012920</v>
          </cell>
          <cell r="B1456" t="str">
            <v xml:space="preserve"> CRUZETA PVC PBA JE BBBB DN 100/DE 110MM </v>
          </cell>
          <cell r="C1456" t="str">
            <v xml:space="preserve"> UN </v>
          </cell>
          <cell r="D1456">
            <v>114.61</v>
          </cell>
        </row>
        <row r="1457">
          <cell r="A1457" t="str">
            <v>00012943</v>
          </cell>
          <cell r="B1457" t="str">
            <v xml:space="preserve"> CRUZETA PVC PBA JE BBBB DN 75/DE 85MM </v>
          </cell>
          <cell r="C1457" t="str">
            <v xml:space="preserve"> UN </v>
          </cell>
          <cell r="D1457">
            <v>61.82</v>
          </cell>
        </row>
        <row r="1458">
          <cell r="A1458" t="str">
            <v>00001727</v>
          </cell>
          <cell r="B1458" t="str">
            <v xml:space="preserve"> CRUZETA REDUCAO PVC PBA EB183 JE BBBB DN 75 X 50 /DE 85 X 60MM </v>
          </cell>
          <cell r="C1458" t="str">
            <v xml:space="preserve"> UN </v>
          </cell>
          <cell r="D1458">
            <v>47.24</v>
          </cell>
        </row>
        <row r="1459">
          <cell r="A1459" t="str">
            <v>00001743</v>
          </cell>
          <cell r="B1459" t="str">
            <v xml:space="preserve"> CUBA ACO INOXIDAVEL NUM 1 (46,5X30,0X11,5) CM </v>
          </cell>
          <cell r="C1459" t="str">
            <v xml:space="preserve"> UN </v>
          </cell>
          <cell r="D1459">
            <v>44.74</v>
          </cell>
        </row>
        <row r="1460">
          <cell r="A1460" t="str">
            <v>00001747</v>
          </cell>
          <cell r="B1460" t="str">
            <v xml:space="preserve"> CUBA ACO INOXIDAVEL NUM 2 (56,0X33,0X11,5) CM </v>
          </cell>
          <cell r="C1460" t="str">
            <v xml:space="preserve"> UN </v>
          </cell>
          <cell r="D1460">
            <v>53.07</v>
          </cell>
        </row>
        <row r="1461">
          <cell r="A1461" t="str">
            <v>00001744</v>
          </cell>
          <cell r="B1461" t="str">
            <v xml:space="preserve"> CUBA ACO INOXIDAVEL NUM 3 (40,0X34,0X11,5) CM </v>
          </cell>
          <cell r="C1461" t="str">
            <v xml:space="preserve"> UN </v>
          </cell>
          <cell r="D1461">
            <v>49.49</v>
          </cell>
        </row>
        <row r="1462">
          <cell r="A1462" t="str">
            <v>00007241</v>
          </cell>
          <cell r="B1462" t="str">
            <v xml:space="preserve"> CUMEEIRA ALUMINIO ONDULADA ESP = 0,8MM LARG = 1,12M </v>
          </cell>
          <cell r="C1462" t="str">
            <v xml:space="preserve"> M2 </v>
          </cell>
          <cell r="D1462">
            <v>36.36</v>
          </cell>
        </row>
        <row r="1463">
          <cell r="A1463" t="str">
            <v>00020236</v>
          </cell>
          <cell r="B1463" t="str">
            <v xml:space="preserve"> CUMEEIRA ARTICULADA FIBROCIMENTO P/ TELHA ONDULADA 6MM </v>
          </cell>
          <cell r="C1463" t="str">
            <v xml:space="preserve"> UN </v>
          </cell>
          <cell r="D1463">
            <v>36.32</v>
          </cell>
        </row>
        <row r="1464">
          <cell r="A1464" t="str">
            <v>00011013</v>
          </cell>
          <cell r="B1464" t="str">
            <v xml:space="preserve"> CUMEEIRA ARTICULADA P/ TELHA FIBROC. CANALETE 49 OU KALHETA - ABA EXTERNA (SUPERIOR) </v>
          </cell>
          <cell r="C1464" t="str">
            <v xml:space="preserve"> UN </v>
          </cell>
          <cell r="D1464">
            <v>18.559999999999999</v>
          </cell>
        </row>
        <row r="1465">
          <cell r="A1465" t="str">
            <v>00011014</v>
          </cell>
          <cell r="B1465" t="str">
            <v xml:space="preserve"> CUMEEIRA ARTICULADA P/ TELHA FIBROC. CANALETE 49 OU KALHETA - ABA INTERNA (INFERIOR) </v>
          </cell>
          <cell r="C1465" t="str">
            <v xml:space="preserve"> UN </v>
          </cell>
          <cell r="D1465">
            <v>17.05</v>
          </cell>
        </row>
        <row r="1466">
          <cell r="A1466" t="str">
            <v>00011017</v>
          </cell>
          <cell r="B1466" t="str">
            <v xml:space="preserve"> CUMEEIRA ARTICULADA SUPERIOR P/ TELHA FIBROCIMENTO 4MM </v>
          </cell>
          <cell r="C1466" t="str">
            <v xml:space="preserve"> UN </v>
          </cell>
          <cell r="D1466">
            <v>4.92</v>
          </cell>
        </row>
        <row r="1467">
          <cell r="A1467" t="str">
            <v>00011015</v>
          </cell>
          <cell r="B1467" t="str">
            <v xml:space="preserve"> CUMEEIRA NORMAL DE EXTREMIDADE OU TERMINAL P/ TELHA FIBROCIMENTO CANALETE 90 OU KALHETAO </v>
          </cell>
          <cell r="C1467" t="str">
            <v xml:space="preserve"> UN </v>
          </cell>
          <cell r="D1467">
            <v>44.73</v>
          </cell>
        </row>
        <row r="1468">
          <cell r="A1468" t="str">
            <v>00020235</v>
          </cell>
          <cell r="B1468" t="str">
            <v xml:space="preserve"> CUMEEIRA NORMAL FIBROCIMENTO ABA 300MM P/ TELHA ONDULADA 6MM </v>
          </cell>
          <cell r="C1468" t="str">
            <v xml:space="preserve"> UN </v>
          </cell>
          <cell r="D1468">
            <v>30.41</v>
          </cell>
        </row>
        <row r="1469">
          <cell r="A1469" t="str">
            <v>00011016</v>
          </cell>
          <cell r="B1469" t="str">
            <v xml:space="preserve"> CUMEEIRA NORMAL P/ TELHA FIBROCIMENTO </v>
          </cell>
          <cell r="C1469" t="str">
            <v xml:space="preserve"> UN </v>
          </cell>
          <cell r="D1469">
            <v>28.22</v>
          </cell>
        </row>
        <row r="1470">
          <cell r="A1470" t="str">
            <v>00007215</v>
          </cell>
          <cell r="B1470" t="str">
            <v xml:space="preserve"> CUMEEIRA NORMAL P/ TELHA FIBROCIMENTO CANALETE 49 OU KALHETA </v>
          </cell>
          <cell r="C1470" t="str">
            <v xml:space="preserve"> UN </v>
          </cell>
          <cell r="D1470">
            <v>16.63</v>
          </cell>
        </row>
        <row r="1471">
          <cell r="A1471" t="str">
            <v>00007216</v>
          </cell>
          <cell r="B1471" t="str">
            <v xml:space="preserve"> CUMEEIRA NORMAL P/ TELHA FIBROCIMENTO CANALETE 90 OU KALHETAO </v>
          </cell>
          <cell r="C1471" t="str">
            <v xml:space="preserve"> UN </v>
          </cell>
          <cell r="D1471">
            <v>37.369999999999997</v>
          </cell>
        </row>
        <row r="1472">
          <cell r="A1472" t="str">
            <v>00007181</v>
          </cell>
          <cell r="B1472" t="str">
            <v xml:space="preserve"> CUMEEIRA P/ TELHA CERAMICA </v>
          </cell>
          <cell r="C1472" t="str">
            <v xml:space="preserve"> UN </v>
          </cell>
          <cell r="D1472">
            <v>1.89</v>
          </cell>
        </row>
        <row r="1473">
          <cell r="A1473" t="str">
            <v>00007214</v>
          </cell>
          <cell r="B1473" t="str">
            <v xml:space="preserve"> CUMEEIRA SHED P/ TELHA FIBROCIMENTO ONDULADA </v>
          </cell>
          <cell r="C1473" t="str">
            <v xml:space="preserve"> UN </v>
          </cell>
          <cell r="D1473">
            <v>25.43</v>
          </cell>
        </row>
        <row r="1474">
          <cell r="A1474" t="str">
            <v>00007219</v>
          </cell>
          <cell r="B1474" t="str">
            <v xml:space="preserve"> CUMEEIRA UNIVERSAL P/ TELHA FIBROCIMENTO ONDULADA (6MM - 110 X 21CM) </v>
          </cell>
          <cell r="C1474" t="str">
            <v xml:space="preserve"> UN </v>
          </cell>
          <cell r="D1474">
            <v>28.7</v>
          </cell>
        </row>
        <row r="1475">
          <cell r="A1475" t="str">
            <v>00001752</v>
          </cell>
          <cell r="B1475" t="str">
            <v xml:space="preserve"> CURVA CERAMICA 45G ESG PB DN 100 </v>
          </cell>
          <cell r="C1475" t="str">
            <v xml:space="preserve"> UN </v>
          </cell>
          <cell r="D1475">
            <v>7.97</v>
          </cell>
        </row>
        <row r="1476">
          <cell r="A1476" t="str">
            <v>00001774</v>
          </cell>
          <cell r="B1476" t="str">
            <v xml:space="preserve"> CURVA CERAMICA 45G ESG PB DN 150 </v>
          </cell>
          <cell r="C1476" t="str">
            <v xml:space="preserve"> UN </v>
          </cell>
          <cell r="D1476">
            <v>17.18</v>
          </cell>
        </row>
        <row r="1477">
          <cell r="A1477" t="str">
            <v>00001773</v>
          </cell>
          <cell r="B1477" t="str">
            <v xml:space="preserve"> CURVA CERAMICA 45G ESG PB DN 200 </v>
          </cell>
          <cell r="C1477" t="str">
            <v xml:space="preserve"> UN </v>
          </cell>
          <cell r="D1477">
            <v>27.92</v>
          </cell>
        </row>
        <row r="1478">
          <cell r="A1478" t="str">
            <v>00001754</v>
          </cell>
          <cell r="B1478" t="str">
            <v xml:space="preserve"> CURVA CERAMICA 45G ESG PB DN 250 </v>
          </cell>
          <cell r="C1478" t="str">
            <v xml:space="preserve"> UN </v>
          </cell>
          <cell r="D1478">
            <v>44.81</v>
          </cell>
        </row>
        <row r="1479">
          <cell r="A1479" t="str">
            <v>00001755</v>
          </cell>
          <cell r="B1479" t="str">
            <v xml:space="preserve"> CURVA CERAMICA 45G ESG PB DN 300 </v>
          </cell>
          <cell r="C1479" t="str">
            <v xml:space="preserve"> UN </v>
          </cell>
          <cell r="D1479">
            <v>72.7</v>
          </cell>
        </row>
        <row r="1480">
          <cell r="A1480" t="str">
            <v>00001757</v>
          </cell>
          <cell r="B1480" t="str">
            <v xml:space="preserve"> CURVA CERAMICA 45G ESG PB DN 400 </v>
          </cell>
          <cell r="C1480" t="str">
            <v xml:space="preserve"> UN </v>
          </cell>
          <cell r="D1480">
            <v>301.06</v>
          </cell>
        </row>
        <row r="1481">
          <cell r="A1481" t="str">
            <v>00001758</v>
          </cell>
          <cell r="B1481" t="str">
            <v xml:space="preserve"> CURVA CERAMICA 45G ESG PB DN 45G 0 </v>
          </cell>
          <cell r="C1481" t="str">
            <v xml:space="preserve"> UN </v>
          </cell>
          <cell r="D1481">
            <v>391.38</v>
          </cell>
        </row>
        <row r="1482">
          <cell r="A1482" t="str">
            <v>00001751</v>
          </cell>
          <cell r="B1482" t="str">
            <v xml:space="preserve"> CURVA CERAMICA 45G ESG PB DN 75 </v>
          </cell>
          <cell r="C1482" t="str">
            <v xml:space="preserve"> UN </v>
          </cell>
          <cell r="D1482">
            <v>7.53</v>
          </cell>
        </row>
        <row r="1483">
          <cell r="A1483" t="str">
            <v>00001761</v>
          </cell>
          <cell r="B1483" t="str">
            <v xml:space="preserve"> CURVA CERAMICA 90G ESG PB DN 100 </v>
          </cell>
          <cell r="C1483" t="str">
            <v xml:space="preserve"> UN </v>
          </cell>
          <cell r="D1483">
            <v>7.97</v>
          </cell>
        </row>
        <row r="1484">
          <cell r="A1484" t="str">
            <v>00001753</v>
          </cell>
          <cell r="B1484" t="str">
            <v xml:space="preserve"> CURVA CERAMICA 90G ESG PB DN 150 </v>
          </cell>
          <cell r="C1484" t="str">
            <v xml:space="preserve"> UN </v>
          </cell>
          <cell r="D1484">
            <v>17.18</v>
          </cell>
        </row>
        <row r="1485">
          <cell r="A1485" t="str">
            <v>00001762</v>
          </cell>
          <cell r="B1485" t="str">
            <v xml:space="preserve"> CURVA CERAMICA 90G ESG PB DN 200 </v>
          </cell>
          <cell r="C1485" t="str">
            <v xml:space="preserve"> UN </v>
          </cell>
          <cell r="D1485">
            <v>27.36</v>
          </cell>
        </row>
        <row r="1486">
          <cell r="A1486" t="str">
            <v>00001763</v>
          </cell>
          <cell r="B1486" t="str">
            <v xml:space="preserve"> CURVA CERAMICA 90G ESG PB DN 250 </v>
          </cell>
          <cell r="C1486" t="str">
            <v xml:space="preserve"> UN </v>
          </cell>
          <cell r="D1486">
            <v>43.92</v>
          </cell>
        </row>
        <row r="1487">
          <cell r="A1487" t="str">
            <v>00001771</v>
          </cell>
          <cell r="B1487" t="str">
            <v xml:space="preserve"> CURVA CERAMICA 90G ESG PB DN 300 </v>
          </cell>
          <cell r="C1487" t="str">
            <v xml:space="preserve"> UN </v>
          </cell>
          <cell r="D1487">
            <v>72.7</v>
          </cell>
        </row>
        <row r="1488">
          <cell r="A1488" t="str">
            <v>00001770</v>
          </cell>
          <cell r="B1488" t="str">
            <v xml:space="preserve"> CURVA CERAMICA 90G ESG PB DN 400 </v>
          </cell>
          <cell r="C1488" t="str">
            <v xml:space="preserve"> UN </v>
          </cell>
          <cell r="D1488">
            <v>307.08999999999997</v>
          </cell>
        </row>
        <row r="1489">
          <cell r="A1489" t="str">
            <v>00001765</v>
          </cell>
          <cell r="B1489" t="str">
            <v xml:space="preserve"> CURVA CERAMICA 90G ESG PB DN 450 </v>
          </cell>
          <cell r="C1489" t="str">
            <v xml:space="preserve"> UN </v>
          </cell>
          <cell r="D1489">
            <v>400.42</v>
          </cell>
        </row>
        <row r="1490">
          <cell r="A1490" t="str">
            <v>00001772</v>
          </cell>
          <cell r="B1490" t="str">
            <v xml:space="preserve"> CURVA CERAMICA 90G ESG PB DN 75 </v>
          </cell>
          <cell r="C1490" t="str">
            <v xml:space="preserve"> UN </v>
          </cell>
          <cell r="D1490">
            <v>7.53</v>
          </cell>
        </row>
        <row r="1491">
          <cell r="A1491" t="str">
            <v>00002464</v>
          </cell>
          <cell r="B1491" t="str">
            <v xml:space="preserve"> CURVA FERRO ESMALTADO P/ ELETRODUTO PESADO 135G 1.1/2" </v>
          </cell>
          <cell r="C1491" t="str">
            <v xml:space="preserve"> UN </v>
          </cell>
          <cell r="D1491">
            <v>11.17</v>
          </cell>
        </row>
        <row r="1492">
          <cell r="A1492" t="str">
            <v>00002463</v>
          </cell>
          <cell r="B1492" t="str">
            <v xml:space="preserve"> CURVA FERRO ESMALTADO P/ ELETRODUTO PESADO 135G 1.1/4" </v>
          </cell>
          <cell r="C1492" t="str">
            <v xml:space="preserve"> UN </v>
          </cell>
          <cell r="D1492">
            <v>9.56</v>
          </cell>
        </row>
        <row r="1493">
          <cell r="A1493" t="str">
            <v>00002461</v>
          </cell>
          <cell r="B1493" t="str">
            <v xml:space="preserve"> CURVA FERRO ESMALTADO P/ ELETRODUTO PESADO 135G 1/2" </v>
          </cell>
          <cell r="C1493" t="str">
            <v xml:space="preserve"> UN </v>
          </cell>
          <cell r="D1493">
            <v>2.96</v>
          </cell>
        </row>
        <row r="1494">
          <cell r="A1494" t="str">
            <v>00002469</v>
          </cell>
          <cell r="B1494" t="str">
            <v xml:space="preserve"> CURVA FERRO ESMALTADO P/ ELETRODUTO PESADO 135G 1" </v>
          </cell>
          <cell r="C1494" t="str">
            <v xml:space="preserve"> UN </v>
          </cell>
          <cell r="D1494">
            <v>5.71</v>
          </cell>
        </row>
        <row r="1495">
          <cell r="A1495" t="str">
            <v>00002465</v>
          </cell>
          <cell r="B1495" t="str">
            <v xml:space="preserve"> CURVA FERRO ESMALTADO P/ ELETRODUTO PESADO 135G 2.1/2" </v>
          </cell>
          <cell r="C1495" t="str">
            <v xml:space="preserve"> UN </v>
          </cell>
          <cell r="D1495">
            <v>49.24</v>
          </cell>
        </row>
        <row r="1496">
          <cell r="A1496" t="str">
            <v>00002468</v>
          </cell>
          <cell r="B1496" t="str">
            <v xml:space="preserve"> CURVA FERRO ESMALTADO P/ ELETRODUTO PESADO 135G 2" </v>
          </cell>
          <cell r="C1496" t="str">
            <v xml:space="preserve"> UN </v>
          </cell>
          <cell r="D1496">
            <v>18.16</v>
          </cell>
        </row>
        <row r="1497">
          <cell r="A1497" t="str">
            <v>00002462</v>
          </cell>
          <cell r="B1497" t="str">
            <v xml:space="preserve"> CURVA FERRO ESMALTADO P/ ELETRODUTO PESADO 135G 3/4" </v>
          </cell>
          <cell r="C1497" t="str">
            <v xml:space="preserve"> UN </v>
          </cell>
          <cell r="D1497">
            <v>3.21</v>
          </cell>
        </row>
        <row r="1498">
          <cell r="A1498" t="str">
            <v>00002466</v>
          </cell>
          <cell r="B1498" t="str">
            <v xml:space="preserve"> CURVA FERRO ESMALTADO P/ ELETRODUTO PESADO 135G 3" </v>
          </cell>
          <cell r="C1498" t="str">
            <v xml:space="preserve"> UN </v>
          </cell>
          <cell r="D1498">
            <v>73.98</v>
          </cell>
        </row>
        <row r="1499">
          <cell r="A1499" t="str">
            <v>00002467</v>
          </cell>
          <cell r="B1499" t="str">
            <v xml:space="preserve"> CURVA FERRO ESMALTADO P/ ELETRODUTO PESADO 135G 4" </v>
          </cell>
          <cell r="C1499" t="str">
            <v xml:space="preserve"> UN </v>
          </cell>
          <cell r="D1499">
            <v>134.66</v>
          </cell>
        </row>
        <row r="1500">
          <cell r="A1500" t="str">
            <v>00002458</v>
          </cell>
          <cell r="B1500" t="str">
            <v xml:space="preserve"> CURVA FERRO ESMALTADO P/ ELETRODUTO PESADO 90G 1.1/2" </v>
          </cell>
          <cell r="C1500" t="str">
            <v xml:space="preserve"> UN </v>
          </cell>
          <cell r="D1500">
            <v>10.18</v>
          </cell>
        </row>
        <row r="1501">
          <cell r="A1501" t="str">
            <v>00002457</v>
          </cell>
          <cell r="B1501" t="str">
            <v xml:space="preserve"> CURVA FERRO ESMALTADO P/ ELETRODUTO PESADO 90G 1.1/4" </v>
          </cell>
          <cell r="C1501" t="str">
            <v xml:space="preserve"> UN </v>
          </cell>
          <cell r="D1501">
            <v>7.91</v>
          </cell>
        </row>
        <row r="1502">
          <cell r="A1502" t="str">
            <v>00002455</v>
          </cell>
          <cell r="B1502" t="str">
            <v xml:space="preserve"> CURVA FERRO ESMALTADO P/ ELETRODUTO PESADO 90G 1/2" </v>
          </cell>
          <cell r="C1502" t="str">
            <v xml:space="preserve"> UN </v>
          </cell>
          <cell r="D1502">
            <v>2.4700000000000002</v>
          </cell>
        </row>
        <row r="1503">
          <cell r="A1503" t="str">
            <v>00002472</v>
          </cell>
          <cell r="B1503" t="str">
            <v xml:space="preserve"> CURVA FERRO ESMALTADO P/ ELETRODUTO PESADO 90G 1" </v>
          </cell>
          <cell r="C1503" t="str">
            <v xml:space="preserve"> UN </v>
          </cell>
          <cell r="D1503">
            <v>3.34</v>
          </cell>
        </row>
        <row r="1504">
          <cell r="A1504" t="str">
            <v>00002471</v>
          </cell>
          <cell r="B1504" t="str">
            <v xml:space="preserve"> CURVA FERRO ESMALTADO P/ ELETRODUTO PESADO 90G 2.1/2" </v>
          </cell>
          <cell r="C1504" t="str">
            <v xml:space="preserve"> UN </v>
          </cell>
          <cell r="D1504">
            <v>32.44</v>
          </cell>
        </row>
        <row r="1505">
          <cell r="A1505" t="str">
            <v>00002459</v>
          </cell>
          <cell r="B1505" t="str">
            <v xml:space="preserve"> CURVA FERRO ESMALTADO P/ ELETRODUTO PESADO 90G 2" </v>
          </cell>
          <cell r="C1505" t="str">
            <v xml:space="preserve"> UN </v>
          </cell>
          <cell r="D1505">
            <v>15.05</v>
          </cell>
        </row>
        <row r="1506">
          <cell r="A1506" t="str">
            <v>00002456</v>
          </cell>
          <cell r="B1506" t="str">
            <v xml:space="preserve"> CURVA FERRO ESMALTADO P/ ELETRODUTO PESADO 90G 3/4" </v>
          </cell>
          <cell r="C1506" t="str">
            <v xml:space="preserve"> UN </v>
          </cell>
          <cell r="D1506">
            <v>2.2200000000000002</v>
          </cell>
        </row>
        <row r="1507">
          <cell r="A1507" t="str">
            <v>00002470</v>
          </cell>
          <cell r="B1507" t="str">
            <v xml:space="preserve"> CURVA FERRO ESMALTADO P/ ELETRODUTO PESADO 90G 3" </v>
          </cell>
          <cell r="C1507" t="str">
            <v xml:space="preserve"> UN </v>
          </cell>
          <cell r="D1507">
            <v>42.37</v>
          </cell>
        </row>
        <row r="1508">
          <cell r="A1508" t="str">
            <v>00002460</v>
          </cell>
          <cell r="B1508" t="str">
            <v xml:space="preserve"> CURVA FERRO ESMALTADO P/ ELETRODUTO PESADO 90G 4" </v>
          </cell>
          <cell r="C1508" t="str">
            <v xml:space="preserve"> UN </v>
          </cell>
          <cell r="D1508">
            <v>77.66</v>
          </cell>
        </row>
        <row r="1509">
          <cell r="A1509" t="str">
            <v>00001777</v>
          </cell>
          <cell r="B1509" t="str">
            <v xml:space="preserve"> CURVA FERRO GALVANIZADO 45G ROSCA FEMEA REF. 1 1/2" </v>
          </cell>
          <cell r="C1509" t="str">
            <v xml:space="preserve"> UN </v>
          </cell>
          <cell r="D1509">
            <v>26.56</v>
          </cell>
        </row>
        <row r="1510">
          <cell r="A1510" t="str">
            <v>00001819</v>
          </cell>
          <cell r="B1510" t="str">
            <v xml:space="preserve"> CURVA FERRO GALVANIZADO 45G ROSCA FEMEA REF. 1 1/4" </v>
          </cell>
          <cell r="C1510" t="str">
            <v xml:space="preserve"> UN </v>
          </cell>
          <cell r="D1510">
            <v>22.82</v>
          </cell>
        </row>
        <row r="1511">
          <cell r="A1511" t="str">
            <v>00001775</v>
          </cell>
          <cell r="B1511" t="str">
            <v xml:space="preserve"> CURVA FERRO GALVANIZADO 45G ROSCA FEMEA REF. 1/2" </v>
          </cell>
          <cell r="C1511" t="str">
            <v xml:space="preserve"> UN </v>
          </cell>
          <cell r="D1511">
            <v>7.84</v>
          </cell>
        </row>
        <row r="1512">
          <cell r="A1512" t="str">
            <v>00001776</v>
          </cell>
          <cell r="B1512" t="str">
            <v xml:space="preserve"> CURVA FERRO GALVANIZADO 45G ROSCA FEMEA REF. 1" </v>
          </cell>
          <cell r="C1512" t="str">
            <v xml:space="preserve"> UN </v>
          </cell>
          <cell r="D1512">
            <v>14.56</v>
          </cell>
        </row>
        <row r="1513">
          <cell r="A1513" t="str">
            <v>00001778</v>
          </cell>
          <cell r="B1513" t="str">
            <v xml:space="preserve"> CURVA FERRO GALVANIZADO 45G ROSCA FEMEA REF. 2 1/2" </v>
          </cell>
          <cell r="C1513" t="str">
            <v xml:space="preserve"> UN </v>
          </cell>
          <cell r="D1513">
            <v>54.92</v>
          </cell>
        </row>
        <row r="1514">
          <cell r="A1514" t="str">
            <v>00001818</v>
          </cell>
          <cell r="B1514" t="str">
            <v xml:space="preserve"> CURVA FERRO GALVANIZADO 45G ROSCA FEMEA REF. 2" </v>
          </cell>
          <cell r="C1514" t="str">
            <v xml:space="preserve"> UN </v>
          </cell>
          <cell r="D1514">
            <v>44.1</v>
          </cell>
        </row>
        <row r="1515">
          <cell r="A1515" t="str">
            <v>00001820</v>
          </cell>
          <cell r="B1515" t="str">
            <v xml:space="preserve"> CURVA FERRO GALVANIZADO 45G ROSCA FEMEA REF. 3/4" </v>
          </cell>
          <cell r="C1515" t="str">
            <v xml:space="preserve"> UN </v>
          </cell>
          <cell r="D1515">
            <v>10.02</v>
          </cell>
        </row>
        <row r="1516">
          <cell r="A1516" t="str">
            <v>00001779</v>
          </cell>
          <cell r="B1516" t="str">
            <v xml:space="preserve"> CURVA FERRO GALVANIZADO 45G ROSCA FEMEA REF. 3" </v>
          </cell>
          <cell r="C1516" t="str">
            <v xml:space="preserve"> UN </v>
          </cell>
          <cell r="D1516">
            <v>85.46</v>
          </cell>
        </row>
        <row r="1517">
          <cell r="A1517" t="str">
            <v>00001780</v>
          </cell>
          <cell r="B1517" t="str">
            <v xml:space="preserve"> CURVA FERRO GALVANIZADO 45G ROSCA FEMEA REF. 4" </v>
          </cell>
          <cell r="C1517" t="str">
            <v xml:space="preserve"> UN </v>
          </cell>
          <cell r="D1517">
            <v>147.72</v>
          </cell>
        </row>
        <row r="1518">
          <cell r="A1518" t="str">
            <v>00001783</v>
          </cell>
          <cell r="B1518" t="str">
            <v xml:space="preserve"> CURVA FERRO GALVANIZADO 45G ROSCA MACHO/FEMEA REF. 1 1/2" </v>
          </cell>
          <cell r="C1518" t="str">
            <v xml:space="preserve"> UN </v>
          </cell>
          <cell r="D1518">
            <v>22.79</v>
          </cell>
        </row>
        <row r="1519">
          <cell r="A1519" t="str">
            <v>00001782</v>
          </cell>
          <cell r="B1519" t="str">
            <v xml:space="preserve"> CURVA FERRO GALVANIZADO 45G ROSCA MACHO/FEMEA REF. 1 1/4" </v>
          </cell>
          <cell r="C1519" t="str">
            <v xml:space="preserve"> UN </v>
          </cell>
          <cell r="D1519">
            <v>20.28</v>
          </cell>
        </row>
        <row r="1520">
          <cell r="A1520" t="str">
            <v>00001817</v>
          </cell>
          <cell r="B1520" t="str">
            <v xml:space="preserve"> CURVA FERRO GALVANIZADO 45G ROSCA MACHO/FEMEA REF. 1/2" </v>
          </cell>
          <cell r="C1520" t="str">
            <v xml:space="preserve"> UN </v>
          </cell>
          <cell r="D1520">
            <v>6.07</v>
          </cell>
        </row>
        <row r="1521">
          <cell r="A1521" t="str">
            <v>00001781</v>
          </cell>
          <cell r="B1521" t="str">
            <v xml:space="preserve"> CURVA FERRO GALVANIZADO 45G ROSCA MACHO/FEMEA REF. 1" </v>
          </cell>
          <cell r="C1521" t="str">
            <v xml:space="preserve"> UN </v>
          </cell>
          <cell r="D1521">
            <v>13.83</v>
          </cell>
        </row>
        <row r="1522">
          <cell r="A1522" t="str">
            <v>00001784</v>
          </cell>
          <cell r="B1522" t="str">
            <v xml:space="preserve"> CURVA FERRO GALVANIZADO 45G ROSCA MACHO/FEMEA REF. 2 1/2" </v>
          </cell>
          <cell r="C1522" t="str">
            <v xml:space="preserve"> UN </v>
          </cell>
          <cell r="D1522">
            <v>52</v>
          </cell>
        </row>
        <row r="1523">
          <cell r="A1523" t="str">
            <v>00001810</v>
          </cell>
          <cell r="B1523" t="str">
            <v xml:space="preserve"> CURVA FERRO GALVANIZADO 45G ROSCA MACHO/FEMEA REF. 2" </v>
          </cell>
          <cell r="C1523" t="str">
            <v xml:space="preserve"> UN </v>
          </cell>
          <cell r="D1523">
            <v>36.46</v>
          </cell>
        </row>
        <row r="1524">
          <cell r="A1524" t="str">
            <v>00001811</v>
          </cell>
          <cell r="B1524" t="str">
            <v xml:space="preserve"> CURVA FERRO GALVANIZADO 45G ROSCA MACHO/FEMEA REF. 3/4" </v>
          </cell>
          <cell r="C1524" t="str">
            <v xml:space="preserve"> UN </v>
          </cell>
          <cell r="D1524">
            <v>9.85</v>
          </cell>
        </row>
        <row r="1525">
          <cell r="A1525" t="str">
            <v>00001812</v>
          </cell>
          <cell r="B1525" t="str">
            <v xml:space="preserve"> CURVA FERRO GALVANIZADO 45G ROSCA MACHO/FEMEA REF. 3" </v>
          </cell>
          <cell r="C1525" t="str">
            <v xml:space="preserve"> UN </v>
          </cell>
          <cell r="D1525">
            <v>70.72</v>
          </cell>
        </row>
        <row r="1526">
          <cell r="A1526" t="str">
            <v>00001813</v>
          </cell>
          <cell r="B1526" t="str">
            <v xml:space="preserve"> CURVA FERRO GALVANIZADO 90G ROSCA FEMEA REF 3/4" </v>
          </cell>
          <cell r="C1526" t="str">
            <v xml:space="preserve"> UN </v>
          </cell>
          <cell r="D1526">
            <v>10.58</v>
          </cell>
        </row>
        <row r="1527">
          <cell r="A1527" t="str">
            <v>00001789</v>
          </cell>
          <cell r="B1527" t="str">
            <v xml:space="preserve"> CURVA FERRO GALVANIZADO 90G ROSCA FEMEA REF. 1 1/2" </v>
          </cell>
          <cell r="C1527" t="str">
            <v xml:space="preserve"> UN </v>
          </cell>
          <cell r="D1527">
            <v>31.48</v>
          </cell>
        </row>
        <row r="1528">
          <cell r="A1528" t="str">
            <v>00001788</v>
          </cell>
          <cell r="B1528" t="str">
            <v xml:space="preserve"> CURVA FERRO GALVANIZADO 90G ROSCA FEMEA REF. 1 1/4" </v>
          </cell>
          <cell r="C1528" t="str">
            <v xml:space="preserve"> UN </v>
          </cell>
          <cell r="D1528">
            <v>25.91</v>
          </cell>
        </row>
        <row r="1529">
          <cell r="A1529" t="str">
            <v>00001786</v>
          </cell>
          <cell r="B1529" t="str">
            <v xml:space="preserve"> CURVA FERRO GALVANIZADO 90G ROSCA FEMEA REF. 1/2" </v>
          </cell>
          <cell r="C1529" t="str">
            <v xml:space="preserve"> UN </v>
          </cell>
          <cell r="D1529">
            <v>6.31</v>
          </cell>
        </row>
        <row r="1530">
          <cell r="A1530" t="str">
            <v>00001787</v>
          </cell>
          <cell r="B1530" t="str">
            <v xml:space="preserve"> CURVA FERRO GALVANIZADO 90G ROSCA FEMEA REF. 1" </v>
          </cell>
          <cell r="C1530" t="str">
            <v xml:space="preserve"> UN </v>
          </cell>
          <cell r="D1530">
            <v>16.68</v>
          </cell>
        </row>
        <row r="1531">
          <cell r="A1531" t="str">
            <v>00001791</v>
          </cell>
          <cell r="B1531" t="str">
            <v xml:space="preserve"> CURVA FERRO GALVANIZADO 90G ROSCA FEMEA REF. 2 1/2" </v>
          </cell>
          <cell r="C1531" t="str">
            <v xml:space="preserve"> UN </v>
          </cell>
          <cell r="D1531">
            <v>70.42</v>
          </cell>
        </row>
        <row r="1532">
          <cell r="A1532" t="str">
            <v>00001790</v>
          </cell>
          <cell r="B1532" t="str">
            <v xml:space="preserve"> CURVA FERRO GALVANIZADO 90G ROSCA FEMEA REF. 2" </v>
          </cell>
          <cell r="C1532" t="str">
            <v xml:space="preserve"> UN </v>
          </cell>
          <cell r="D1532">
            <v>60.73</v>
          </cell>
        </row>
        <row r="1533">
          <cell r="A1533" t="str">
            <v>00001792</v>
          </cell>
          <cell r="B1533" t="str">
            <v xml:space="preserve"> CURVA FERRO GALVANIZADO 90G ROSCA FEMEA REF. 3" </v>
          </cell>
          <cell r="C1533" t="str">
            <v xml:space="preserve"> UN </v>
          </cell>
          <cell r="D1533">
            <v>109.31</v>
          </cell>
        </row>
        <row r="1534">
          <cell r="A1534" t="str">
            <v>00001793</v>
          </cell>
          <cell r="B1534" t="str">
            <v xml:space="preserve"> CURVA FERRO GALVANIZADO 90G ROSCA FEMEA REF. 4" </v>
          </cell>
          <cell r="C1534" t="str">
            <v xml:space="preserve"> UN </v>
          </cell>
          <cell r="D1534">
            <v>184.18</v>
          </cell>
        </row>
        <row r="1535">
          <cell r="A1535" t="str">
            <v>00001816</v>
          </cell>
          <cell r="B1535" t="str">
            <v xml:space="preserve"> CURVA FERRO GALVANIZADO 90G ROSCA MACHO REF 1" </v>
          </cell>
          <cell r="C1535" t="str">
            <v xml:space="preserve"> UN </v>
          </cell>
          <cell r="D1535">
            <v>16.27</v>
          </cell>
        </row>
        <row r="1536">
          <cell r="A1536" t="str">
            <v>00001815</v>
          </cell>
          <cell r="B1536" t="str">
            <v xml:space="preserve"> CURVA FERRO GALVANIZADO 90G ROSCA MACHO REF 2 1/2" </v>
          </cell>
          <cell r="C1536" t="str">
            <v xml:space="preserve"> UN </v>
          </cell>
          <cell r="D1536">
            <v>88.17</v>
          </cell>
        </row>
        <row r="1537">
          <cell r="A1537" t="str">
            <v>00001797</v>
          </cell>
          <cell r="B1537" t="str">
            <v xml:space="preserve"> CURVA FERRO GALVANIZADO 90G ROSCA MACHO REF. 1 1/2" </v>
          </cell>
          <cell r="C1537" t="str">
            <v xml:space="preserve"> UN </v>
          </cell>
          <cell r="D1537">
            <v>31.16</v>
          </cell>
        </row>
        <row r="1538">
          <cell r="A1538" t="str">
            <v>00001796</v>
          </cell>
          <cell r="B1538" t="str">
            <v xml:space="preserve"> CURVA FERRO GALVANIZADO 90G ROSCA MACHO REF. 1 1/4" </v>
          </cell>
          <cell r="C1538" t="str">
            <v xml:space="preserve"> UN </v>
          </cell>
          <cell r="D1538">
            <v>24.29</v>
          </cell>
        </row>
        <row r="1539">
          <cell r="A1539" t="str">
            <v>00001794</v>
          </cell>
          <cell r="B1539" t="str">
            <v xml:space="preserve"> CURVA FERRO GALVANIZADO 90G ROSCA MACHO REF. 1/2" </v>
          </cell>
          <cell r="C1539" t="str">
            <v xml:space="preserve"> UN </v>
          </cell>
          <cell r="D1539">
            <v>5.45</v>
          </cell>
        </row>
        <row r="1540">
          <cell r="A1540" t="str">
            <v>00001798</v>
          </cell>
          <cell r="B1540" t="str">
            <v xml:space="preserve"> CURVA FERRO GALVANIZADO 90G ROSCA MACHO REF. 2" </v>
          </cell>
          <cell r="C1540" t="str">
            <v xml:space="preserve"> UN </v>
          </cell>
          <cell r="D1540">
            <v>48.79</v>
          </cell>
        </row>
        <row r="1541">
          <cell r="A1541" t="str">
            <v>00001795</v>
          </cell>
          <cell r="B1541" t="str">
            <v xml:space="preserve"> CURVA FERRO GALVANIZADO 90G ROSCA MACHO REF. 3/4" </v>
          </cell>
          <cell r="C1541" t="str">
            <v xml:space="preserve"> UN </v>
          </cell>
          <cell r="D1541">
            <v>8.14</v>
          </cell>
        </row>
        <row r="1542">
          <cell r="A1542" t="str">
            <v>00001799</v>
          </cell>
          <cell r="B1542" t="str">
            <v xml:space="preserve"> CURVA FERRO GALVANIZADO 90G ROSCA MACHO REF. 3" </v>
          </cell>
          <cell r="C1542" t="str">
            <v xml:space="preserve"> UN </v>
          </cell>
          <cell r="D1542">
            <v>108.89</v>
          </cell>
        </row>
        <row r="1543">
          <cell r="A1543" t="str">
            <v>00001800</v>
          </cell>
          <cell r="B1543" t="str">
            <v xml:space="preserve"> CURVA FERRO GALVANIZADO 90G ROSCA MACHO REF. 4" </v>
          </cell>
          <cell r="C1543" t="str">
            <v xml:space="preserve"> UN </v>
          </cell>
          <cell r="D1543">
            <v>182.85</v>
          </cell>
        </row>
        <row r="1544">
          <cell r="A1544" t="str">
            <v>00001801</v>
          </cell>
          <cell r="B1544" t="str">
            <v xml:space="preserve"> CURVA FERRO GALVANIZADO 90G ROSCA MACHO REF. 5" </v>
          </cell>
          <cell r="C1544" t="str">
            <v xml:space="preserve"> UN </v>
          </cell>
          <cell r="D1544">
            <v>370.36</v>
          </cell>
        </row>
        <row r="1545">
          <cell r="A1545" t="str">
            <v>00001802</v>
          </cell>
          <cell r="B1545" t="str">
            <v xml:space="preserve"> CURVA FERRO GALVANIZADO 90G ROSCA MACHO REF. 6" </v>
          </cell>
          <cell r="C1545" t="str">
            <v xml:space="preserve"> UN </v>
          </cell>
          <cell r="D1545">
            <v>392.12</v>
          </cell>
        </row>
        <row r="1546">
          <cell r="A1546" t="str">
            <v>00001809</v>
          </cell>
          <cell r="B1546" t="str">
            <v xml:space="preserve"> CURVA FERRO GALVANIZADO 90G ROSCA MACHO/FEMEA REF. 1 1/2" </v>
          </cell>
          <cell r="C1546" t="str">
            <v xml:space="preserve"> UN </v>
          </cell>
          <cell r="D1546">
            <v>30.22</v>
          </cell>
        </row>
        <row r="1547">
          <cell r="A1547" t="str">
            <v>00001814</v>
          </cell>
          <cell r="B1547" t="str">
            <v xml:space="preserve"> CURVA FERRO GALVANIZADO 90G ROSCA MACHO/FEMEA REF. 1 1/4" </v>
          </cell>
          <cell r="C1547" t="str">
            <v xml:space="preserve"> UN </v>
          </cell>
          <cell r="D1547">
            <v>26.21</v>
          </cell>
        </row>
        <row r="1548">
          <cell r="A1548" t="str">
            <v>00001803</v>
          </cell>
          <cell r="B1548" t="str">
            <v xml:space="preserve"> CURVA FERRO GALVANIZADO 90G ROSCA MACHO/FEMEA REF. 1/2" </v>
          </cell>
          <cell r="C1548" t="str">
            <v xml:space="preserve"> UN </v>
          </cell>
          <cell r="D1548">
            <v>6.13</v>
          </cell>
        </row>
        <row r="1549">
          <cell r="A1549" t="str">
            <v>00001805</v>
          </cell>
          <cell r="B1549" t="str">
            <v xml:space="preserve"> CURVA FERRO GALVANIZADO 90G ROSCA MACHO/FEMEA REF. 1" </v>
          </cell>
          <cell r="C1549" t="str">
            <v xml:space="preserve"> UN </v>
          </cell>
          <cell r="D1549">
            <v>15.12</v>
          </cell>
        </row>
        <row r="1550">
          <cell r="A1550" t="str">
            <v>00001821</v>
          </cell>
          <cell r="B1550" t="str">
            <v xml:space="preserve"> CURVA FERRO GALVANIZADO 90G ROSCA MACHO/FEMEA REF. 2 1/2" </v>
          </cell>
          <cell r="C1550" t="str">
            <v xml:space="preserve"> UN </v>
          </cell>
          <cell r="D1550">
            <v>77.09</v>
          </cell>
        </row>
        <row r="1551">
          <cell r="A1551" t="str">
            <v>00001806</v>
          </cell>
          <cell r="B1551" t="str">
            <v xml:space="preserve"> CURVA FERRO GALVANIZADO 90G ROSCA MACHO/FEMEA REF. 2" </v>
          </cell>
          <cell r="C1551" t="str">
            <v xml:space="preserve"> UN </v>
          </cell>
          <cell r="D1551">
            <v>47.28</v>
          </cell>
        </row>
        <row r="1552">
          <cell r="A1552" t="str">
            <v>00001804</v>
          </cell>
          <cell r="B1552" t="str">
            <v xml:space="preserve"> CURVA FERRO GALVANIZADO 90G ROSCA MACHO/FEMEA REF. 3/4" </v>
          </cell>
          <cell r="C1552" t="str">
            <v xml:space="preserve"> UN </v>
          </cell>
          <cell r="D1552">
            <v>8.76</v>
          </cell>
        </row>
        <row r="1553">
          <cell r="A1553" t="str">
            <v>00001807</v>
          </cell>
          <cell r="B1553" t="str">
            <v xml:space="preserve"> CURVA FERRO GALVANIZADO 90G ROSCA MACHO/FEMEA REF. 3" </v>
          </cell>
          <cell r="C1553" t="str">
            <v xml:space="preserve"> UN </v>
          </cell>
          <cell r="D1553">
            <v>105.68</v>
          </cell>
        </row>
        <row r="1554">
          <cell r="A1554" t="str">
            <v>00001808</v>
          </cell>
          <cell r="B1554" t="str">
            <v xml:space="preserve"> CURVA FERRO GALVANIZADO 90G ROSCA MACHO/FEMEA REF. 4" </v>
          </cell>
          <cell r="C1554" t="str">
            <v xml:space="preserve"> UN </v>
          </cell>
          <cell r="D1554">
            <v>166.73</v>
          </cell>
        </row>
        <row r="1555">
          <cell r="A1555" t="str">
            <v>00001768</v>
          </cell>
          <cell r="B1555" t="str">
            <v xml:space="preserve"> CURVA LONGA CERAMICA ESG PB DN 100 </v>
          </cell>
          <cell r="C1555" t="str">
            <v xml:space="preserve"> UN </v>
          </cell>
          <cell r="D1555">
            <v>7.82</v>
          </cell>
        </row>
        <row r="1556">
          <cell r="A1556" t="str">
            <v>00001769</v>
          </cell>
          <cell r="B1556" t="str">
            <v xml:space="preserve"> CURVA LONGA CERAMICA ESG PB DN 150 </v>
          </cell>
          <cell r="C1556" t="str">
            <v xml:space="preserve"> UN </v>
          </cell>
          <cell r="D1556">
            <v>7.82</v>
          </cell>
        </row>
        <row r="1557">
          <cell r="A1557" t="str">
            <v>00020099</v>
          </cell>
          <cell r="B1557" t="str">
            <v xml:space="preserve"> CURVA PVC LEVE 45G C/ PONTA E BOLSA LISA DN 125MM </v>
          </cell>
          <cell r="C1557" t="str">
            <v xml:space="preserve"> UN </v>
          </cell>
          <cell r="D1557">
            <v>64.180000000000007</v>
          </cell>
        </row>
        <row r="1558">
          <cell r="A1558" t="str">
            <v>00020101</v>
          </cell>
          <cell r="B1558" t="str">
            <v xml:space="preserve"> CURVA PVC LEVE 45G C/ PONTA E BOLSA LISA DN 150MM </v>
          </cell>
          <cell r="C1558" t="str">
            <v xml:space="preserve"> UN </v>
          </cell>
          <cell r="D1558">
            <v>58.9</v>
          </cell>
        </row>
        <row r="1559">
          <cell r="A1559" t="str">
            <v>00020100</v>
          </cell>
          <cell r="B1559" t="str">
            <v xml:space="preserve"> CURVA PVC LEVE 45G C/ PONTA E BOLSA LISA DN 200MM </v>
          </cell>
          <cell r="C1559" t="str">
            <v xml:space="preserve"> UN </v>
          </cell>
          <cell r="D1559">
            <v>127.61</v>
          </cell>
        </row>
        <row r="1560">
          <cell r="A1560" t="str">
            <v>00020102</v>
          </cell>
          <cell r="B1560" t="str">
            <v xml:space="preserve"> CURVA PVC LEVE 90G C/ PONTA E BOLSA LISA DN 125MM </v>
          </cell>
          <cell r="C1560" t="str">
            <v xml:space="preserve"> UN </v>
          </cell>
          <cell r="D1560">
            <v>64.78</v>
          </cell>
        </row>
        <row r="1561">
          <cell r="A1561" t="str">
            <v>00001952</v>
          </cell>
          <cell r="B1561" t="str">
            <v xml:space="preserve"> CURVA PVC LEVE 90G C/ PONTA E BOLSA LISA DN 150MM </v>
          </cell>
          <cell r="C1561" t="str">
            <v xml:space="preserve"> UN </v>
          </cell>
          <cell r="D1561">
            <v>72.790000000000006</v>
          </cell>
        </row>
        <row r="1562">
          <cell r="A1562" t="str">
            <v>00020103</v>
          </cell>
          <cell r="B1562" t="str">
            <v xml:space="preserve"> CURVA PVC LEVE 90G C/ PONTA E BOLSA LISA DN 200MM </v>
          </cell>
          <cell r="C1562" t="str">
            <v xml:space="preserve"> UN </v>
          </cell>
          <cell r="D1562">
            <v>179.89</v>
          </cell>
        </row>
        <row r="1563">
          <cell r="A1563" t="str">
            <v>00020104</v>
          </cell>
          <cell r="B1563" t="str">
            <v xml:space="preserve"> CURVA PVC LEVE 90G C/ PONTA E BOLSA LISA DN 250MM </v>
          </cell>
          <cell r="C1563" t="str">
            <v xml:space="preserve"> UN </v>
          </cell>
          <cell r="D1563">
            <v>572.65</v>
          </cell>
        </row>
        <row r="1564">
          <cell r="A1564" t="str">
            <v>00020105</v>
          </cell>
          <cell r="B1564" t="str">
            <v xml:space="preserve"> CURVA PVC LEVE 90G C/ PONTA E BOLSA LISA DN 300MM </v>
          </cell>
          <cell r="C1564" t="str">
            <v xml:space="preserve"> UN </v>
          </cell>
          <cell r="D1564">
            <v>845.01</v>
          </cell>
        </row>
        <row r="1565">
          <cell r="A1565" t="str">
            <v>00001965</v>
          </cell>
          <cell r="B1565" t="str">
            <v xml:space="preserve"> CURVA PVC LONGA 45G P/ ESG PREDIAL DN 100MM </v>
          </cell>
          <cell r="C1565" t="str">
            <v xml:space="preserve"> UN </v>
          </cell>
          <cell r="D1565">
            <v>25</v>
          </cell>
        </row>
        <row r="1566">
          <cell r="A1566" t="str">
            <v>00010765</v>
          </cell>
          <cell r="B1566" t="str">
            <v xml:space="preserve"> CURVA PVC LONGA 45G P/ ESG PREDIAL DN 50MM </v>
          </cell>
          <cell r="C1566" t="str">
            <v xml:space="preserve"> UN </v>
          </cell>
          <cell r="D1566">
            <v>10.79</v>
          </cell>
        </row>
        <row r="1567">
          <cell r="A1567" t="str">
            <v>00010767</v>
          </cell>
          <cell r="B1567" t="str">
            <v xml:space="preserve"> CURVA PVC LONGA 45G P/ ESG PREDIAL DN 75MM </v>
          </cell>
          <cell r="C1567" t="str">
            <v xml:space="preserve"> UN </v>
          </cell>
          <cell r="D1567">
            <v>23.85</v>
          </cell>
        </row>
        <row r="1568">
          <cell r="A1568" t="str">
            <v>00001970</v>
          </cell>
          <cell r="B1568" t="str">
            <v xml:space="preserve"> CURVA PVC LONGA 90G P/ ESG PREDIAL DN 100MM </v>
          </cell>
          <cell r="C1568" t="str">
            <v xml:space="preserve"> UN </v>
          </cell>
          <cell r="D1568">
            <v>24.54</v>
          </cell>
        </row>
        <row r="1569">
          <cell r="A1569" t="str">
            <v>00001968</v>
          </cell>
          <cell r="B1569" t="str">
            <v xml:space="preserve"> CURVA PVC LONGA 90G P/ ESG PREDIAL DN 50MM </v>
          </cell>
          <cell r="C1569" t="str">
            <v xml:space="preserve"> UN </v>
          </cell>
          <cell r="D1569">
            <v>5.14</v>
          </cell>
        </row>
        <row r="1570">
          <cell r="A1570" t="str">
            <v>00001969</v>
          </cell>
          <cell r="B1570" t="str">
            <v xml:space="preserve"> CURVA PVC LONGA 90G P/ ESG PREDIAL DN 75MM </v>
          </cell>
          <cell r="C1570" t="str">
            <v xml:space="preserve"> UN </v>
          </cell>
          <cell r="D1570">
            <v>15.23</v>
          </cell>
        </row>
        <row r="1571">
          <cell r="A1571" t="str">
            <v>00001839</v>
          </cell>
          <cell r="B1571" t="str">
            <v xml:space="preserve"> CURVA PVC PBA NBR 10351 P/ REDE AGUA JE PB 22G DN 100 /DE 110MM </v>
          </cell>
          <cell r="C1571" t="str">
            <v xml:space="preserve"> UN </v>
          </cell>
          <cell r="D1571">
            <v>121.59</v>
          </cell>
        </row>
        <row r="1572">
          <cell r="A1572" t="str">
            <v>00001835</v>
          </cell>
          <cell r="B1572" t="str">
            <v xml:space="preserve"> CURVA PVC PBA NBR 10351 P/ REDE AGUA JE PB 22G DN 50 /DE 60MM </v>
          </cell>
          <cell r="C1572" t="str">
            <v xml:space="preserve"> UN </v>
          </cell>
          <cell r="D1572">
            <v>23.8</v>
          </cell>
        </row>
        <row r="1573">
          <cell r="A1573" t="str">
            <v>00001823</v>
          </cell>
          <cell r="B1573" t="str">
            <v xml:space="preserve"> CURVA PVC PBA NBR 10351 P/ REDE AGUA JE PB 22G DN 75 /DE 85MM </v>
          </cell>
          <cell r="C1573" t="str">
            <v xml:space="preserve"> UN </v>
          </cell>
          <cell r="D1573">
            <v>65.540000000000006</v>
          </cell>
        </row>
        <row r="1574">
          <cell r="A1574" t="str">
            <v>00001827</v>
          </cell>
          <cell r="B1574" t="str">
            <v xml:space="preserve"> CURVA PVC PBA NBR 10351 P/ REDE AGUA JE PB 45G DN 100 /DE 110MM </v>
          </cell>
          <cell r="C1574" t="str">
            <v xml:space="preserve"> UN </v>
          </cell>
          <cell r="D1574">
            <v>133.97999999999999</v>
          </cell>
        </row>
        <row r="1575">
          <cell r="A1575" t="str">
            <v>00001831</v>
          </cell>
          <cell r="B1575" t="str">
            <v xml:space="preserve"> CURVA PVC PBA NBR 10351 P/ REDE AGUA JE PB 45G DN 50 /DE 60MM </v>
          </cell>
          <cell r="C1575" t="str">
            <v xml:space="preserve"> UN </v>
          </cell>
          <cell r="D1575">
            <v>25.66</v>
          </cell>
        </row>
        <row r="1576">
          <cell r="A1576" t="str">
            <v>00001825</v>
          </cell>
          <cell r="B1576" t="str">
            <v xml:space="preserve"> CURVA PVC PBA NBR 10351 P/ REDE AGUA JE PB 45G DN 75 /DE 85MM </v>
          </cell>
          <cell r="C1576" t="str">
            <v xml:space="preserve"> UN </v>
          </cell>
          <cell r="D1576">
            <v>74.12</v>
          </cell>
        </row>
        <row r="1577">
          <cell r="A1577" t="str">
            <v>00001828</v>
          </cell>
          <cell r="B1577" t="str">
            <v xml:space="preserve"> CURVA PVC PBA NBR 10351 P/ REDE AGUA JE PB 90G DN 100 /DE 110MM </v>
          </cell>
          <cell r="C1577" t="str">
            <v xml:space="preserve"> UN </v>
          </cell>
          <cell r="D1577">
            <v>134.07</v>
          </cell>
        </row>
        <row r="1578">
          <cell r="A1578" t="str">
            <v>00001845</v>
          </cell>
          <cell r="B1578" t="str">
            <v xml:space="preserve"> CURVA PVC PBA NBR 10351 P/ REDE AGUA JE PB 90G DN 50 /DE 60MM </v>
          </cell>
          <cell r="C1578" t="str">
            <v xml:space="preserve"> UN </v>
          </cell>
          <cell r="D1578">
            <v>20.94</v>
          </cell>
        </row>
        <row r="1579">
          <cell r="A1579" t="str">
            <v>00001824</v>
          </cell>
          <cell r="B1579" t="str">
            <v xml:space="preserve"> CURVA PVC PBA NBR 10351 P/ REDE AGUA JE PB 90G DN 75 /DE 85MM </v>
          </cell>
          <cell r="C1579" t="str">
            <v xml:space="preserve"> UN </v>
          </cell>
          <cell r="D1579">
            <v>87.6</v>
          </cell>
        </row>
        <row r="1580">
          <cell r="A1580" t="str">
            <v>00020097</v>
          </cell>
          <cell r="B1580" t="str">
            <v xml:space="preserve"> CURVA PVC SERIE R 87,5G CURTA ESG PREDIAL P/ PE-DE-COLUNA 100MM </v>
          </cell>
          <cell r="C1580" t="str">
            <v xml:space="preserve"> UN </v>
          </cell>
          <cell r="D1580">
            <v>38.39</v>
          </cell>
        </row>
        <row r="1581">
          <cell r="A1581" t="str">
            <v>00020098</v>
          </cell>
          <cell r="B1581" t="str">
            <v xml:space="preserve"> CURVA PVC SERIE R 87,5G CURTA ESG PREDIAL P/ PE-DE-COLUNA 150MM </v>
          </cell>
          <cell r="C1581" t="str">
            <v xml:space="preserve"> UN </v>
          </cell>
          <cell r="D1581">
            <v>249.07</v>
          </cell>
        </row>
        <row r="1582">
          <cell r="A1582" t="str">
            <v>00020096</v>
          </cell>
          <cell r="B1582" t="str">
            <v xml:space="preserve"> CURVA PVC SERIE R 87,5G CURTA ESG PREDIAL P/ PE-DE-COLUNA 75MM </v>
          </cell>
          <cell r="C1582" t="str">
            <v xml:space="preserve"> UN </v>
          </cell>
          <cell r="D1582">
            <v>22.13</v>
          </cell>
        </row>
        <row r="1583">
          <cell r="A1583" t="str">
            <v>00001954</v>
          </cell>
          <cell r="B1583" t="str">
            <v xml:space="preserve"> CURVA PVC SOLD 45G P/ AGUA FRIA PREDIAL 110 MM </v>
          </cell>
          <cell r="C1583" t="str">
            <v xml:space="preserve"> UN </v>
          </cell>
          <cell r="D1583">
            <v>63.85</v>
          </cell>
        </row>
        <row r="1584">
          <cell r="A1584" t="str">
            <v>00001926</v>
          </cell>
          <cell r="B1584" t="str">
            <v xml:space="preserve"> CURVA PVC SOLD 45G P/ AGUA FRIA PREDIAL 20 MM </v>
          </cell>
          <cell r="C1584" t="str">
            <v xml:space="preserve"> UN </v>
          </cell>
          <cell r="D1584">
            <v>0.46</v>
          </cell>
        </row>
        <row r="1585">
          <cell r="A1585" t="str">
            <v>00001927</v>
          </cell>
          <cell r="B1585" t="str">
            <v xml:space="preserve"> CURVA PVC SOLD 45G P/ AGUA FRIA PREDIAL 25 MM </v>
          </cell>
          <cell r="C1585" t="str">
            <v xml:space="preserve"> UN </v>
          </cell>
          <cell r="D1585">
            <v>0.79</v>
          </cell>
        </row>
        <row r="1586">
          <cell r="A1586" t="str">
            <v>00001923</v>
          </cell>
          <cell r="B1586" t="str">
            <v xml:space="preserve"> CURVA PVC SOLD 45G P/ AGUA FRIA PREDIAL 32 MM </v>
          </cell>
          <cell r="C1586" t="str">
            <v xml:space="preserve"> UN </v>
          </cell>
          <cell r="D1586">
            <v>1.48</v>
          </cell>
        </row>
        <row r="1587">
          <cell r="A1587" t="str">
            <v>00001929</v>
          </cell>
          <cell r="B1587" t="str">
            <v xml:space="preserve"> CURVA PVC SOLD 45G P/ AGUA FRIA PREDIAL 40 MM </v>
          </cell>
          <cell r="C1587" t="str">
            <v xml:space="preserve"> UN </v>
          </cell>
          <cell r="D1587">
            <v>2.78</v>
          </cell>
        </row>
        <row r="1588">
          <cell r="A1588" t="str">
            <v>00001930</v>
          </cell>
          <cell r="B1588" t="str">
            <v xml:space="preserve"> CURVA PVC SOLD 45G P/ AGUA FRIA PREDIAL 50 MM </v>
          </cell>
          <cell r="C1588" t="str">
            <v xml:space="preserve"> UN </v>
          </cell>
          <cell r="D1588">
            <v>5.7</v>
          </cell>
        </row>
        <row r="1589">
          <cell r="A1589" t="str">
            <v>00001924</v>
          </cell>
          <cell r="B1589" t="str">
            <v xml:space="preserve"> CURVA PVC SOLD 45G P/ AGUA FRIA PREDIAL 60 MM </v>
          </cell>
          <cell r="C1589" t="str">
            <v xml:space="preserve"> UN </v>
          </cell>
          <cell r="D1589">
            <v>9.4499999999999993</v>
          </cell>
        </row>
        <row r="1590">
          <cell r="A1590" t="str">
            <v>00001922</v>
          </cell>
          <cell r="B1590" t="str">
            <v xml:space="preserve"> CURVA PVC SOLD 45G P/ AGUA FRIA PREDIAL 75 MM </v>
          </cell>
          <cell r="C1590" t="str">
            <v xml:space="preserve"> UN </v>
          </cell>
          <cell r="D1590">
            <v>17.04</v>
          </cell>
        </row>
        <row r="1591">
          <cell r="A1591" t="str">
            <v>00001953</v>
          </cell>
          <cell r="B1591" t="str">
            <v xml:space="preserve"> CURVA PVC SOLD 45G P/ AGUA FRIA PREDIAL 85 MM </v>
          </cell>
          <cell r="C1591" t="str">
            <v xml:space="preserve"> UN </v>
          </cell>
          <cell r="D1591">
            <v>27.13</v>
          </cell>
        </row>
        <row r="1592">
          <cell r="A1592" t="str">
            <v>00001962</v>
          </cell>
          <cell r="B1592" t="str">
            <v xml:space="preserve"> CURVA PVC SOLD 90G P/ AGUA FRIA PREDIAL 110 MM </v>
          </cell>
          <cell r="C1592" t="str">
            <v xml:space="preserve"> UN </v>
          </cell>
          <cell r="D1592">
            <v>75.06</v>
          </cell>
        </row>
        <row r="1593">
          <cell r="A1593" t="str">
            <v>00001955</v>
          </cell>
          <cell r="B1593" t="str">
            <v xml:space="preserve"> CURVA PVC SOLD 90G P/ AGUA FRIA PREDIAL 20 MM </v>
          </cell>
          <cell r="C1593" t="str">
            <v xml:space="preserve"> UN </v>
          </cell>
          <cell r="D1593">
            <v>1.2</v>
          </cell>
        </row>
        <row r="1594">
          <cell r="A1594" t="str">
            <v>00001956</v>
          </cell>
          <cell r="B1594" t="str">
            <v xml:space="preserve"> CURVA PVC SOLD 90G P/ AGUA FRIA PREDIAL 25 MM </v>
          </cell>
          <cell r="C1594" t="str">
            <v xml:space="preserve"> UN </v>
          </cell>
          <cell r="D1594">
            <v>1.62</v>
          </cell>
        </row>
        <row r="1595">
          <cell r="A1595" t="str">
            <v>00001957</v>
          </cell>
          <cell r="B1595" t="str">
            <v xml:space="preserve"> CURVA PVC SOLD 90G P/ AGUA FRIA PREDIAL 32 MM </v>
          </cell>
          <cell r="C1595" t="str">
            <v xml:space="preserve"> UN </v>
          </cell>
          <cell r="D1595">
            <v>3.52</v>
          </cell>
        </row>
        <row r="1596">
          <cell r="A1596" t="str">
            <v>00001958</v>
          </cell>
          <cell r="B1596" t="str">
            <v xml:space="preserve"> CURVA PVC SOLD 90G P/ AGUA FRIA PREDIAL 40 MM </v>
          </cell>
          <cell r="C1596" t="str">
            <v xml:space="preserve"> UN </v>
          </cell>
          <cell r="D1596">
            <v>6.2</v>
          </cell>
        </row>
        <row r="1597">
          <cell r="A1597" t="str">
            <v>00001959</v>
          </cell>
          <cell r="B1597" t="str">
            <v xml:space="preserve"> CURVA PVC SOLD 90G P/ AGUA FRIA PREDIAL 50 MM </v>
          </cell>
          <cell r="C1597" t="str">
            <v xml:space="preserve"> UN </v>
          </cell>
          <cell r="D1597">
            <v>7.64</v>
          </cell>
        </row>
        <row r="1598">
          <cell r="A1598" t="str">
            <v>00001925</v>
          </cell>
          <cell r="B1598" t="str">
            <v xml:space="preserve"> CURVA PVC SOLD 90G P/ AGUA FRIA PREDIAL 60 MM </v>
          </cell>
          <cell r="C1598" t="str">
            <v xml:space="preserve"> UN </v>
          </cell>
          <cell r="D1598">
            <v>18.059999999999999</v>
          </cell>
        </row>
        <row r="1599">
          <cell r="A1599" t="str">
            <v>00001960</v>
          </cell>
          <cell r="B1599" t="str">
            <v xml:space="preserve"> CURVA PVC SOLD 90G P/ AGUA FRIA PREDIAL 75 MM </v>
          </cell>
          <cell r="C1599" t="str">
            <v xml:space="preserve"> UN </v>
          </cell>
          <cell r="D1599">
            <v>24.45</v>
          </cell>
        </row>
        <row r="1600">
          <cell r="A1600" t="str">
            <v>00001961</v>
          </cell>
          <cell r="B1600" t="str">
            <v xml:space="preserve"> CURVA PVC SOLD 90G P/ AGUA FRIA PREDIAL 85 MM </v>
          </cell>
          <cell r="C1600" t="str">
            <v xml:space="preserve"> UN </v>
          </cell>
          <cell r="D1600">
            <v>35.61</v>
          </cell>
        </row>
        <row r="1601">
          <cell r="A1601" t="str">
            <v>00001881</v>
          </cell>
          <cell r="B1601" t="str">
            <v xml:space="preserve"> CURVA PVC 135G 1 1/2" P/ ELETRODUTO ROSCAVEL </v>
          </cell>
          <cell r="C1601" t="str">
            <v xml:space="preserve"> UN </v>
          </cell>
          <cell r="D1601">
            <v>7.84</v>
          </cell>
        </row>
        <row r="1602">
          <cell r="A1602" t="str">
            <v>00001890</v>
          </cell>
          <cell r="B1602" t="str">
            <v xml:space="preserve"> CURVA PVC 135G 1 1/4" P/ ELETRODUTO ROSCAVEL </v>
          </cell>
          <cell r="C1602" t="str">
            <v xml:space="preserve"> UN </v>
          </cell>
          <cell r="D1602">
            <v>6.85</v>
          </cell>
        </row>
        <row r="1603">
          <cell r="A1603" t="str">
            <v>00001886</v>
          </cell>
          <cell r="B1603" t="str">
            <v xml:space="preserve"> CURVA PVC 135G 1/2" P/ ELETRODUTO ROSCAVEL </v>
          </cell>
          <cell r="C1603" t="str">
            <v xml:space="preserve"> UN </v>
          </cell>
          <cell r="D1603">
            <v>2.85</v>
          </cell>
        </row>
        <row r="1604">
          <cell r="A1604" t="str">
            <v>00001880</v>
          </cell>
          <cell r="B1604" t="str">
            <v xml:space="preserve"> CURVA PVC 135G 1" P/ ELETRODUTO ROSCAVEL </v>
          </cell>
          <cell r="C1604" t="str">
            <v xml:space="preserve"> UN </v>
          </cell>
          <cell r="D1604">
            <v>3.48</v>
          </cell>
        </row>
        <row r="1605">
          <cell r="A1605" t="str">
            <v>00001882</v>
          </cell>
          <cell r="B1605" t="str">
            <v xml:space="preserve"> CURVA PVC 135G 2 1/2" P/ ELETRODUTO ROSCAVEL </v>
          </cell>
          <cell r="C1605" t="str">
            <v xml:space="preserve"> UN </v>
          </cell>
          <cell r="D1605">
            <v>11.84</v>
          </cell>
        </row>
        <row r="1606">
          <cell r="A1606" t="str">
            <v>00001889</v>
          </cell>
          <cell r="B1606" t="str">
            <v xml:space="preserve"> CURVA PVC 135G 2" P/ ELETRODUTO ROSCAVEL </v>
          </cell>
          <cell r="C1606" t="str">
            <v xml:space="preserve"> UN </v>
          </cell>
          <cell r="D1606">
            <v>10.36</v>
          </cell>
        </row>
        <row r="1607">
          <cell r="A1607" t="str">
            <v>00001888</v>
          </cell>
          <cell r="B1607" t="str">
            <v xml:space="preserve"> CURVA PVC 135G 3" P/ ELETRODUTO ROSCAVEL </v>
          </cell>
          <cell r="C1607" t="str">
            <v xml:space="preserve"> UN </v>
          </cell>
          <cell r="D1607">
            <v>28.01</v>
          </cell>
        </row>
        <row r="1608">
          <cell r="A1608" t="str">
            <v>00001883</v>
          </cell>
          <cell r="B1608" t="str">
            <v xml:space="preserve"> CURVA PVC 135G 4" P/ ELETRODUTO ROSCAVEL </v>
          </cell>
          <cell r="C1608" t="str">
            <v xml:space="preserve"> UN </v>
          </cell>
          <cell r="D1608">
            <v>29.93</v>
          </cell>
        </row>
        <row r="1609">
          <cell r="A1609" t="str">
            <v>00012033</v>
          </cell>
          <cell r="B1609" t="str">
            <v xml:space="preserve"> CURVA PVC 180G 1.1/2" P/ ELETRODUTO ROSCAVEL </v>
          </cell>
          <cell r="C1609" t="str">
            <v xml:space="preserve"> UN </v>
          </cell>
          <cell r="D1609">
            <v>7.84</v>
          </cell>
        </row>
        <row r="1610">
          <cell r="A1610" t="str">
            <v>00012034</v>
          </cell>
          <cell r="B1610" t="str">
            <v xml:space="preserve"> CURVA PVC 180G 3/4" P/ ELETRODUTO ROSCAVEL </v>
          </cell>
          <cell r="C1610" t="str">
            <v xml:space="preserve"> UN </v>
          </cell>
          <cell r="D1610">
            <v>2.7</v>
          </cell>
        </row>
        <row r="1611">
          <cell r="A1611" t="str">
            <v>00001964</v>
          </cell>
          <cell r="B1611" t="str">
            <v xml:space="preserve"> CURVA PVC 45 CURTA EB-608 PB DN 100 P/ESG PREDIAL </v>
          </cell>
          <cell r="C1611" t="str">
            <v xml:space="preserve"> UN </v>
          </cell>
          <cell r="D1611">
            <v>9.08</v>
          </cell>
        </row>
        <row r="1612">
          <cell r="A1612" t="str">
            <v>00020094</v>
          </cell>
          <cell r="B1612" t="str">
            <v xml:space="preserve"> CURVA PVC 45G CURTA NBR-10569 P/REDE COLET ESG PB JE DN 100MM </v>
          </cell>
          <cell r="C1612" t="str">
            <v xml:space="preserve"> UN </v>
          </cell>
          <cell r="D1612">
            <v>16.079999999999998</v>
          </cell>
        </row>
        <row r="1613">
          <cell r="A1613" t="str">
            <v>00001858</v>
          </cell>
          <cell r="B1613" t="str">
            <v xml:space="preserve"> CURVA PVC 45G NBR-10569 P/ REDE COLET ESG PB JE DN 100MM </v>
          </cell>
          <cell r="C1613" t="str">
            <v xml:space="preserve"> UN </v>
          </cell>
          <cell r="D1613">
            <v>31.64</v>
          </cell>
        </row>
        <row r="1614">
          <cell r="A1614" t="str">
            <v>00001857</v>
          </cell>
          <cell r="B1614" t="str">
            <v xml:space="preserve"> CURVA PVC 45G NBR-10569 P/ REDE COLET ESG PB JE DN 125MM </v>
          </cell>
          <cell r="C1614" t="str">
            <v xml:space="preserve"> UN </v>
          </cell>
          <cell r="D1614">
            <v>69.010000000000005</v>
          </cell>
        </row>
        <row r="1615">
          <cell r="A1615" t="str">
            <v>00001844</v>
          </cell>
          <cell r="B1615" t="str">
            <v xml:space="preserve"> CURVA PVC 45G NBR-10569 P/ REDE COLET ESG PB JE DN 150MM </v>
          </cell>
          <cell r="C1615" t="str">
            <v xml:space="preserve"> UN </v>
          </cell>
          <cell r="D1615">
            <v>125.05</v>
          </cell>
        </row>
        <row r="1616">
          <cell r="A1616" t="str">
            <v>00001836</v>
          </cell>
          <cell r="B1616" t="str">
            <v xml:space="preserve"> CURVA PVC 45G NBR-10569 P/ REDE COLET ESG PB JE DN 200MM </v>
          </cell>
          <cell r="C1616" t="str">
            <v xml:space="preserve"> UN </v>
          </cell>
          <cell r="D1616">
            <v>230.13</v>
          </cell>
        </row>
        <row r="1617">
          <cell r="A1617" t="str">
            <v>00001837</v>
          </cell>
          <cell r="B1617" t="str">
            <v xml:space="preserve"> CURVA PVC 45G NBR-10569 P/ REDE COLET ESG PB JE DN 250MM </v>
          </cell>
          <cell r="C1617" t="str">
            <v xml:space="preserve"> UN </v>
          </cell>
          <cell r="D1617">
            <v>438.06</v>
          </cell>
        </row>
        <row r="1618">
          <cell r="A1618" t="str">
            <v>00001860</v>
          </cell>
          <cell r="B1618" t="str">
            <v xml:space="preserve"> CURVA PVC 45G NBR-10569 P/ REDE COLET ESG PB JE DN 300MM </v>
          </cell>
          <cell r="C1618" t="str">
            <v xml:space="preserve"> UN </v>
          </cell>
          <cell r="D1618">
            <v>862.68</v>
          </cell>
        </row>
        <row r="1619">
          <cell r="A1619" t="str">
            <v>00001861</v>
          </cell>
          <cell r="B1619" t="str">
            <v xml:space="preserve"> CURVA PVC 45G NBR-10569 P/ REDE COLET ESG PB JE DN 350MM </v>
          </cell>
          <cell r="C1619" t="str">
            <v xml:space="preserve"> UN </v>
          </cell>
          <cell r="D1619">
            <v>1141.79</v>
          </cell>
        </row>
        <row r="1620">
          <cell r="A1620" t="str">
            <v>00001862</v>
          </cell>
          <cell r="B1620" t="str">
            <v xml:space="preserve"> CURVA PVC 45G NBR-10569 P/ REDE COLET ESG PB JE DN 400MM </v>
          </cell>
          <cell r="C1620" t="str">
            <v xml:space="preserve"> UN </v>
          </cell>
          <cell r="D1620">
            <v>1386.05</v>
          </cell>
        </row>
        <row r="1621">
          <cell r="A1621" t="str">
            <v>00001967</v>
          </cell>
          <cell r="B1621" t="str">
            <v xml:space="preserve"> CURVA PVC 90 LONGA EB-608 BB DN 40 P/ESG PREDIAL </v>
          </cell>
          <cell r="C1621" t="str">
            <v xml:space="preserve"> UN </v>
          </cell>
          <cell r="D1621">
            <v>2.91</v>
          </cell>
        </row>
        <row r="1622">
          <cell r="A1622" t="str">
            <v>00001941</v>
          </cell>
          <cell r="B1622" t="str">
            <v xml:space="preserve"> CURVA PVC 90G C/ROSCA P/ AGUA FRIA PREDIAL 1 1/2" </v>
          </cell>
          <cell r="C1622" t="str">
            <v xml:space="preserve"> UN </v>
          </cell>
          <cell r="D1622">
            <v>9.9499999999999993</v>
          </cell>
        </row>
        <row r="1623">
          <cell r="A1623" t="str">
            <v>00001940</v>
          </cell>
          <cell r="B1623" t="str">
            <v xml:space="preserve"> CURVA PVC 90G C/ROSCA P/ AGUA FRIA PREDIAL 1 1/4" </v>
          </cell>
          <cell r="C1623" t="str">
            <v xml:space="preserve"> UN </v>
          </cell>
          <cell r="D1623">
            <v>7.23</v>
          </cell>
        </row>
        <row r="1624">
          <cell r="A1624" t="str">
            <v>00001937</v>
          </cell>
          <cell r="B1624" t="str">
            <v xml:space="preserve"> CURVA PVC 90G C/ROSCA P/ AGUA FRIA PREDIAL 1/2" </v>
          </cell>
          <cell r="C1624" t="str">
            <v xml:space="preserve"> UN </v>
          </cell>
          <cell r="D1624">
            <v>1.62</v>
          </cell>
        </row>
        <row r="1625">
          <cell r="A1625" t="str">
            <v>00001939</v>
          </cell>
          <cell r="B1625" t="str">
            <v xml:space="preserve"> CURVA PVC 90G C/ROSCA P/ AGUA FRIA PREDIAL 1" </v>
          </cell>
          <cell r="C1625" t="str">
            <v xml:space="preserve"> UN </v>
          </cell>
          <cell r="D1625">
            <v>4.07</v>
          </cell>
        </row>
        <row r="1626">
          <cell r="A1626" t="str">
            <v>00001942</v>
          </cell>
          <cell r="B1626" t="str">
            <v xml:space="preserve"> CURVA PVC 90G C/ROSCA P/ AGUA FRIA PREDIAL 2" </v>
          </cell>
          <cell r="C1626" t="str">
            <v xml:space="preserve"> UN </v>
          </cell>
          <cell r="D1626">
            <v>18.61</v>
          </cell>
        </row>
        <row r="1627">
          <cell r="A1627" t="str">
            <v>00001938</v>
          </cell>
          <cell r="B1627" t="str">
            <v xml:space="preserve"> CURVA PVC 90G C/ROSCA P/ AGUA FRIA PREDIAL 3/4" </v>
          </cell>
          <cell r="C1627" t="str">
            <v xml:space="preserve"> UN </v>
          </cell>
          <cell r="D1627">
            <v>2.2200000000000002</v>
          </cell>
        </row>
        <row r="1628">
          <cell r="A1628" t="str">
            <v>00020095</v>
          </cell>
          <cell r="B1628" t="str">
            <v xml:space="preserve"> CURVA PVC 90G CURTA NBR-10569 P/REDE COLET ESG PB JE DN 100MM </v>
          </cell>
          <cell r="C1628" t="str">
            <v xml:space="preserve"> UN </v>
          </cell>
          <cell r="D1628">
            <v>20.37</v>
          </cell>
        </row>
        <row r="1629">
          <cell r="A1629" t="str">
            <v>00001933</v>
          </cell>
          <cell r="B1629" t="str">
            <v xml:space="preserve"> CURVA PVC 90G CURTA PVC P/ ESG PREDIAL DN 40 MM </v>
          </cell>
          <cell r="C1629" t="str">
            <v xml:space="preserve"> UN </v>
          </cell>
          <cell r="D1629">
            <v>2.36</v>
          </cell>
        </row>
        <row r="1630">
          <cell r="A1630" t="str">
            <v>00001932</v>
          </cell>
          <cell r="B1630" t="str">
            <v xml:space="preserve"> CURVA PVC 90G CURTA PVC P/ ESG PREDIAL DN 50MM </v>
          </cell>
          <cell r="C1630" t="str">
            <v xml:space="preserve"> UN </v>
          </cell>
          <cell r="D1630">
            <v>6.62</v>
          </cell>
        </row>
        <row r="1631">
          <cell r="A1631" t="str">
            <v>00001951</v>
          </cell>
          <cell r="B1631" t="str">
            <v xml:space="preserve"> CURVA PVC 90G CURTA PVC P/ ESG PREDIAL DN 75MM </v>
          </cell>
          <cell r="C1631" t="str">
            <v xml:space="preserve"> UN </v>
          </cell>
          <cell r="D1631">
            <v>12.13</v>
          </cell>
        </row>
        <row r="1632">
          <cell r="A1632" t="str">
            <v>00001966</v>
          </cell>
          <cell r="B1632" t="str">
            <v xml:space="preserve"> CURVA PVC 90G CURTA PVC P/ ESG PREDIAL DN 100MM </v>
          </cell>
          <cell r="C1632" t="str">
            <v xml:space="preserve"> UN </v>
          </cell>
          <cell r="D1632">
            <v>12.87</v>
          </cell>
        </row>
        <row r="1633">
          <cell r="A1633" t="str">
            <v>00001863</v>
          </cell>
          <cell r="B1633" t="str">
            <v xml:space="preserve"> CURVA PVC 90G NBR-10569 P/ REDE COLET ESG PB JE DN 100MM </v>
          </cell>
          <cell r="C1633" t="str">
            <v xml:space="preserve"> UN </v>
          </cell>
          <cell r="D1633">
            <v>36.89</v>
          </cell>
        </row>
        <row r="1634">
          <cell r="A1634" t="str">
            <v>00001864</v>
          </cell>
          <cell r="B1634" t="str">
            <v xml:space="preserve"> CURVA PVC 90G NBR-10569 P/ REDE COLET ESG PB JE DN 125MM </v>
          </cell>
          <cell r="C1634" t="str">
            <v xml:space="preserve"> UN </v>
          </cell>
          <cell r="D1634">
            <v>71</v>
          </cell>
        </row>
        <row r="1635">
          <cell r="A1635" t="str">
            <v>00001865</v>
          </cell>
          <cell r="B1635" t="str">
            <v xml:space="preserve"> CURVA PVC 90G NBR-10569 P/ REDE COLET ESG PB JE DN 150MM </v>
          </cell>
          <cell r="C1635" t="str">
            <v xml:space="preserve"> UN </v>
          </cell>
          <cell r="D1635">
            <v>125.44</v>
          </cell>
        </row>
        <row r="1636">
          <cell r="A1636" t="str">
            <v>00001866</v>
          </cell>
          <cell r="B1636" t="str">
            <v xml:space="preserve"> CURVA PVC 90G NBR-10569 P/ REDE COLET ESG PB JE DN 200MM </v>
          </cell>
          <cell r="C1636" t="str">
            <v xml:space="preserve"> UN </v>
          </cell>
          <cell r="D1636">
            <v>298.57</v>
          </cell>
        </row>
        <row r="1637">
          <cell r="A1637" t="str">
            <v>00001853</v>
          </cell>
          <cell r="B1637" t="str">
            <v xml:space="preserve"> CURVA PVC 90G NBR-10569 P/ REDE COLET ESG PB JE DN 250MM </v>
          </cell>
          <cell r="C1637" t="str">
            <v xml:space="preserve"> UN </v>
          </cell>
          <cell r="D1637">
            <v>492.37</v>
          </cell>
        </row>
        <row r="1638">
          <cell r="A1638" t="str">
            <v>00001867</v>
          </cell>
          <cell r="B1638" t="str">
            <v xml:space="preserve"> CURVA PVC 90G NBR-10569 P/ REDE COLET ESG PB JE DN 300MM </v>
          </cell>
          <cell r="C1638" t="str">
            <v xml:space="preserve"> UN </v>
          </cell>
          <cell r="D1638">
            <v>1090.04</v>
          </cell>
        </row>
        <row r="1639">
          <cell r="A1639" t="str">
            <v>00001868</v>
          </cell>
          <cell r="B1639" t="str">
            <v xml:space="preserve"> CURVA PVC 90G NBR-10569 P/ REDE COLET ESG PB JE DN 350MM </v>
          </cell>
          <cell r="C1639" t="str">
            <v xml:space="preserve"> UN </v>
          </cell>
          <cell r="D1639">
            <v>1572.96</v>
          </cell>
        </row>
        <row r="1640">
          <cell r="A1640" t="str">
            <v>00001859</v>
          </cell>
          <cell r="B1640" t="str">
            <v xml:space="preserve"> CURVA PVC 90G NBR-10569 P/ REDE COLET ESG PB JE DN 400MM </v>
          </cell>
          <cell r="C1640" t="str">
            <v xml:space="preserve"> UN </v>
          </cell>
          <cell r="D1640">
            <v>2058.61</v>
          </cell>
        </row>
        <row r="1641">
          <cell r="A1641" t="str">
            <v>00001875</v>
          </cell>
          <cell r="B1641" t="str">
            <v xml:space="preserve"> CURVA PVC 90G P/ ELETRODUTO ROSCAVEL 1 1/2" </v>
          </cell>
          <cell r="C1641" t="str">
            <v xml:space="preserve"> UN </v>
          </cell>
          <cell r="D1641">
            <v>4.59</v>
          </cell>
        </row>
        <row r="1642">
          <cell r="A1642" t="str">
            <v>00001874</v>
          </cell>
          <cell r="B1642" t="str">
            <v xml:space="preserve"> CURVA PVC 90G P/ ELETRODUTO ROSCAVEL 1 1/4" </v>
          </cell>
          <cell r="C1642" t="str">
            <v xml:space="preserve"> UN </v>
          </cell>
          <cell r="D1642">
            <v>4.07</v>
          </cell>
        </row>
        <row r="1643">
          <cell r="A1643" t="str">
            <v>00001870</v>
          </cell>
          <cell r="B1643" t="str">
            <v xml:space="preserve"> CURVA PVC 90G P/ ELETRODUTO ROSCAVEL 1/2" </v>
          </cell>
          <cell r="C1643" t="str">
            <v xml:space="preserve"> UN </v>
          </cell>
          <cell r="D1643">
            <v>1.1100000000000001</v>
          </cell>
        </row>
        <row r="1644">
          <cell r="A1644" t="str">
            <v>00001884</v>
          </cell>
          <cell r="B1644" t="str">
            <v xml:space="preserve"> CURVA PVC 90G P/ ELETRODUTO ROSCAVEL 1" </v>
          </cell>
          <cell r="C1644" t="str">
            <v xml:space="preserve"> UN </v>
          </cell>
          <cell r="D1644">
            <v>2.96</v>
          </cell>
        </row>
        <row r="1645">
          <cell r="A1645" t="str">
            <v>00001887</v>
          </cell>
          <cell r="B1645" t="str">
            <v xml:space="preserve"> CURVA PVC 90G P/ ELETRODUTO ROSCAVEL 2 1/2" </v>
          </cell>
          <cell r="C1645" t="str">
            <v xml:space="preserve"> UN </v>
          </cell>
          <cell r="D1645">
            <v>16.84</v>
          </cell>
        </row>
        <row r="1646">
          <cell r="A1646" t="str">
            <v>00001876</v>
          </cell>
          <cell r="B1646" t="str">
            <v xml:space="preserve"> CURVA PVC 90G P/ ELETRODUTO ROSCAVEL 2" </v>
          </cell>
          <cell r="C1646" t="str">
            <v xml:space="preserve"> UN </v>
          </cell>
          <cell r="D1646">
            <v>6.88</v>
          </cell>
        </row>
        <row r="1647">
          <cell r="A1647" t="str">
            <v>00001879</v>
          </cell>
          <cell r="B1647" t="str">
            <v xml:space="preserve"> CURVA PVC 90G P/ ELETRODUTO ROSCAVEL 3/4" </v>
          </cell>
          <cell r="C1647" t="str">
            <v xml:space="preserve"> UN </v>
          </cell>
          <cell r="D1647">
            <v>1.92</v>
          </cell>
        </row>
        <row r="1648">
          <cell r="A1648" t="str">
            <v>00001885</v>
          </cell>
          <cell r="B1648" t="str">
            <v xml:space="preserve"> CURVA PVC 90G P/ ELETRODUTO ROSCAVEL 3/4" </v>
          </cell>
          <cell r="C1648" t="str">
            <v xml:space="preserve"> UN </v>
          </cell>
          <cell r="D1648">
            <v>1.78</v>
          </cell>
        </row>
        <row r="1649">
          <cell r="A1649" t="str">
            <v>00001877</v>
          </cell>
          <cell r="B1649" t="str">
            <v xml:space="preserve"> CURVA PVC 90G P/ ELETRODUTO ROSCAVEL 3" </v>
          </cell>
          <cell r="C1649" t="str">
            <v xml:space="preserve"> UN </v>
          </cell>
          <cell r="D1649">
            <v>19.68</v>
          </cell>
        </row>
        <row r="1650">
          <cell r="A1650" t="str">
            <v>00001878</v>
          </cell>
          <cell r="B1650" t="str">
            <v xml:space="preserve"> CURVA PVC 90G P/ ELETRODUTO ROSCAVEL 4" </v>
          </cell>
          <cell r="C1650" t="str">
            <v xml:space="preserve"> UN </v>
          </cell>
          <cell r="D1650">
            <v>37.549999999999997</v>
          </cell>
        </row>
        <row r="1651">
          <cell r="A1651" t="str">
            <v>00002626</v>
          </cell>
          <cell r="B1651" t="str">
            <v xml:space="preserve"> CURVA 135G FERRO GALV ELETROLITICO 1 1/2" P/ ELETRODUTO </v>
          </cell>
          <cell r="C1651" t="str">
            <v xml:space="preserve"> UN </v>
          </cell>
          <cell r="D1651">
            <v>13.07</v>
          </cell>
        </row>
        <row r="1652">
          <cell r="A1652" t="str">
            <v>00002625</v>
          </cell>
          <cell r="B1652" t="str">
            <v xml:space="preserve"> CURVA 135G FERRO GALV ELETROLITICO 1 1/4" P/ ELETRODUTO </v>
          </cell>
          <cell r="C1652" t="str">
            <v xml:space="preserve"> UN </v>
          </cell>
          <cell r="D1652">
            <v>7.94</v>
          </cell>
        </row>
        <row r="1653">
          <cell r="A1653" t="str">
            <v>00002622</v>
          </cell>
          <cell r="B1653" t="str">
            <v xml:space="preserve"> CURVA 135G FERRO GALV ELETROLITICO 1/2" P/ ELETRODUTO </v>
          </cell>
          <cell r="C1653" t="str">
            <v xml:space="preserve"> UN </v>
          </cell>
          <cell r="D1653">
            <v>1.95</v>
          </cell>
        </row>
        <row r="1654">
          <cell r="A1654" t="str">
            <v>00002624</v>
          </cell>
          <cell r="B1654" t="str">
            <v xml:space="preserve"> CURVA 135G FERRO GALV ELETROLITICO 1" P/ ELETRODUTO </v>
          </cell>
          <cell r="C1654" t="str">
            <v xml:space="preserve"> UN </v>
          </cell>
          <cell r="D1654">
            <v>3.77</v>
          </cell>
        </row>
        <row r="1655">
          <cell r="A1655" t="str">
            <v>00002627</v>
          </cell>
          <cell r="B1655" t="str">
            <v xml:space="preserve"> CURVA 135G FERRO GALV ELETROLITICO 2 1/2" P/ ELETRODUTO </v>
          </cell>
          <cell r="C1655" t="str">
            <v xml:space="preserve"> UN </v>
          </cell>
          <cell r="D1655">
            <v>34.19</v>
          </cell>
        </row>
        <row r="1656">
          <cell r="A1656" t="str">
            <v>00002630</v>
          </cell>
          <cell r="B1656" t="str">
            <v xml:space="preserve"> CURVA 135G FERRO GALV ELETROLITICO 2" P/ ELETRODUTO </v>
          </cell>
          <cell r="C1656" t="str">
            <v xml:space="preserve"> UN </v>
          </cell>
          <cell r="D1656">
            <v>48.21</v>
          </cell>
        </row>
        <row r="1657">
          <cell r="A1657" t="str">
            <v>00002623</v>
          </cell>
          <cell r="B1657" t="str">
            <v xml:space="preserve"> CURVA 135G FERRO GALV ELETROLITICO 3/4" P/ ELETRODUTO </v>
          </cell>
          <cell r="C1657" t="str">
            <v xml:space="preserve"> UN </v>
          </cell>
          <cell r="D1657">
            <v>2.15</v>
          </cell>
        </row>
        <row r="1658">
          <cell r="A1658" t="str">
            <v>00002629</v>
          </cell>
          <cell r="B1658" t="str">
            <v xml:space="preserve"> CURVA 135G FERRO GALV ELETROLITICO 3" P/ ELETRODUTO </v>
          </cell>
          <cell r="C1658" t="str">
            <v xml:space="preserve"> UN </v>
          </cell>
          <cell r="D1658">
            <v>20.190000000000001</v>
          </cell>
        </row>
        <row r="1659">
          <cell r="A1659" t="str">
            <v>00002628</v>
          </cell>
          <cell r="B1659" t="str">
            <v xml:space="preserve"> CURVA 135G FERRO GALV ELETROLITICO 4" P/ ELETRODUTO </v>
          </cell>
          <cell r="C1659" t="str">
            <v xml:space="preserve"> UN </v>
          </cell>
          <cell r="D1659">
            <v>99.26</v>
          </cell>
        </row>
        <row r="1660">
          <cell r="A1660" t="str">
            <v>00002611</v>
          </cell>
          <cell r="B1660" t="str">
            <v xml:space="preserve"> CURVA 45G FERRO GALV ELETROLITICO 1 1/2" P/ ELETRODUTO </v>
          </cell>
          <cell r="C1660" t="str">
            <v xml:space="preserve"> UN </v>
          </cell>
          <cell r="D1660">
            <v>7.41</v>
          </cell>
        </row>
        <row r="1661">
          <cell r="A1661" t="str">
            <v>00002635</v>
          </cell>
          <cell r="B1661" t="str">
            <v xml:space="preserve"> CURVA 45G FERRO GALV ELETROLITICO 1/2" P/ ELETRODUTO </v>
          </cell>
          <cell r="C1661" t="str">
            <v xml:space="preserve"> UN </v>
          </cell>
          <cell r="D1661">
            <v>1.51</v>
          </cell>
        </row>
        <row r="1662">
          <cell r="A1662" t="str">
            <v>00002634</v>
          </cell>
          <cell r="B1662" t="str">
            <v xml:space="preserve"> CURVA 45G FERRO GALV ELETROLITICO 1" P/ ELETRODUTO </v>
          </cell>
          <cell r="C1662" t="str">
            <v xml:space="preserve"> UN </v>
          </cell>
          <cell r="D1662">
            <v>2.41</v>
          </cell>
        </row>
        <row r="1663">
          <cell r="A1663" t="str">
            <v>00002613</v>
          </cell>
          <cell r="B1663" t="str">
            <v xml:space="preserve"> CURVA 45G FERRO GALV ELETROLITICO 2 1/2" P/ ELETRODUTO </v>
          </cell>
          <cell r="C1663" t="str">
            <v xml:space="preserve"> UN </v>
          </cell>
          <cell r="D1663">
            <v>24.29</v>
          </cell>
        </row>
        <row r="1664">
          <cell r="A1664" t="str">
            <v>00002612</v>
          </cell>
          <cell r="B1664" t="str">
            <v xml:space="preserve"> CURVA 45G FERRO GALV ELETROLITICO 2" P/ ELETRODUTO </v>
          </cell>
          <cell r="C1664" t="str">
            <v xml:space="preserve"> UN </v>
          </cell>
          <cell r="D1664">
            <v>11.71</v>
          </cell>
        </row>
        <row r="1665">
          <cell r="A1665" t="str">
            <v>00002609</v>
          </cell>
          <cell r="B1665" t="str">
            <v xml:space="preserve"> CURVA 45G FERRO GALV ELETROLITICO 3/4" P/ ELETRODUTO </v>
          </cell>
          <cell r="C1665" t="str">
            <v xml:space="preserve"> UN </v>
          </cell>
          <cell r="D1665">
            <v>1.77</v>
          </cell>
        </row>
        <row r="1666">
          <cell r="A1666" t="str">
            <v>00002614</v>
          </cell>
          <cell r="B1666" t="str">
            <v xml:space="preserve"> CURVA 45G FERRO GALV ELETROLITICO 3" P/ ELETRODUTO </v>
          </cell>
          <cell r="C1666" t="str">
            <v xml:space="preserve"> UN </v>
          </cell>
          <cell r="D1666">
            <v>37.26</v>
          </cell>
        </row>
        <row r="1667">
          <cell r="A1667" t="str">
            <v>00002615</v>
          </cell>
          <cell r="B1667" t="str">
            <v xml:space="preserve"> CURVA 45G FERRO GALV ELETROLITICO 4" PARA ELETRODUTO </v>
          </cell>
          <cell r="C1667" t="str">
            <v xml:space="preserve"> UN </v>
          </cell>
          <cell r="D1667">
            <v>61.1</v>
          </cell>
        </row>
        <row r="1668">
          <cell r="A1668" t="str">
            <v>00002632</v>
          </cell>
          <cell r="B1668" t="str">
            <v xml:space="preserve"> CURVA 90G FERRO GALV ELETROLITICO 1 1/2" P/ ELETRODUTO </v>
          </cell>
          <cell r="C1668" t="str">
            <v xml:space="preserve"> UN </v>
          </cell>
          <cell r="D1668">
            <v>7.41</v>
          </cell>
        </row>
        <row r="1669">
          <cell r="A1669" t="str">
            <v>00002618</v>
          </cell>
          <cell r="B1669" t="str">
            <v xml:space="preserve"> CURVA 90G FERRO GALV ELETROLITICO 1 1/4" P/ ELETRODUTO </v>
          </cell>
          <cell r="C1669" t="str">
            <v xml:space="preserve"> UN </v>
          </cell>
          <cell r="D1669">
            <v>5.07</v>
          </cell>
        </row>
        <row r="1670">
          <cell r="A1670" t="str">
            <v>00002616</v>
          </cell>
          <cell r="B1670" t="str">
            <v xml:space="preserve"> CURVA 90G FERRO GALV ELETROLITICO 1/2" P/ ELETRODUTO </v>
          </cell>
          <cell r="C1670" t="str">
            <v xml:space="preserve"> UN </v>
          </cell>
          <cell r="D1670">
            <v>1.51</v>
          </cell>
        </row>
        <row r="1671">
          <cell r="A1671" t="str">
            <v>00002617</v>
          </cell>
          <cell r="B1671" t="str">
            <v xml:space="preserve"> CURVA 90G FERRO GALV ELETROLITICO 1" P/ ELETRODUTO </v>
          </cell>
          <cell r="C1671" t="str">
            <v xml:space="preserve"> UN </v>
          </cell>
          <cell r="D1671">
            <v>2.41</v>
          </cell>
        </row>
        <row r="1672">
          <cell r="A1672" t="str">
            <v>00002619</v>
          </cell>
          <cell r="B1672" t="str">
            <v xml:space="preserve"> CURVA 90G FERRO GALV ELETROLITICO 2 1/2" P/ ELETRODUTO </v>
          </cell>
          <cell r="C1672" t="str">
            <v xml:space="preserve"> UN </v>
          </cell>
          <cell r="D1672">
            <v>24.29</v>
          </cell>
        </row>
        <row r="1673">
          <cell r="A1673" t="str">
            <v>00002631</v>
          </cell>
          <cell r="B1673" t="str">
            <v xml:space="preserve"> CURVA 90G FERRO GALV ELETROLITICO 2" P/ ELETRODUTO </v>
          </cell>
          <cell r="C1673" t="str">
            <v xml:space="preserve"> UN </v>
          </cell>
          <cell r="D1673">
            <v>11.71</v>
          </cell>
        </row>
        <row r="1674">
          <cell r="A1674" t="str">
            <v>00002620</v>
          </cell>
          <cell r="B1674" t="str">
            <v xml:space="preserve"> CURVA 90G FERRO GALV ELETROLITICO 3" P/ ELETRODUTO </v>
          </cell>
          <cell r="C1674" t="str">
            <v xml:space="preserve"> UN </v>
          </cell>
          <cell r="D1674">
            <v>37.26</v>
          </cell>
        </row>
        <row r="1675">
          <cell r="A1675" t="str">
            <v>00002621</v>
          </cell>
          <cell r="B1675" t="str">
            <v xml:space="preserve"> CURVA 90G FERRO GALV ELETROLITICO 4" P/ ELETRODUTO </v>
          </cell>
          <cell r="C1675" t="str">
            <v xml:space="preserve"> UN </v>
          </cell>
          <cell r="D1675">
            <v>61.04</v>
          </cell>
        </row>
        <row r="1676">
          <cell r="A1676" t="str">
            <v>00002633</v>
          </cell>
          <cell r="B1676" t="str">
            <v xml:space="preserve"> CURVA 90G FERRO GALV ELETROTILICO 3/4" P/ ELETRODUTO </v>
          </cell>
          <cell r="C1676" t="str">
            <v xml:space="preserve"> UN </v>
          </cell>
          <cell r="D1676">
            <v>1.77</v>
          </cell>
        </row>
        <row r="1677">
          <cell r="A1677" t="str">
            <v>00010833</v>
          </cell>
          <cell r="B1677" t="str">
            <v xml:space="preserve"> DEGRAU BORRACHA SINTETICA 50 X 32 CM X 4,5MM, PASTILHADO PLURIGOMA </v>
          </cell>
          <cell r="C1677" t="str">
            <v xml:space="preserve"> M </v>
          </cell>
          <cell r="D1677">
            <v>27.57</v>
          </cell>
        </row>
        <row r="1678">
          <cell r="A1678" t="str">
            <v>00011242</v>
          </cell>
          <cell r="B1678" t="str">
            <v xml:space="preserve"> DEGRAU FF P/ POCO VISITA N.2 / 2,5KG </v>
          </cell>
          <cell r="C1678" t="str">
            <v xml:space="preserve"> UN </v>
          </cell>
          <cell r="D1678">
            <v>46.22</v>
          </cell>
        </row>
        <row r="1679">
          <cell r="A1679" t="str">
            <v>00011243</v>
          </cell>
          <cell r="B1679" t="str">
            <v xml:space="preserve"> DEGRAU FF P/ POCO VISITA N.3 / 7,0KG </v>
          </cell>
          <cell r="C1679" t="str">
            <v xml:space="preserve"> UN </v>
          </cell>
          <cell r="D1679">
            <v>46.22</v>
          </cell>
        </row>
        <row r="1680">
          <cell r="A1680" t="str">
            <v>00025968</v>
          </cell>
          <cell r="B1680" t="str">
            <v xml:space="preserve"> DENTE PARA FRESADORA CIBER W 1900. </v>
          </cell>
          <cell r="C1680" t="str">
            <v xml:space="preserve"> UN </v>
          </cell>
          <cell r="D1680">
            <v>53.38</v>
          </cell>
        </row>
        <row r="1681">
          <cell r="A1681" t="str">
            <v>00013888</v>
          </cell>
          <cell r="B1681" t="str">
            <v xml:space="preserve"> DESEMPENADEIRA ELETRICA 2CV P/ PISO CONCRETO </v>
          </cell>
          <cell r="C1681" t="str">
            <v xml:space="preserve"> UN </v>
          </cell>
          <cell r="D1681">
            <v>4262.6899999999996</v>
          </cell>
        </row>
        <row r="1682">
          <cell r="A1682" t="str">
            <v>00002357</v>
          </cell>
          <cell r="B1682" t="str">
            <v xml:space="preserve"> DESENHISTA COPISTA </v>
          </cell>
          <cell r="C1682" t="str">
            <v xml:space="preserve"> H </v>
          </cell>
          <cell r="D1682">
            <v>9.48</v>
          </cell>
        </row>
        <row r="1683">
          <cell r="A1683" t="str">
            <v>00002355</v>
          </cell>
          <cell r="B1683" t="str">
            <v xml:space="preserve"> DESENHISTA DETALHISTA </v>
          </cell>
          <cell r="C1683" t="str">
            <v xml:space="preserve"> H </v>
          </cell>
          <cell r="D1683">
            <v>11.83</v>
          </cell>
        </row>
        <row r="1684">
          <cell r="A1684" t="str">
            <v>00002358</v>
          </cell>
          <cell r="B1684" t="str">
            <v xml:space="preserve"> DESENHISTA PROJETISTA </v>
          </cell>
          <cell r="C1684" t="str">
            <v xml:space="preserve"> H </v>
          </cell>
          <cell r="D1684">
            <v>16.600000000000001</v>
          </cell>
        </row>
        <row r="1685">
          <cell r="A1685" t="str">
            <v>00002692</v>
          </cell>
          <cell r="B1685" t="str">
            <v xml:space="preserve"> DESMOLDANTE PARA FORMA DE MADEIRA </v>
          </cell>
          <cell r="C1685" t="str">
            <v xml:space="preserve"> L </v>
          </cell>
          <cell r="D1685">
            <v>8.15</v>
          </cell>
        </row>
        <row r="1686">
          <cell r="A1686" t="str">
            <v>00000136</v>
          </cell>
          <cell r="B1686" t="str">
            <v xml:space="preserve"> DESMOLDANTE PROTETOR DE FORMA SEPAROL TOP SIKA OU EQUIVALENTE </v>
          </cell>
          <cell r="C1686" t="str">
            <v xml:space="preserve"> KG </v>
          </cell>
          <cell r="D1686">
            <v>5.67</v>
          </cell>
        </row>
        <row r="1687">
          <cell r="A1687" t="str">
            <v>00005330</v>
          </cell>
          <cell r="B1687" t="str">
            <v xml:space="preserve"> DILUENTE EPOXI </v>
          </cell>
          <cell r="C1687" t="str">
            <v xml:space="preserve"> L </v>
          </cell>
          <cell r="D1687">
            <v>23.67</v>
          </cell>
        </row>
        <row r="1688">
          <cell r="A1688" t="str">
            <v>00002366</v>
          </cell>
          <cell r="B1688" t="str">
            <v xml:space="preserve"> DINAMITE GELATINOSA 1" - 40%" </v>
          </cell>
          <cell r="C1688" t="str">
            <v xml:space="preserve"> KG </v>
          </cell>
          <cell r="D1688">
            <v>9.9</v>
          </cell>
        </row>
        <row r="1689">
          <cell r="A1689" t="str">
            <v>00011426</v>
          </cell>
          <cell r="B1689" t="str">
            <v xml:space="preserve"> DINAMITE GELATINOSA 1" - 75%" </v>
          </cell>
          <cell r="C1689" t="str">
            <v xml:space="preserve"> KG </v>
          </cell>
          <cell r="D1689">
            <v>10.91</v>
          </cell>
        </row>
        <row r="1690">
          <cell r="A1690" t="str">
            <v>00002363</v>
          </cell>
          <cell r="B1690" t="str">
            <v xml:space="preserve"> DINAMITE 1.1/2" - 40% " </v>
          </cell>
          <cell r="C1690" t="str">
            <v xml:space="preserve"> KG </v>
          </cell>
          <cell r="D1690">
            <v>9.0299999999999994</v>
          </cell>
        </row>
        <row r="1691">
          <cell r="A1691" t="str">
            <v>00002367</v>
          </cell>
          <cell r="B1691" t="str">
            <v xml:space="preserve"> DINAMITE 1" - 40% " </v>
          </cell>
          <cell r="C1691" t="str">
            <v xml:space="preserve"> KG </v>
          </cell>
          <cell r="D1691">
            <v>10.42</v>
          </cell>
        </row>
        <row r="1692">
          <cell r="A1692" t="str">
            <v>00002365</v>
          </cell>
          <cell r="B1692" t="str">
            <v xml:space="preserve"> DINAMITE 1" - 60% " </v>
          </cell>
          <cell r="C1692" t="str">
            <v xml:space="preserve"> KG </v>
          </cell>
          <cell r="D1692">
            <v>10.39</v>
          </cell>
        </row>
        <row r="1693">
          <cell r="A1693" t="str">
            <v>00002362</v>
          </cell>
          <cell r="B1693" t="str">
            <v xml:space="preserve"> DINAMITE 2" - 40% " </v>
          </cell>
          <cell r="C1693" t="str">
            <v xml:space="preserve"> KG </v>
          </cell>
          <cell r="D1693">
            <v>9.5500000000000007</v>
          </cell>
        </row>
        <row r="1694">
          <cell r="A1694" t="str">
            <v>00002364</v>
          </cell>
          <cell r="B1694" t="str">
            <v xml:space="preserve"> DINAMITE 2" - 60% " </v>
          </cell>
          <cell r="C1694" t="str">
            <v xml:space="preserve"> KG </v>
          </cell>
          <cell r="D1694">
            <v>9.4499999999999993</v>
          </cell>
        </row>
        <row r="1695">
          <cell r="A1695" t="str">
            <v>00026017</v>
          </cell>
          <cell r="B1695" t="str">
            <v xml:space="preserve"> DISCO DE BORRACHA PARA LIXADEIRA ELETRICA 7" (180 MM) </v>
          </cell>
          <cell r="C1695" t="str">
            <v xml:space="preserve"> UN </v>
          </cell>
          <cell r="D1695">
            <v>15.15</v>
          </cell>
        </row>
        <row r="1696">
          <cell r="A1696" t="str">
            <v>00026018</v>
          </cell>
          <cell r="B1696" t="str">
            <v xml:space="preserve"> DISCO DE CORTE PARA ESTRUTURA METÁLICA 300 X 3,2 X 19,05 MM </v>
          </cell>
          <cell r="C1696" t="str">
            <v xml:space="preserve"> UN </v>
          </cell>
          <cell r="D1696">
            <v>3.1</v>
          </cell>
        </row>
        <row r="1697">
          <cell r="A1697" t="str">
            <v>00025931</v>
          </cell>
          <cell r="B1697" t="str">
            <v xml:space="preserve"> DISCO DE CORTE DIAMANTADO - 7", PARA ESMERILHADEIRA, SEGMENTADO, PARA CONCRETO </v>
          </cell>
          <cell r="C1697" t="str">
            <v xml:space="preserve"> UN </v>
          </cell>
          <cell r="D1697">
            <v>63.35</v>
          </cell>
        </row>
        <row r="1698">
          <cell r="A1698" t="str">
            <v>00026019</v>
          </cell>
          <cell r="B1698" t="str">
            <v xml:space="preserve"> DISCO DE DESBASTE PARA ESTRUTURA METÁLICA DE 9" X 1/4" X 7/8" ( 225 X 6,25 X 21,87 MM) </v>
          </cell>
          <cell r="C1698" t="str">
            <v xml:space="preserve"> UN </v>
          </cell>
          <cell r="D1698">
            <v>12.97</v>
          </cell>
        </row>
        <row r="1699">
          <cell r="A1699" t="str">
            <v>00026020</v>
          </cell>
          <cell r="B1699" t="str">
            <v xml:space="preserve"> DISCO DE LIXA GRÃO GROSSO 180 MM </v>
          </cell>
          <cell r="C1699" t="str">
            <v xml:space="preserve"> UN </v>
          </cell>
          <cell r="D1699">
            <v>4.72</v>
          </cell>
        </row>
        <row r="1700">
          <cell r="A1700" t="str">
            <v>00020008</v>
          </cell>
          <cell r="B1700" t="str">
            <v xml:space="preserve"> DISJUNTOR MONOFASICO 10A, 2KA (220V) </v>
          </cell>
          <cell r="C1700" t="str">
            <v xml:space="preserve"> UN </v>
          </cell>
          <cell r="D1700">
            <v>6.81</v>
          </cell>
        </row>
        <row r="1701">
          <cell r="A1701" t="str">
            <v>00020009</v>
          </cell>
          <cell r="B1701" t="str">
            <v xml:space="preserve"> DISJUNTOR MONOFASICO 15A, 2KA (220V) </v>
          </cell>
          <cell r="C1701" t="str">
            <v xml:space="preserve"> UN </v>
          </cell>
          <cell r="D1701">
            <v>6.81</v>
          </cell>
        </row>
        <row r="1702">
          <cell r="A1702" t="str">
            <v>00020010</v>
          </cell>
          <cell r="B1702" t="str">
            <v xml:space="preserve"> DISJUNTOR MONOFASICO 20A, 2KA (220V) </v>
          </cell>
          <cell r="C1702" t="str">
            <v xml:space="preserve"> UN </v>
          </cell>
          <cell r="D1702">
            <v>6.85</v>
          </cell>
        </row>
        <row r="1703">
          <cell r="A1703" t="str">
            <v>00014544</v>
          </cell>
          <cell r="B1703" t="str">
            <v xml:space="preserve"> DISJUNTOR MONOFASICO 25A, 2KA (220V) </v>
          </cell>
          <cell r="C1703" t="str">
            <v xml:space="preserve"> UN </v>
          </cell>
          <cell r="D1703">
            <v>6.85</v>
          </cell>
        </row>
        <row r="1704">
          <cell r="A1704" t="str">
            <v>00020011</v>
          </cell>
          <cell r="B1704" t="str">
            <v xml:space="preserve"> DISJUNTOR MONOFASICO 30A, 2KA (220V) </v>
          </cell>
          <cell r="C1704" t="str">
            <v xml:space="preserve"> UN </v>
          </cell>
          <cell r="D1704">
            <v>7.03</v>
          </cell>
        </row>
        <row r="1705">
          <cell r="A1705" t="str">
            <v>00020012</v>
          </cell>
          <cell r="B1705" t="str">
            <v xml:space="preserve"> DISJUNTOR MONOFASICO 35A, 2KA (220V) </v>
          </cell>
          <cell r="C1705" t="str">
            <v xml:space="preserve"> UN </v>
          </cell>
          <cell r="D1705">
            <v>10.210000000000001</v>
          </cell>
        </row>
        <row r="1706">
          <cell r="A1706" t="str">
            <v>00020013</v>
          </cell>
          <cell r="B1706" t="str">
            <v xml:space="preserve"> DISJUNTOR MONOFASICO 40A, 2KA (220V) </v>
          </cell>
          <cell r="C1706" t="str">
            <v xml:space="preserve"> UN </v>
          </cell>
          <cell r="D1706">
            <v>10.31</v>
          </cell>
        </row>
        <row r="1707">
          <cell r="A1707" t="str">
            <v>00020014</v>
          </cell>
          <cell r="B1707" t="str">
            <v xml:space="preserve"> DISJUNTOR MONOFASICO 50A, 2KA (220V) </v>
          </cell>
          <cell r="C1707" t="str">
            <v xml:space="preserve"> UN </v>
          </cell>
          <cell r="D1707">
            <v>10.71</v>
          </cell>
        </row>
        <row r="1708">
          <cell r="A1708" t="str">
            <v>00020015</v>
          </cell>
          <cell r="B1708" t="str">
            <v xml:space="preserve"> DISJUNTOR MONOFASICO 60A, 2KA (220V) </v>
          </cell>
          <cell r="C1708" t="str">
            <v xml:space="preserve"> UN </v>
          </cell>
          <cell r="D1708">
            <v>16.25</v>
          </cell>
        </row>
        <row r="1709">
          <cell r="A1709" t="str">
            <v>00020016</v>
          </cell>
          <cell r="B1709" t="str">
            <v xml:space="preserve"> DISJUNTOR MONOFASICO 70A, 2KA (220V) </v>
          </cell>
          <cell r="C1709" t="str">
            <v xml:space="preserve"> UN </v>
          </cell>
          <cell r="D1709">
            <v>16.34</v>
          </cell>
        </row>
        <row r="1710">
          <cell r="A1710" t="str">
            <v>00002371</v>
          </cell>
          <cell r="B1710" t="str">
            <v xml:space="preserve"> DISJUNTOR TERMOMAGNETICO BIPOLAR 15A </v>
          </cell>
          <cell r="C1710" t="str">
            <v xml:space="preserve"> UN </v>
          </cell>
          <cell r="D1710">
            <v>45.44</v>
          </cell>
        </row>
        <row r="1711">
          <cell r="A1711" t="str">
            <v>00002382</v>
          </cell>
          <cell r="B1711" t="str">
            <v xml:space="preserve"> DISJUNTOR TERMOMAGNETICO BIPOLAR 20A </v>
          </cell>
          <cell r="C1711" t="str">
            <v xml:space="preserve"> UN </v>
          </cell>
          <cell r="D1711">
            <v>45.28</v>
          </cell>
        </row>
        <row r="1712">
          <cell r="A1712" t="str">
            <v>00002385</v>
          </cell>
          <cell r="B1712" t="str">
            <v xml:space="preserve"> DISJUNTOR TERMOMAGNETICO BIPOLAR 30A </v>
          </cell>
          <cell r="C1712" t="str">
            <v xml:space="preserve"> UN </v>
          </cell>
          <cell r="D1712">
            <v>45.61</v>
          </cell>
        </row>
        <row r="1713">
          <cell r="A1713" t="str">
            <v>00002383</v>
          </cell>
          <cell r="B1713" t="str">
            <v xml:space="preserve"> DISJUNTOR TERMOMAGNETICO BIPOLAR 40A </v>
          </cell>
          <cell r="C1713" t="str">
            <v xml:space="preserve"> UN </v>
          </cell>
          <cell r="D1713">
            <v>45.61</v>
          </cell>
        </row>
        <row r="1714">
          <cell r="A1714" t="str">
            <v>00002388</v>
          </cell>
          <cell r="B1714" t="str">
            <v xml:space="preserve"> DISJUNTOR TERMOMAGNETICO BIPOLAR 50A </v>
          </cell>
          <cell r="C1714" t="str">
            <v xml:space="preserve"> UN </v>
          </cell>
          <cell r="D1714">
            <v>47.34</v>
          </cell>
        </row>
        <row r="1715">
          <cell r="A1715" t="str">
            <v>00002390</v>
          </cell>
          <cell r="B1715" t="str">
            <v xml:space="preserve"> DISJUNTOR TERMOMAGNETICO MONOPOLAR 10A </v>
          </cell>
          <cell r="C1715" t="str">
            <v xml:space="preserve"> UN </v>
          </cell>
          <cell r="D1715">
            <v>7.45</v>
          </cell>
        </row>
        <row r="1716">
          <cell r="A1716" t="str">
            <v>00002369</v>
          </cell>
          <cell r="B1716" t="str">
            <v xml:space="preserve"> DISJUNTOR TERMOMAGNETICO MONOPOLAR 15A </v>
          </cell>
          <cell r="C1716" t="str">
            <v xml:space="preserve"> UN </v>
          </cell>
          <cell r="D1716">
            <v>7.8</v>
          </cell>
        </row>
        <row r="1717">
          <cell r="A1717" t="str">
            <v>00002389</v>
          </cell>
          <cell r="B1717" t="str">
            <v xml:space="preserve"> DISJUNTOR TERMOMAGNETICO MONOPOLAR 20A </v>
          </cell>
          <cell r="C1717" t="str">
            <v xml:space="preserve"> UN </v>
          </cell>
          <cell r="D1717">
            <v>7.53</v>
          </cell>
        </row>
        <row r="1718">
          <cell r="A1718" t="str">
            <v>00002370</v>
          </cell>
          <cell r="B1718" t="str">
            <v xml:space="preserve"> DISJUNTOR TERMOMAGNETICO MONOPOLAR 30A </v>
          </cell>
          <cell r="C1718" t="str">
            <v xml:space="preserve"> UN </v>
          </cell>
          <cell r="D1718">
            <v>8.36</v>
          </cell>
        </row>
        <row r="1719">
          <cell r="A1719" t="str">
            <v>00002386</v>
          </cell>
          <cell r="B1719" t="str">
            <v xml:space="preserve"> DISJUNTOR TERMOMAGNETICO MONOPOLAR 40A </v>
          </cell>
          <cell r="C1719" t="str">
            <v xml:space="preserve"> UN </v>
          </cell>
          <cell r="D1719">
            <v>11.38</v>
          </cell>
        </row>
        <row r="1720">
          <cell r="A1720" t="str">
            <v>00013387</v>
          </cell>
          <cell r="B1720" t="str">
            <v xml:space="preserve"> DISJUNTOR TERMOMAGNETICO MONOPOLAR 50A </v>
          </cell>
          <cell r="C1720" t="str">
            <v xml:space="preserve"> UN </v>
          </cell>
          <cell r="D1720">
            <v>11.71</v>
          </cell>
        </row>
        <row r="1721">
          <cell r="A1721" t="str">
            <v>00002373</v>
          </cell>
          <cell r="B1721" t="str">
            <v xml:space="preserve"> DISJUNTOR TERMOMAGNETICO TRIPOLAR 100A </v>
          </cell>
          <cell r="C1721" t="str">
            <v xml:space="preserve"> UN </v>
          </cell>
          <cell r="D1721">
            <v>75.260000000000005</v>
          </cell>
        </row>
        <row r="1722">
          <cell r="A1722" t="str">
            <v>00002391</v>
          </cell>
          <cell r="B1722" t="str">
            <v xml:space="preserve"> DISJUNTOR TERMOMAGNETICO TRIPOLAR 125A </v>
          </cell>
          <cell r="C1722" t="str">
            <v xml:space="preserve"> UN </v>
          </cell>
          <cell r="D1722">
            <v>203.54</v>
          </cell>
        </row>
        <row r="1723">
          <cell r="A1723" t="str">
            <v>00002374</v>
          </cell>
          <cell r="B1723" t="str">
            <v xml:space="preserve"> DISJUNTOR TERMOMAGNETICO TRIPOLAR 150A/600V, TIPO FXD/35KA SIEMENS OU EQUIV </v>
          </cell>
          <cell r="C1723" t="str">
            <v xml:space="preserve"> UN </v>
          </cell>
          <cell r="D1723">
            <v>366.33</v>
          </cell>
        </row>
        <row r="1724">
          <cell r="A1724" t="str">
            <v>00002387</v>
          </cell>
          <cell r="B1724" t="str">
            <v xml:space="preserve"> DISJUNTOR TERMOMAGNETICO TRIPOLAR 20A </v>
          </cell>
          <cell r="C1724" t="str">
            <v xml:space="preserve"> UN </v>
          </cell>
          <cell r="D1724">
            <v>51.45</v>
          </cell>
        </row>
        <row r="1725">
          <cell r="A1725" t="str">
            <v>00002377</v>
          </cell>
          <cell r="B1725" t="str">
            <v xml:space="preserve"> DISJUNTOR TERMOMAGNETICO TRIPOLAR 200A/600V, TIPO FXD/35KA SIEMENS OU EQUIV </v>
          </cell>
          <cell r="C1725" t="str">
            <v xml:space="preserve"> UN </v>
          </cell>
          <cell r="D1725">
            <v>675.04</v>
          </cell>
        </row>
        <row r="1726">
          <cell r="A1726" t="str">
            <v>00002393</v>
          </cell>
          <cell r="B1726" t="str">
            <v xml:space="preserve"> DISJUNTOR TERMOMAGNETICO TRIPOLAR 250A/600V, TIPO FXD SIEMENS OU EQUIV </v>
          </cell>
          <cell r="C1726" t="str">
            <v xml:space="preserve"> UN </v>
          </cell>
          <cell r="D1726">
            <v>881.83</v>
          </cell>
        </row>
        <row r="1727">
          <cell r="A1727" t="str">
            <v>00002384</v>
          </cell>
          <cell r="B1727" t="str">
            <v xml:space="preserve"> DISJUNTOR TERMOMAGNETICO TRIPOLAR 30A </v>
          </cell>
          <cell r="C1727" t="str">
            <v xml:space="preserve"> UN </v>
          </cell>
          <cell r="D1727">
            <v>51.86</v>
          </cell>
        </row>
        <row r="1728">
          <cell r="A1728" t="str">
            <v>00002378</v>
          </cell>
          <cell r="B1728" t="str">
            <v xml:space="preserve"> DISJUNTOR TERMOMAGNETICO TRIPOLAR 300A/600V, TIPO JXD/40KA SIEMENS OU EQUIV </v>
          </cell>
          <cell r="C1728" t="str">
            <v xml:space="preserve"> UN </v>
          </cell>
          <cell r="D1728">
            <v>1027.1099999999999</v>
          </cell>
        </row>
        <row r="1729">
          <cell r="A1729" t="str">
            <v>00002380</v>
          </cell>
          <cell r="B1729" t="str">
            <v xml:space="preserve"> DISJUNTOR TERMOMAGNETICO TRIPOLAR 40A </v>
          </cell>
          <cell r="C1729" t="str">
            <v xml:space="preserve"> UN </v>
          </cell>
          <cell r="D1729">
            <v>51.51</v>
          </cell>
        </row>
        <row r="1730">
          <cell r="A1730" t="str">
            <v>00002379</v>
          </cell>
          <cell r="B1730" t="str">
            <v xml:space="preserve"> DISJUNTOR TERMOMAGNETICO TRIPOLAR 400A/600V, TIPO JXD/40KA SIEMENS OU EQUIV </v>
          </cell>
          <cell r="C1730" t="str">
            <v xml:space="preserve"> UN </v>
          </cell>
          <cell r="D1730">
            <v>1131.72</v>
          </cell>
        </row>
        <row r="1731">
          <cell r="A1731" t="str">
            <v>00002392</v>
          </cell>
          <cell r="B1731" t="str">
            <v xml:space="preserve"> DISJUNTOR TERMOMAGNETICO TRIPOLAR 50A </v>
          </cell>
          <cell r="C1731" t="str">
            <v xml:space="preserve"> UN </v>
          </cell>
          <cell r="D1731">
            <v>51.45</v>
          </cell>
        </row>
        <row r="1732">
          <cell r="A1732" t="str">
            <v>00002376</v>
          </cell>
          <cell r="B1732" t="str">
            <v xml:space="preserve"> DISJUNTOR TERMOMAGNETICO TRIPOLAR 600A/600V, TIPO LXD/40KA SIEMENS OU EQUIV </v>
          </cell>
          <cell r="C1732" t="str">
            <v xml:space="preserve"> UN </v>
          </cell>
          <cell r="D1732">
            <v>2557.62</v>
          </cell>
        </row>
        <row r="1733">
          <cell r="A1733" t="str">
            <v>00002381</v>
          </cell>
          <cell r="B1733" t="str">
            <v xml:space="preserve"> DISJUNTOR TERMOMAGNETICO TRIPOLAR 70A </v>
          </cell>
          <cell r="C1733" t="str">
            <v xml:space="preserve"> UN </v>
          </cell>
          <cell r="D1733">
            <v>74.09</v>
          </cell>
        </row>
        <row r="1734">
          <cell r="A1734" t="str">
            <v>00002394</v>
          </cell>
          <cell r="B1734" t="str">
            <v xml:space="preserve"> DISJUNTOR TERMOMAGNETICO TRIPOLAR 800A/600V, TIPO LMXD SIEMENS OU EQUIV </v>
          </cell>
          <cell r="C1734" t="str">
            <v xml:space="preserve"> UN </v>
          </cell>
          <cell r="D1734">
            <v>4094.38</v>
          </cell>
        </row>
        <row r="1735">
          <cell r="A1735" t="str">
            <v>00002372</v>
          </cell>
          <cell r="B1735" t="str">
            <v xml:space="preserve"> DISJUNTOR TERMOMAGNETICO TRIPOLAR 90A </v>
          </cell>
          <cell r="C1735" t="str">
            <v xml:space="preserve"> UN </v>
          </cell>
          <cell r="D1735">
            <v>73.14</v>
          </cell>
        </row>
        <row r="1736">
          <cell r="A1736" t="str">
            <v>00014557</v>
          </cell>
          <cell r="B1736" t="str">
            <v xml:space="preserve"> DISJUNTOR TRIFASICO 70A, 10KA (220V) </v>
          </cell>
          <cell r="C1736" t="str">
            <v xml:space="preserve"> UN </v>
          </cell>
          <cell r="D1736">
            <v>62.31</v>
          </cell>
        </row>
        <row r="1737">
          <cell r="A1737" t="str">
            <v>00002368</v>
          </cell>
          <cell r="B1737" t="str">
            <v xml:space="preserve"> DISJUNTOR TRIPOLAR PEQ VOL OLEO P/ INST ABRIGADA, CLASSE TENSAO 15KV CN 630A, LCC= 14,7KA, POT. </v>
          </cell>
          <cell r="C1737" t="str">
            <v xml:space="preserve"> UN </v>
          </cell>
          <cell r="D1737">
            <v>16057</v>
          </cell>
        </row>
        <row r="1738">
          <cell r="A1738" t="str">
            <v>00026039</v>
          </cell>
          <cell r="B1738" t="str">
            <v xml:space="preserve"> DISTRIBUIDOR DE AGREGADOS AUTOPROPELIDO ROMANELLI DAR 5000 , CAP 3 M3, A DIESEL, 6 CC, 140 CV, OU </v>
          </cell>
          <cell r="C1738" t="str">
            <v xml:space="preserve"> UN </v>
          </cell>
          <cell r="D1738">
            <v>655475.52</v>
          </cell>
        </row>
        <row r="1739">
          <cell r="A1739" t="str">
            <v>00002758</v>
          </cell>
          <cell r="B1739" t="str">
            <v xml:space="preserve"> DISTRIBUIDOR DE ASFALTO C/ TANQUE ISOLADO 6000 L C/ 2 MACARICOS, ESPARGIDOR C/ LARGURA 3,66M, BICOS </v>
          </cell>
          <cell r="C1739" t="str">
            <v xml:space="preserve"> H </v>
          </cell>
          <cell r="D1739">
            <v>92.8</v>
          </cell>
        </row>
        <row r="1740">
          <cell r="A1740" t="str">
            <v>00020220</v>
          </cell>
          <cell r="B1740" t="str">
            <v xml:space="preserve"> DISTRIBUIDOR DE ASFALTO, CIFALI(TEREX), MOD HE-C, C/ TANQUE 6000 L, MOTOR DIESEL 9,2 HP, A SER </v>
          </cell>
          <cell r="C1740" t="str">
            <v xml:space="preserve"> UN </v>
          </cell>
          <cell r="D1740">
            <v>164487.12</v>
          </cell>
        </row>
        <row r="1741">
          <cell r="A1741" t="str">
            <v>00002403</v>
          </cell>
          <cell r="B1741" t="str">
            <v xml:space="preserve"> DISTRIBUIDOR DE ASFALTO, CONSMAQ, MOD DA, A SER MONTADO SOBRE CAMINHÃO, C/ TANQUE ISOLADO 6 M3, </v>
          </cell>
          <cell r="C1741" t="str">
            <v xml:space="preserve"> UN </v>
          </cell>
          <cell r="D1741">
            <v>198240</v>
          </cell>
        </row>
        <row r="1742">
          <cell r="A1742" t="str">
            <v>00026040</v>
          </cell>
          <cell r="B1742" t="str">
            <v xml:space="preserve"> DISTRIBUIDOR DE ASFALTO, MOTOR DIESEL 10 CV , C/ TANQUE 5000 L, A SER MONTADO SOBRE CAMINHÃO </v>
          </cell>
          <cell r="C1742" t="str">
            <v xml:space="preserve"> UN </v>
          </cell>
          <cell r="D1742">
            <v>170016</v>
          </cell>
        </row>
        <row r="1743">
          <cell r="A1743" t="str">
            <v>00013604</v>
          </cell>
          <cell r="B1743" t="str">
            <v xml:space="preserve"> DISTRIBUIDOR DE BETUME, FERLEX/ERISA, MOD. DB-6,0, CAPACIDADE 6000 L, ESPARGIMENTO SOB PRESSÃO, A </v>
          </cell>
          <cell r="C1743" t="str">
            <v xml:space="preserve"> UN </v>
          </cell>
          <cell r="D1743">
            <v>213696</v>
          </cell>
        </row>
        <row r="1744">
          <cell r="A1744" t="str">
            <v>00002401</v>
          </cell>
          <cell r="B1744" t="str">
            <v xml:space="preserve"> DISTRIBUIDOR OU ESPALHADOR DE AGREGADO TIPO DOSADOR, C/ 4 PNEUS REBOCÁVEL C/ LARGURA 3,66 M </v>
          </cell>
          <cell r="C1744" t="str">
            <v xml:space="preserve"> UN </v>
          </cell>
          <cell r="D1744">
            <v>54096</v>
          </cell>
        </row>
        <row r="1745">
          <cell r="A1745" t="str">
            <v>00002414</v>
          </cell>
          <cell r="B1745" t="str">
            <v xml:space="preserve"> DIVISORIA (N2) PAINEL/VIDRO - PAINEL C/ MSO/COMEIA E=35MM - MONTANTE/RODAPE DUPLO ACO GALV PINTADO </v>
          </cell>
          <cell r="C1745" t="str">
            <v xml:space="preserve"> M2 </v>
          </cell>
          <cell r="D1745">
            <v>101.57</v>
          </cell>
        </row>
        <row r="1746">
          <cell r="A1746" t="str">
            <v>00002413</v>
          </cell>
          <cell r="B1746" t="str">
            <v xml:space="preserve"> DIVISORIA (N2) PAINEL/VIDRO - PAINEL C/ MSO/COMEIA E=35MM - PERFIS SIMPLES ACO GALV PINTADO - </v>
          </cell>
          <cell r="C1746" t="str">
            <v xml:space="preserve"> M2 </v>
          </cell>
          <cell r="D1746">
            <v>97.71</v>
          </cell>
        </row>
        <row r="1747">
          <cell r="A1747" t="str">
            <v>00002405</v>
          </cell>
          <cell r="B1747" t="str">
            <v xml:space="preserve"> DIVISORIA (N2) PAINEL/VIDRO - PAINEL MSO/COMEIA E=35MM - MONTANTE/RODAPE DUPLO ALUMINIO ANOD NAT - </v>
          </cell>
          <cell r="C1747" t="str">
            <v xml:space="preserve"> M2 </v>
          </cell>
          <cell r="D1747">
            <v>113.73</v>
          </cell>
        </row>
        <row r="1748">
          <cell r="A1748" t="str">
            <v>00013361</v>
          </cell>
          <cell r="B1748" t="str">
            <v xml:space="preserve"> DIVISORIA (N2) PAINEL/VIDRO - PAINEL MSO/COMEIA E=35MM - PERFIS SIMPLES ALUMINIO ANOD NAT - COLOCADA </v>
          </cell>
          <cell r="C1748" t="str">
            <v xml:space="preserve"> M2 </v>
          </cell>
          <cell r="D1748">
            <v>95.14</v>
          </cell>
        </row>
        <row r="1749">
          <cell r="A1749" t="str">
            <v>00002408</v>
          </cell>
          <cell r="B1749" t="str">
            <v xml:space="preserve"> DIVISORIA (N2) PAINEL/VIDRO - PAINEL MSO/COMEIA E=50MM - MONTANTE SIMPLIFICADO E DEMAIS PERFIS ACO </v>
          </cell>
          <cell r="C1749" t="str">
            <v xml:space="preserve"> M2 </v>
          </cell>
          <cell r="D1749">
            <v>97.71</v>
          </cell>
        </row>
        <row r="1750">
          <cell r="A1750" t="str">
            <v>00011984</v>
          </cell>
          <cell r="B1750" t="str">
            <v xml:space="preserve"> DIVISORIA (N2) PAINEL/VIDRO - PAINEL VERMICULITA E=35MM - MONTANTE/RODAPE DUPLO ACO GALV PINTADO - </v>
          </cell>
          <cell r="C1750" t="str">
            <v xml:space="preserve"> M2 </v>
          </cell>
          <cell r="D1750">
            <v>218.57</v>
          </cell>
        </row>
        <row r="1751">
          <cell r="A1751" t="str">
            <v>00011987</v>
          </cell>
          <cell r="B1751" t="str">
            <v xml:space="preserve"> DIVISORIA (N2) PAINEL/VIDRO - PAINEL VERMICULITA E=35MM - PERFIS SIMPLES ALUMINIO ANOD NATURAL - </v>
          </cell>
          <cell r="C1751" t="str">
            <v xml:space="preserve"> M2 </v>
          </cell>
          <cell r="D1751">
            <v>254.57</v>
          </cell>
        </row>
        <row r="1752">
          <cell r="A1752" t="str">
            <v>00002416</v>
          </cell>
          <cell r="B1752" t="str">
            <v xml:space="preserve"> DIVISORIA (N3) PAINEL/VIDRO/PAINEL MSO/COMEIA E=35MM - MONTANTE/RODAPE DUPLO ACO GALV PINTADO - </v>
          </cell>
          <cell r="C1752" t="str">
            <v xml:space="preserve"> M2 </v>
          </cell>
          <cell r="D1752">
            <v>112.63</v>
          </cell>
        </row>
        <row r="1753">
          <cell r="A1753" t="str">
            <v>00002412</v>
          </cell>
          <cell r="B1753" t="str">
            <v xml:space="preserve"> DIVISORIA (N3) PAINEL/VIDRO/PAINEL MSO/COMEIA E=35MM - MONTANTE/RODAPE DUPLO ALUMINIO ANOD NAT - </v>
          </cell>
          <cell r="C1753" t="str">
            <v xml:space="preserve"> M2 </v>
          </cell>
          <cell r="D1753">
            <v>108.77</v>
          </cell>
        </row>
        <row r="1754">
          <cell r="A1754" t="str">
            <v>00002411</v>
          </cell>
          <cell r="B1754" t="str">
            <v xml:space="preserve"> DIVISORIA (N3) PAINEL/VIDRO/PAINEL MSO/COMEIA E=35MM - PERFIS SIMPLES ACO GALV PINTADO - COLOCADA </v>
          </cell>
          <cell r="C1754" t="str">
            <v xml:space="preserve"> M2 </v>
          </cell>
          <cell r="D1754">
            <v>95.14</v>
          </cell>
        </row>
        <row r="1755">
          <cell r="A1755" t="str">
            <v>00002406</v>
          </cell>
          <cell r="B1755" t="str">
            <v xml:space="preserve"> DIVISORIA (N3) PAINEL/VIDRO/PAINEL MSO/COMEIA E=35MM - PERFIS SIMPLES ALUMINIO ANOD NAT - COLOCADA </v>
          </cell>
          <cell r="C1755" t="str">
            <v xml:space="preserve"> M2 </v>
          </cell>
          <cell r="D1755">
            <v>92.57</v>
          </cell>
        </row>
        <row r="1756">
          <cell r="A1756" t="str">
            <v>00002409</v>
          </cell>
          <cell r="B1756" t="str">
            <v xml:space="preserve"> DIVISORIA (N3) PAINEL/VIDRO/PAINEL MSO/COMEIA E=50MM - MONTANTE SIMPLIFICADO E DEMAIS PERFIS ACO </v>
          </cell>
          <cell r="C1756" t="str">
            <v xml:space="preserve"> M2 </v>
          </cell>
          <cell r="D1756">
            <v>114.17</v>
          </cell>
        </row>
        <row r="1757">
          <cell r="A1757" t="str">
            <v>00010571</v>
          </cell>
          <cell r="B1757" t="str">
            <v xml:space="preserve"> DIVISORIA (N3) PAINEL/VIDRO/PAINEL VERMICULITA E=35MM - MONTANTE/RODAPE DUPLO ALUMINIO ANOD </v>
          </cell>
          <cell r="C1757" t="str">
            <v xml:space="preserve"> M2 </v>
          </cell>
          <cell r="D1757">
            <v>226.29</v>
          </cell>
        </row>
        <row r="1758">
          <cell r="A1758" t="str">
            <v>00011985</v>
          </cell>
          <cell r="B1758" t="str">
            <v xml:space="preserve"> DIVISORIA (N3) PAINEL/VIDRO/PAINEL VERMICULITA E=35MM - MONTANTE/RODAPE PERFIL DUPLO ACO GALV </v>
          </cell>
          <cell r="C1758" t="str">
            <v xml:space="preserve"> M2 </v>
          </cell>
          <cell r="D1758">
            <v>218.57</v>
          </cell>
        </row>
        <row r="1759">
          <cell r="A1759" t="str">
            <v>00002410</v>
          </cell>
          <cell r="B1759" t="str">
            <v xml:space="preserve"> DIVISORIA CEGA (N1) - PAINEL MSO/COMEIA E=35MM - MONTANTE/RODAPE DUPLO ACO GALV PINTADO - </v>
          </cell>
          <cell r="C1759" t="str">
            <v xml:space="preserve"> M2 </v>
          </cell>
          <cell r="D1759">
            <v>96.43</v>
          </cell>
        </row>
        <row r="1760">
          <cell r="A1760" t="str">
            <v>00002407</v>
          </cell>
          <cell r="B1760" t="str">
            <v xml:space="preserve"> DIVISORIA CEGA (N1) - PAINEL MSO/COMEIA E=35MM - MONTANTE/RODAPE DUPLO ALUMINIO ANOD COR - </v>
          </cell>
          <cell r="C1760" t="str">
            <v xml:space="preserve"> M2 </v>
          </cell>
          <cell r="D1760">
            <v>92.57</v>
          </cell>
        </row>
        <row r="1761">
          <cell r="A1761" t="str">
            <v>00002417</v>
          </cell>
          <cell r="B1761" t="str">
            <v xml:space="preserve"> DIVISORIA CEGA (N1) - PAINEL MSO/COMEIA E=35MM - MONTANTE/RODAPE DUPLO ALUMINIO ANOD NAT - </v>
          </cell>
          <cell r="C1761" t="str">
            <v xml:space="preserve"> M2 </v>
          </cell>
          <cell r="D1761">
            <v>102.86</v>
          </cell>
        </row>
        <row r="1762">
          <cell r="A1762" t="str">
            <v>00002415</v>
          </cell>
          <cell r="B1762" t="str">
            <v xml:space="preserve"> DIVISORIA CEGA (N1) - PAINEL MSO/COMEIA E=35MM - PERFIS SIMPLES ACO GALV PINTADO - COLOCADA </v>
          </cell>
          <cell r="C1762" t="str">
            <v xml:space="preserve"> M2 </v>
          </cell>
          <cell r="D1762">
            <v>82.29</v>
          </cell>
        </row>
        <row r="1763">
          <cell r="A1763" t="str">
            <v>00013360</v>
          </cell>
          <cell r="B1763" t="str">
            <v xml:space="preserve"> DIVISORIA CEGA (N1) - PAINEL MSO/COMEIA E=35MM - PERFIS SIMPLES ALUMINIO ANOD NAT - COLOCADA </v>
          </cell>
          <cell r="C1763" t="str">
            <v xml:space="preserve"> M2 </v>
          </cell>
          <cell r="D1763">
            <v>82.29</v>
          </cell>
        </row>
        <row r="1764">
          <cell r="A1764" t="str">
            <v>00002404</v>
          </cell>
          <cell r="B1764" t="str">
            <v xml:space="preserve"> DIVISORIA CEGA (N1) - PAINEL MSO/COMEIA E=50MM - MONTANTE SIMPLIFICADO E DEMAIS PERFIS ACO GALV </v>
          </cell>
          <cell r="C1764" t="str">
            <v xml:space="preserve"> M2 </v>
          </cell>
          <cell r="D1764">
            <v>90</v>
          </cell>
        </row>
        <row r="1765">
          <cell r="A1765" t="str">
            <v>00011983</v>
          </cell>
          <cell r="B1765" t="str">
            <v xml:space="preserve"> DIVISORIA CEGA (N1) - PAINEL VERMICULITA E=35MM - MONTANTE/RODAPE PERFIS SIMPLES ACO GALV PINTADO - </v>
          </cell>
          <cell r="C1765" t="str">
            <v xml:space="preserve"> M2 </v>
          </cell>
          <cell r="D1765">
            <v>200.57</v>
          </cell>
        </row>
        <row r="1766">
          <cell r="A1766" t="str">
            <v>00011986</v>
          </cell>
          <cell r="B1766" t="str">
            <v xml:space="preserve"> DIVISORIA CEGA (N1) - PAINEL VERMICULITA E=35MM - PERFIS SIMPLES ALUMINIO ANOD NATURAL - COLOCADA </v>
          </cell>
          <cell r="C1766" t="str">
            <v xml:space="preserve"> M2 </v>
          </cell>
          <cell r="D1766">
            <v>244.29</v>
          </cell>
        </row>
        <row r="1767">
          <cell r="A1767" t="str">
            <v>00025976</v>
          </cell>
          <cell r="B1767" t="str">
            <v xml:space="preserve"> DIVISORIA EM GRANITO BRANCO ESP=3CM COM DUAS FACES POLIDAS LEVIGADO </v>
          </cell>
          <cell r="C1767" t="str">
            <v xml:space="preserve"> M2 </v>
          </cell>
          <cell r="D1767">
            <v>427.06</v>
          </cell>
        </row>
        <row r="1768">
          <cell r="A1768" t="str">
            <v>00002418</v>
          </cell>
          <cell r="B1768" t="str">
            <v xml:space="preserve"> DOBRADIÇA DE 3 X 2 1/2 EM LATÃO, COM ACABAMENTO CROMADO, PINO E PARAFUSOS, SEM ANÉIS, PARA </v>
          </cell>
          <cell r="C1768" t="str">
            <v xml:space="preserve"> UN </v>
          </cell>
          <cell r="D1768">
            <v>12.4</v>
          </cell>
        </row>
        <row r="1769">
          <cell r="A1769" t="str">
            <v>00011451</v>
          </cell>
          <cell r="B1769" t="str">
            <v xml:space="preserve"> DOBRADICA "VAI-E-VEM LATAO POLIDO 3" </v>
          </cell>
          <cell r="C1769" t="str">
            <v xml:space="preserve"> UN </v>
          </cell>
          <cell r="D1769">
            <v>56.91</v>
          </cell>
        </row>
        <row r="1770">
          <cell r="A1770" t="str">
            <v>00002426</v>
          </cell>
          <cell r="B1770" t="str">
            <v xml:space="preserve"> DOBRADICA ACO ZINCADO 3 X 3 1/2" COM ANEIS </v>
          </cell>
          <cell r="C1770" t="str">
            <v xml:space="preserve"> UN </v>
          </cell>
          <cell r="D1770">
            <v>9.1</v>
          </cell>
        </row>
        <row r="1771">
          <cell r="A1771" t="str">
            <v>00002425</v>
          </cell>
          <cell r="B1771" t="str">
            <v xml:space="preserve"> DOBRADICA ACO ZINCADO 3 X 3" SEM ANEIS </v>
          </cell>
          <cell r="C1771" t="str">
            <v xml:space="preserve"> UN </v>
          </cell>
          <cell r="D1771">
            <v>6.74</v>
          </cell>
        </row>
        <row r="1772">
          <cell r="A1772" t="str">
            <v>00021097</v>
          </cell>
          <cell r="B1772" t="str">
            <v xml:space="preserve"> DOBRADICA FERRO CROMADO 3 X 2 1/2" COM ANEIS </v>
          </cell>
          <cell r="C1772" t="str">
            <v xml:space="preserve"> UN </v>
          </cell>
          <cell r="D1772">
            <v>8.9600000000000009</v>
          </cell>
        </row>
        <row r="1773">
          <cell r="A1773" t="str">
            <v>00002433</v>
          </cell>
          <cell r="B1773" t="str">
            <v xml:space="preserve"> DOBRADICA FERRO CROMADO 3 X 2 1/2" SEM ANEIS </v>
          </cell>
          <cell r="C1773" t="str">
            <v xml:space="preserve"> UN </v>
          </cell>
          <cell r="D1773">
            <v>5.27</v>
          </cell>
        </row>
        <row r="1774">
          <cell r="A1774" t="str">
            <v>00002432</v>
          </cell>
          <cell r="B1774" t="str">
            <v xml:space="preserve"> DOBRADICA FERRO CROMADO 3 X 3 1/2" COM ANEIS </v>
          </cell>
          <cell r="C1774" t="str">
            <v xml:space="preserve"> UN </v>
          </cell>
          <cell r="D1774">
            <v>8.61</v>
          </cell>
        </row>
        <row r="1775">
          <cell r="A1775" t="str">
            <v>00021095</v>
          </cell>
          <cell r="B1775" t="str">
            <v xml:space="preserve"> DOBRADICA FERRO CROMADO 3 X 3" COM ANEIS </v>
          </cell>
          <cell r="C1775" t="str">
            <v xml:space="preserve"> UN </v>
          </cell>
          <cell r="D1775">
            <v>9.1300000000000008</v>
          </cell>
        </row>
        <row r="1776">
          <cell r="A1776" t="str">
            <v>00002420</v>
          </cell>
          <cell r="B1776" t="str">
            <v xml:space="preserve"> DOBRADICA FERRO CROMADO 3 X 3" SEM ANEIS </v>
          </cell>
          <cell r="C1776" t="str">
            <v xml:space="preserve"> UN </v>
          </cell>
          <cell r="D1776">
            <v>6.67</v>
          </cell>
        </row>
        <row r="1777">
          <cell r="A1777" t="str">
            <v>00002421</v>
          </cell>
          <cell r="B1777" t="str">
            <v xml:space="preserve"> DOBRADICA FERRO CROMADO 4 X 3 1/2" COM ANEIS </v>
          </cell>
          <cell r="C1777" t="str">
            <v xml:space="preserve"> UN </v>
          </cell>
          <cell r="D1777">
            <v>14.75</v>
          </cell>
        </row>
        <row r="1778">
          <cell r="A1778" t="str">
            <v>00021098</v>
          </cell>
          <cell r="B1778" t="str">
            <v xml:space="preserve"> DOBRADICA FERRO GALV 1 3/4 X 2" COM ANEIS </v>
          </cell>
          <cell r="C1778" t="str">
            <v xml:space="preserve"> UN </v>
          </cell>
          <cell r="D1778">
            <v>8.61</v>
          </cell>
        </row>
        <row r="1779">
          <cell r="A1779" t="str">
            <v>00011439</v>
          </cell>
          <cell r="B1779" t="str">
            <v xml:space="preserve"> DOBRADICA FERRO GALV 1 3/4 X 2" SEM ANEIS </v>
          </cell>
          <cell r="C1779" t="str">
            <v xml:space="preserve"> UN </v>
          </cell>
          <cell r="D1779">
            <v>1.58</v>
          </cell>
        </row>
        <row r="1780">
          <cell r="A1780" t="str">
            <v>00021094</v>
          </cell>
          <cell r="B1780" t="str">
            <v xml:space="preserve"> DOBRADICA FERRO GALV 3 X 2 1/2" COM ANEIS </v>
          </cell>
          <cell r="C1780" t="str">
            <v xml:space="preserve"> UN </v>
          </cell>
          <cell r="D1780">
            <v>5.3</v>
          </cell>
        </row>
        <row r="1781">
          <cell r="A1781" t="str">
            <v>00011440</v>
          </cell>
          <cell r="B1781" t="str">
            <v xml:space="preserve"> DOBRADICA FERRO GALV 3 X 3" SEM ANEIS </v>
          </cell>
          <cell r="C1781" t="str">
            <v xml:space="preserve"> UN </v>
          </cell>
          <cell r="D1781">
            <v>5.27</v>
          </cell>
        </row>
        <row r="1782">
          <cell r="A1782" t="str">
            <v>00011441</v>
          </cell>
          <cell r="B1782" t="str">
            <v xml:space="preserve"> DOBRADICA FERRO GALV 4 X 3" COM ANEIS </v>
          </cell>
          <cell r="C1782" t="str">
            <v xml:space="preserve"> UN </v>
          </cell>
          <cell r="D1782">
            <v>5.9</v>
          </cell>
        </row>
        <row r="1783">
          <cell r="A1783" t="str">
            <v>00020239</v>
          </cell>
          <cell r="B1783" t="str">
            <v xml:space="preserve"> DOBRADICA FERRO POLIDO OU GALV 2 X 2.1/2" E=1,2MM PINO SOLTO OU REVERSIVEL SEM ANEIS </v>
          </cell>
          <cell r="C1783" t="str">
            <v xml:space="preserve"> UN </v>
          </cell>
          <cell r="D1783">
            <v>8.25</v>
          </cell>
        </row>
        <row r="1784">
          <cell r="A1784" t="str">
            <v>00002435</v>
          </cell>
          <cell r="B1784" t="str">
            <v xml:space="preserve"> DOBRADICA FERRO POLIDO OU GALV 3 X 2.1/2" E=1,5MM PINO SOLTO OU REVERSIVEL SEM ANEIS </v>
          </cell>
          <cell r="C1784" t="str">
            <v xml:space="preserve"> UN </v>
          </cell>
          <cell r="D1784">
            <v>4.04</v>
          </cell>
        </row>
        <row r="1785">
          <cell r="A1785" t="str">
            <v>00011443</v>
          </cell>
          <cell r="B1785" t="str">
            <v xml:space="preserve"> DOBRADICA FERRO POLIDO OU GALV 3 X 3" E=2MM PINO SOLTO OU REVERSIVEL SEM ANEIS </v>
          </cell>
          <cell r="C1785" t="str">
            <v xml:space="preserve"> UN </v>
          </cell>
          <cell r="D1785">
            <v>7.97</v>
          </cell>
        </row>
        <row r="1786">
          <cell r="A1786" t="str">
            <v>00002431</v>
          </cell>
          <cell r="B1786" t="str">
            <v xml:space="preserve"> DOBRADICA LATAO CROMADO 2 X 1" SEM ANEIS </v>
          </cell>
          <cell r="C1786" t="str">
            <v xml:space="preserve"> UN </v>
          </cell>
          <cell r="D1786">
            <v>5.62</v>
          </cell>
        </row>
        <row r="1787">
          <cell r="A1787" t="str">
            <v>00021096</v>
          </cell>
          <cell r="B1787" t="str">
            <v xml:space="preserve"> DOBRADICA LATAO CROMADO 2 1/2 X 1 3/8" COM ANEIS </v>
          </cell>
          <cell r="C1787" t="str">
            <v xml:space="preserve"> UN </v>
          </cell>
          <cell r="D1787">
            <v>17.920000000000002</v>
          </cell>
        </row>
        <row r="1788">
          <cell r="A1788" t="str">
            <v>00011445</v>
          </cell>
          <cell r="B1788" t="str">
            <v xml:space="preserve"> DOBRADICA LATAO CROMADO 2 1/2 X 1 3/8" SEM ANEIS </v>
          </cell>
          <cell r="C1788" t="str">
            <v xml:space="preserve"> UN </v>
          </cell>
          <cell r="D1788">
            <v>8.64</v>
          </cell>
        </row>
        <row r="1789">
          <cell r="A1789" t="str">
            <v>00011446</v>
          </cell>
          <cell r="B1789" t="str">
            <v xml:space="preserve"> DOBRADICA LATAO CROMADO 3 X 3 1/2" C/ ANEIS </v>
          </cell>
          <cell r="C1789" t="str">
            <v xml:space="preserve"> UN </v>
          </cell>
          <cell r="D1789">
            <v>23.92</v>
          </cell>
        </row>
        <row r="1790">
          <cell r="A1790" t="str">
            <v>00002419</v>
          </cell>
          <cell r="B1790" t="str">
            <v xml:space="preserve"> DOBRADICA LATAO CROMADO 3 X 3 1/2" SEM ANEIS </v>
          </cell>
          <cell r="C1790" t="str">
            <v xml:space="preserve"> UN </v>
          </cell>
          <cell r="D1790">
            <v>22.17</v>
          </cell>
        </row>
        <row r="1791">
          <cell r="A1791" t="str">
            <v>00011447</v>
          </cell>
          <cell r="B1791" t="str">
            <v xml:space="preserve"> DOBRADICA LATAO CROMADO 3 X 3" C/ ANEIS </v>
          </cell>
          <cell r="C1791" t="str">
            <v xml:space="preserve"> UN </v>
          </cell>
          <cell r="D1791">
            <v>23.11</v>
          </cell>
        </row>
        <row r="1792">
          <cell r="A1792" t="str">
            <v>00002427</v>
          </cell>
          <cell r="B1792" t="str">
            <v xml:space="preserve"> DOBRADICA LATAO CROMADO 3 X 3" SEM ANEIS </v>
          </cell>
          <cell r="C1792" t="str">
            <v xml:space="preserve"> UN </v>
          </cell>
          <cell r="D1792">
            <v>22.66</v>
          </cell>
        </row>
        <row r="1793">
          <cell r="A1793" t="str">
            <v>00002422</v>
          </cell>
          <cell r="B1793" t="str">
            <v xml:space="preserve"> DOBRADICA LATAO CROMADO 4 X 3 1/2" COM ANEIS </v>
          </cell>
          <cell r="C1793" t="str">
            <v xml:space="preserve"> UN </v>
          </cell>
          <cell r="D1793">
            <v>40.36</v>
          </cell>
        </row>
        <row r="1794">
          <cell r="A1794" t="str">
            <v>00002429</v>
          </cell>
          <cell r="B1794" t="str">
            <v xml:space="preserve"> DOBRADICA LATAO LAMINADO 3 1/2 X 3" COM ANEIS </v>
          </cell>
          <cell r="C1794" t="str">
            <v xml:space="preserve"> UN </v>
          </cell>
          <cell r="D1794">
            <v>21.22</v>
          </cell>
        </row>
        <row r="1795">
          <cell r="A1795" t="str">
            <v>00002424</v>
          </cell>
          <cell r="B1795" t="str">
            <v xml:space="preserve"> DOBRADICA LATAO POLIDO 3 1/2 X 3" COM ANEIS </v>
          </cell>
          <cell r="C1795" t="str">
            <v xml:space="preserve"> UN </v>
          </cell>
          <cell r="D1795">
            <v>22.24</v>
          </cell>
        </row>
        <row r="1796">
          <cell r="A1796" t="str">
            <v>00011449</v>
          </cell>
          <cell r="B1796" t="str">
            <v xml:space="preserve"> DOBRADICA TP PIANO FERRO LATONADO 1" X 3M P/ PORTA ARMARIO </v>
          </cell>
          <cell r="C1796" t="str">
            <v xml:space="preserve"> UN </v>
          </cell>
          <cell r="D1796">
            <v>19.32</v>
          </cell>
        </row>
        <row r="1797">
          <cell r="A1797" t="str">
            <v>00011450</v>
          </cell>
          <cell r="B1797" t="str">
            <v xml:space="preserve"> DOBRADICA TP PIANO LATAO POLIDO 1" X 3M P/ PORTA ARMARIO </v>
          </cell>
          <cell r="C1797" t="str">
            <v xml:space="preserve"> UN </v>
          </cell>
          <cell r="D1797">
            <v>38.78</v>
          </cell>
        </row>
        <row r="1798">
          <cell r="A1798" t="str">
            <v>00011116</v>
          </cell>
          <cell r="B1798" t="str">
            <v xml:space="preserve"> DOMUS INDIVIDUAL EM ACRILICO </v>
          </cell>
          <cell r="C1798" t="str">
            <v xml:space="preserve"> UN </v>
          </cell>
          <cell r="D1798">
            <v>641.65</v>
          </cell>
        </row>
        <row r="1799">
          <cell r="A1799" t="str">
            <v>00001370</v>
          </cell>
          <cell r="B1799" t="str">
            <v xml:space="preserve"> DUCHA HIGIENICA COM MANGUEIRA PLASTICA E REGISTRO 1/2 - LINHA POPULAR </v>
          </cell>
          <cell r="C1799" t="str">
            <v xml:space="preserve"> UN </v>
          </cell>
          <cell r="D1799">
            <v>45.45</v>
          </cell>
        </row>
        <row r="1800">
          <cell r="A1800" t="str">
            <v>00013956</v>
          </cell>
          <cell r="B1800" t="str">
            <v xml:space="preserve"> DUMPER PARTIDA ELETRICA E BASCULANTE HIDRAULICO 18HP DIESEL 1000L </v>
          </cell>
          <cell r="C1800" t="str">
            <v xml:space="preserve"> UN </v>
          </cell>
          <cell r="D1800">
            <v>84995.39</v>
          </cell>
        </row>
        <row r="1801">
          <cell r="A1801" t="str">
            <v>00007273</v>
          </cell>
          <cell r="B1801" t="str">
            <v xml:space="preserve"> ELEMENTO VAZADO CERAMICO 7 X 20 X 20CM </v>
          </cell>
          <cell r="C1801" t="str">
            <v xml:space="preserve"> UN </v>
          </cell>
          <cell r="D1801">
            <v>2.02</v>
          </cell>
        </row>
        <row r="1802">
          <cell r="A1802" t="str">
            <v>00007272</v>
          </cell>
          <cell r="B1802" t="str">
            <v xml:space="preserve"> ELEMENTO VAZADO CERAMICO 9 X 20 X 20CM </v>
          </cell>
          <cell r="C1802" t="str">
            <v xml:space="preserve"> UN </v>
          </cell>
          <cell r="D1802">
            <v>2.02</v>
          </cell>
        </row>
        <row r="1803">
          <cell r="A1803" t="str">
            <v>00000664</v>
          </cell>
          <cell r="B1803" t="str">
            <v xml:space="preserve"> ELEMENTO VAZADO CONCRETO TIPO COLMEIA 37 X 39 X 7,0CM </v>
          </cell>
          <cell r="C1803" t="str">
            <v xml:space="preserve"> UN </v>
          </cell>
          <cell r="D1803">
            <v>16.14</v>
          </cell>
        </row>
        <row r="1804">
          <cell r="A1804" t="str">
            <v>00010605</v>
          </cell>
          <cell r="B1804" t="str">
            <v xml:space="preserve"> ELEMENTO VAZADO CONCRETO 10 X 10 X 10CM </v>
          </cell>
          <cell r="C1804" t="str">
            <v xml:space="preserve"> UN </v>
          </cell>
          <cell r="D1804">
            <v>2.48</v>
          </cell>
        </row>
        <row r="1805">
          <cell r="A1805" t="str">
            <v>00010604</v>
          </cell>
          <cell r="B1805" t="str">
            <v xml:space="preserve"> ELEMENTO VAZADO CONCRETO 20 X 10 X 7CM </v>
          </cell>
          <cell r="C1805" t="str">
            <v xml:space="preserve"> UN </v>
          </cell>
          <cell r="D1805">
            <v>4.1900000000000004</v>
          </cell>
        </row>
        <row r="1806">
          <cell r="A1806" t="str">
            <v>00000662</v>
          </cell>
          <cell r="B1806" t="str">
            <v xml:space="preserve"> ELEMENTO VAZADO CONCRETO 20 X 20 X 5CM </v>
          </cell>
          <cell r="C1806" t="str">
            <v xml:space="preserve"> UN </v>
          </cell>
          <cell r="D1806">
            <v>3.41</v>
          </cell>
        </row>
        <row r="1807">
          <cell r="A1807" t="str">
            <v>00000672</v>
          </cell>
          <cell r="B1807" t="str">
            <v xml:space="preserve"> ELEMENTO VAZADO CONCRETO 20 X 20 X 6,5CM </v>
          </cell>
          <cell r="C1807" t="str">
            <v xml:space="preserve"> UN </v>
          </cell>
          <cell r="D1807">
            <v>3.29</v>
          </cell>
        </row>
        <row r="1808">
          <cell r="A1808" t="str">
            <v>00000668</v>
          </cell>
          <cell r="B1808" t="str">
            <v xml:space="preserve"> ELEMENTO VAZADO CONCRETO 29 X 29 X 6CM </v>
          </cell>
          <cell r="C1808" t="str">
            <v xml:space="preserve"> UN </v>
          </cell>
          <cell r="D1808">
            <v>11.76</v>
          </cell>
        </row>
        <row r="1809">
          <cell r="A1809" t="str">
            <v>00010607</v>
          </cell>
          <cell r="B1809" t="str">
            <v xml:space="preserve"> ELEMENTO VAZADO CONCRETO 33 X 11CM - E = 10CM </v>
          </cell>
          <cell r="C1809" t="str">
            <v xml:space="preserve"> UN </v>
          </cell>
          <cell r="D1809">
            <v>4.3600000000000003</v>
          </cell>
        </row>
        <row r="1810">
          <cell r="A1810" t="str">
            <v>00000663</v>
          </cell>
          <cell r="B1810" t="str">
            <v xml:space="preserve"> ELEMENTO VAZADO CONCRETO 40 X 40 X 6CM </v>
          </cell>
          <cell r="C1810" t="str">
            <v xml:space="preserve"> UN </v>
          </cell>
          <cell r="D1810">
            <v>16.18</v>
          </cell>
        </row>
        <row r="1811">
          <cell r="A1811" t="str">
            <v>00000666</v>
          </cell>
          <cell r="B1811" t="str">
            <v xml:space="preserve"> ELEMENTO VAZADO CONCRETO 40 X 40 X 7CM </v>
          </cell>
          <cell r="C1811" t="str">
            <v xml:space="preserve"> UN </v>
          </cell>
          <cell r="D1811">
            <v>15.69</v>
          </cell>
        </row>
        <row r="1812">
          <cell r="A1812" t="str">
            <v>00010577</v>
          </cell>
          <cell r="B1812" t="str">
            <v xml:space="preserve"> ELEMENTO VAZADO CONCRETO 50 X 50 X 5 CM C/ FUROS QUADRADOS </v>
          </cell>
          <cell r="C1812" t="str">
            <v xml:space="preserve"> UN </v>
          </cell>
          <cell r="D1812">
            <v>20.39</v>
          </cell>
        </row>
        <row r="1813">
          <cell r="A1813" t="str">
            <v>00000665</v>
          </cell>
          <cell r="B1813" t="str">
            <v xml:space="preserve"> ELEMENTO VAZADO CONCRETO 50 X 50 X 7CM </v>
          </cell>
          <cell r="C1813" t="str">
            <v xml:space="preserve"> UN </v>
          </cell>
          <cell r="D1813">
            <v>20.39</v>
          </cell>
        </row>
        <row r="1814">
          <cell r="A1814" t="str">
            <v>00010579</v>
          </cell>
          <cell r="B1814" t="str">
            <v xml:space="preserve"> ELEMENTO VAZADO NEO-REX 17-G - 39 X 29 X 10 CM </v>
          </cell>
          <cell r="C1814" t="str">
            <v xml:space="preserve"> UN </v>
          </cell>
          <cell r="D1814">
            <v>8.94</v>
          </cell>
        </row>
        <row r="1815">
          <cell r="A1815" t="str">
            <v>00010603</v>
          </cell>
          <cell r="B1815" t="str">
            <v xml:space="preserve"> ELEMENTO VAZADO NEO-REX 2-A - 26 X 14 X 8 CM </v>
          </cell>
          <cell r="C1815" t="str">
            <v xml:space="preserve"> UN </v>
          </cell>
          <cell r="D1815">
            <v>7.76</v>
          </cell>
        </row>
        <row r="1816">
          <cell r="A1816" t="str">
            <v>00010578</v>
          </cell>
          <cell r="B1816" t="str">
            <v xml:space="preserve"> ELEMENTO VAZADO NEO-REX 22-B - 33 X 33 X 10 CM </v>
          </cell>
          <cell r="C1816" t="str">
            <v xml:space="preserve"> UN </v>
          </cell>
          <cell r="D1816">
            <v>15.27</v>
          </cell>
        </row>
        <row r="1817">
          <cell r="A1817" t="str">
            <v>00010580</v>
          </cell>
          <cell r="B1817" t="str">
            <v xml:space="preserve"> ELEMENTO VAZADO NEO-REX 22-C - 29 X 29 X 06 CM </v>
          </cell>
          <cell r="C1817" t="str">
            <v xml:space="preserve"> UN </v>
          </cell>
          <cell r="D1817">
            <v>8.57</v>
          </cell>
        </row>
        <row r="1818">
          <cell r="A1818" t="str">
            <v>00010582</v>
          </cell>
          <cell r="B1818" t="str">
            <v xml:space="preserve"> ELEMENTO VAZADO NEO-REX 59 - 40 X 10 X 10 CM </v>
          </cell>
          <cell r="C1818" t="str">
            <v xml:space="preserve"> UN </v>
          </cell>
          <cell r="D1818">
            <v>6.67</v>
          </cell>
        </row>
        <row r="1819">
          <cell r="A1819" t="str">
            <v>00010583</v>
          </cell>
          <cell r="B1819" t="str">
            <v xml:space="preserve"> ELEMENTO VAZADO NEO-REX 72-A - 39 X 22 X 15 CM </v>
          </cell>
          <cell r="C1819" t="str">
            <v xml:space="preserve"> UN </v>
          </cell>
          <cell r="D1819">
            <v>10.220000000000001</v>
          </cell>
        </row>
        <row r="1820">
          <cell r="A1820" t="str">
            <v>00000718</v>
          </cell>
          <cell r="B1820" t="str">
            <v xml:space="preserve"> ELEMENTO VAZADO VIDRO INCOLOR 20 X 20 X 6CM </v>
          </cell>
          <cell r="C1820" t="str">
            <v xml:space="preserve"> UN </v>
          </cell>
          <cell r="D1820">
            <v>7.03</v>
          </cell>
        </row>
        <row r="1821">
          <cell r="A1821" t="str">
            <v>00002439</v>
          </cell>
          <cell r="B1821" t="str">
            <v xml:space="preserve"> ELETRICISTA INDUSTRIAL </v>
          </cell>
          <cell r="C1821" t="str">
            <v xml:space="preserve"> H </v>
          </cell>
          <cell r="D1821">
            <v>19.53</v>
          </cell>
        </row>
        <row r="1822">
          <cell r="A1822" t="str">
            <v>00002436</v>
          </cell>
          <cell r="B1822" t="str">
            <v xml:space="preserve"> ELETRICISTA OU OFICIAL ELETRICISTA </v>
          </cell>
          <cell r="C1822" t="str">
            <v xml:space="preserve"> H </v>
          </cell>
          <cell r="D1822">
            <v>12.12</v>
          </cell>
        </row>
        <row r="1823">
          <cell r="A1823" t="str">
            <v>00010998</v>
          </cell>
          <cell r="B1823" t="str">
            <v xml:space="preserve"> ELETRODO AWS E-6010 (0K 22.50; WI 610) D = 4MM ( SOLDA ELETRICA ) </v>
          </cell>
          <cell r="C1823" t="str">
            <v xml:space="preserve"> KG </v>
          </cell>
          <cell r="D1823">
            <v>12.84</v>
          </cell>
        </row>
        <row r="1824">
          <cell r="A1824" t="str">
            <v>00011002</v>
          </cell>
          <cell r="B1824" t="str">
            <v xml:space="preserve"> ELETRODO AWS E-6013 (OK 46.00; WI 613) D = 2,5MM ( SOLDA ELETRICA ) </v>
          </cell>
          <cell r="C1824" t="str">
            <v xml:space="preserve"> KG </v>
          </cell>
          <cell r="D1824">
            <v>13.07</v>
          </cell>
        </row>
        <row r="1825">
          <cell r="A1825" t="str">
            <v>00010999</v>
          </cell>
          <cell r="B1825" t="str">
            <v xml:space="preserve"> ELETRODO AWS E-6013 (OK 46.00; WI 613) D = 4MM ( SOLDA ELETRICA ) </v>
          </cell>
          <cell r="C1825" t="str">
            <v xml:space="preserve"> KG </v>
          </cell>
          <cell r="D1825">
            <v>11.28</v>
          </cell>
        </row>
        <row r="1826">
          <cell r="A1826" t="str">
            <v>00010997</v>
          </cell>
          <cell r="B1826" t="str">
            <v xml:space="preserve"> ELETRODO AWS E-7018 (OK 48.04; WI 718) D=4MM (SOLDA ELETRICA) </v>
          </cell>
          <cell r="C1826" t="str">
            <v xml:space="preserve"> KG </v>
          </cell>
          <cell r="D1826">
            <v>12.42</v>
          </cell>
        </row>
        <row r="1827">
          <cell r="A1827" t="str">
            <v>00002680</v>
          </cell>
          <cell r="B1827" t="str">
            <v xml:space="preserve"> ELETRODUTO DE PVC ROSCÁVEL DE 1 1/2" (38 MM), SEM LUVA </v>
          </cell>
          <cell r="C1827" t="str">
            <v xml:space="preserve"> M </v>
          </cell>
          <cell r="D1827">
            <v>4.4000000000000004</v>
          </cell>
        </row>
        <row r="1828">
          <cell r="A1828" t="str">
            <v>00002684</v>
          </cell>
          <cell r="B1828" t="str">
            <v xml:space="preserve"> ELETRODUTO DE PVC ROSCÁVEL DE 1 1/4" (32 MM), SEM LUVA </v>
          </cell>
          <cell r="C1828" t="str">
            <v xml:space="preserve"> M </v>
          </cell>
          <cell r="D1828">
            <v>3.52</v>
          </cell>
        </row>
        <row r="1829">
          <cell r="A1829" t="str">
            <v>00002673</v>
          </cell>
          <cell r="B1829" t="str">
            <v xml:space="preserve"> ELETRODUTO DE PVC ROSCÁVEL DE 1/2" (12,7 MM), SEM LUVA </v>
          </cell>
          <cell r="C1829" t="str">
            <v xml:space="preserve"> M </v>
          </cell>
          <cell r="D1829">
            <v>1.1499999999999999</v>
          </cell>
        </row>
        <row r="1830">
          <cell r="A1830" t="str">
            <v>00002685</v>
          </cell>
          <cell r="B1830" t="str">
            <v xml:space="preserve"> ELETRODUTO DE PVC ROSCÁVEL DE 1" (25 MM), SEM LUVA </v>
          </cell>
          <cell r="C1830" t="str">
            <v xml:space="preserve"> M </v>
          </cell>
          <cell r="D1830">
            <v>2.38</v>
          </cell>
        </row>
        <row r="1831">
          <cell r="A1831" t="str">
            <v>00002682</v>
          </cell>
          <cell r="B1831" t="str">
            <v xml:space="preserve"> ELETRODUTO DE PVC ROSCÁVEL DE 2 1/2" (63 MM), SEM LUVA </v>
          </cell>
          <cell r="C1831" t="str">
            <v xml:space="preserve"> M </v>
          </cell>
          <cell r="D1831">
            <v>11.32</v>
          </cell>
        </row>
        <row r="1832">
          <cell r="A1832" t="str">
            <v>00002681</v>
          </cell>
          <cell r="B1832" t="str">
            <v xml:space="preserve"> ELETRODUTO DE PVC ROSCÁVEL DE 2" (50 MM), SEM LUVA </v>
          </cell>
          <cell r="C1832" t="str">
            <v xml:space="preserve"> M </v>
          </cell>
          <cell r="D1832">
            <v>5.66</v>
          </cell>
        </row>
        <row r="1833">
          <cell r="A1833" t="str">
            <v>00002674</v>
          </cell>
          <cell r="B1833" t="str">
            <v xml:space="preserve"> ELETRODUTO DE PVC ROSCÁVEL DE 3/4" (19 MM), SEM LUVA </v>
          </cell>
          <cell r="C1833" t="str">
            <v xml:space="preserve"> M </v>
          </cell>
          <cell r="D1833">
            <v>1.57</v>
          </cell>
        </row>
        <row r="1834">
          <cell r="A1834" t="str">
            <v>00002686</v>
          </cell>
          <cell r="B1834" t="str">
            <v xml:space="preserve"> ELETRODUTO DE PVC ROSCÁVEL DE 3" (76 MM), SEM LUVA </v>
          </cell>
          <cell r="C1834" t="str">
            <v xml:space="preserve"> M </v>
          </cell>
          <cell r="D1834">
            <v>14.31</v>
          </cell>
        </row>
        <row r="1835">
          <cell r="A1835" t="str">
            <v>00002683</v>
          </cell>
          <cell r="B1835" t="str">
            <v xml:space="preserve"> ELETRODUTO DE PVC ROSCÁVEL DE 4" (101 MM), SEM LUVA </v>
          </cell>
          <cell r="C1835" t="str">
            <v xml:space="preserve"> M </v>
          </cell>
          <cell r="D1835">
            <v>21.8</v>
          </cell>
        </row>
        <row r="1836">
          <cell r="A1836" t="str">
            <v>00002448</v>
          </cell>
          <cell r="B1836" t="str">
            <v xml:space="preserve"> ELETRODUTO FERRO ESMALTADO LEVE ESP. PAREDE 0,75MM - 1" </v>
          </cell>
          <cell r="C1836" t="str">
            <v xml:space="preserve"> M </v>
          </cell>
          <cell r="D1836">
            <v>6.84</v>
          </cell>
        </row>
        <row r="1837">
          <cell r="A1837" t="str">
            <v>00002440</v>
          </cell>
          <cell r="B1837" t="str">
            <v xml:space="preserve"> ELETRODUTO FERRO ESMALTADO LEVE ESP. PAREDE 0,75MM - 3/4" </v>
          </cell>
          <cell r="C1837" t="str">
            <v xml:space="preserve"> M </v>
          </cell>
          <cell r="D1837">
            <v>5.6</v>
          </cell>
        </row>
        <row r="1838">
          <cell r="A1838" t="str">
            <v>00002453</v>
          </cell>
          <cell r="B1838" t="str">
            <v xml:space="preserve"> ELETRODUTO FERRO ESMALTADO LEVE ESP. PAREDE 0,75MM -1/2" </v>
          </cell>
          <cell r="C1838" t="str">
            <v xml:space="preserve"> M </v>
          </cell>
          <cell r="D1838">
            <v>4.45</v>
          </cell>
        </row>
        <row r="1839">
          <cell r="A1839" t="str">
            <v>00002449</v>
          </cell>
          <cell r="B1839" t="str">
            <v xml:space="preserve"> ELETRODUTO FERRO ESMALTADO PESADO ESP. PAREDE 1,52MM - 1.1/2" </v>
          </cell>
          <cell r="C1839" t="str">
            <v xml:space="preserve"> M </v>
          </cell>
          <cell r="D1839">
            <v>12.6</v>
          </cell>
        </row>
        <row r="1840">
          <cell r="A1840" t="str">
            <v>00002447</v>
          </cell>
          <cell r="B1840" t="str">
            <v xml:space="preserve"> ELETRODUTO FERRO ESMALTADO PESADO ESP. PAREDE 1,52MM - 2" </v>
          </cell>
          <cell r="C1840" t="str">
            <v xml:space="preserve"> M </v>
          </cell>
          <cell r="D1840">
            <v>16.84</v>
          </cell>
        </row>
        <row r="1841">
          <cell r="A1841" t="str">
            <v>00002450</v>
          </cell>
          <cell r="B1841" t="str">
            <v xml:space="preserve"> ELETRODUTO FERRO ESMALTADO PESADO ESP. PAREDE 2,25MM - 2.1/2" </v>
          </cell>
          <cell r="C1841" t="str">
            <v xml:space="preserve"> M </v>
          </cell>
          <cell r="D1841">
            <v>26.52</v>
          </cell>
        </row>
        <row r="1842">
          <cell r="A1842" t="str">
            <v>00002452</v>
          </cell>
          <cell r="B1842" t="str">
            <v xml:space="preserve"> ELETRODUTO FERRO ESMALTADO PESADO ESP. PAREDE 2,25MM - 3" </v>
          </cell>
          <cell r="C1842" t="str">
            <v xml:space="preserve"> M </v>
          </cell>
          <cell r="D1842">
            <v>34.93</v>
          </cell>
        </row>
        <row r="1843">
          <cell r="A1843" t="str">
            <v>00002451</v>
          </cell>
          <cell r="B1843" t="str">
            <v xml:space="preserve"> ELETRODUTO FERRO ESMALTADO PESADO ESP. PAREDE 2,25MM - 4" </v>
          </cell>
          <cell r="C1843" t="str">
            <v xml:space="preserve"> M </v>
          </cell>
          <cell r="D1843">
            <v>45.98</v>
          </cell>
        </row>
        <row r="1844">
          <cell r="A1844" t="str">
            <v>00002454</v>
          </cell>
          <cell r="B1844" t="str">
            <v xml:space="preserve"> ELETRODUTO FERRO ESMALTADO SEMI-PESADO ESP. PAREDE 1,20MM - 1.1/4" </v>
          </cell>
          <cell r="C1844" t="str">
            <v xml:space="preserve"> M </v>
          </cell>
          <cell r="D1844">
            <v>11.36</v>
          </cell>
        </row>
        <row r="1845">
          <cell r="A1845" t="str">
            <v>00021136</v>
          </cell>
          <cell r="B1845" t="str">
            <v xml:space="preserve"> ELETRODUTO FERRO GALV OU ZINCADO ELETROLIT LEVE PAREDE 0,90MM - 1" NBR 13057 </v>
          </cell>
          <cell r="C1845" t="str">
            <v xml:space="preserve"> M </v>
          </cell>
          <cell r="D1845">
            <v>7.23</v>
          </cell>
        </row>
        <row r="1846">
          <cell r="A1846" t="str">
            <v>00021129</v>
          </cell>
          <cell r="B1846" t="str">
            <v xml:space="preserve"> ELETRODUTO FERRO GALV OU ZINCADO ELETROLIT LEVE PAREDE 0,90MM - 1/2" NBR 13057 </v>
          </cell>
          <cell r="C1846" t="str">
            <v xml:space="preserve"> M </v>
          </cell>
          <cell r="D1846">
            <v>4.74</v>
          </cell>
        </row>
        <row r="1847">
          <cell r="A1847" t="str">
            <v>00021128</v>
          </cell>
          <cell r="B1847" t="str">
            <v xml:space="preserve"> ELETRODUTO FERRO GALV OU ZINCADO ELETROLIT LEVE PAREDE 0,90MM - 3/4" NBR 13057 </v>
          </cell>
          <cell r="C1847" t="str">
            <v xml:space="preserve"> M </v>
          </cell>
          <cell r="D1847">
            <v>6.15</v>
          </cell>
        </row>
        <row r="1848">
          <cell r="A1848" t="str">
            <v>00021132</v>
          </cell>
          <cell r="B1848" t="str">
            <v xml:space="preserve"> ELETRODUTO FERRO GALV OU ZINCADO ELETROLIT PESADO PAREDE 2,25MM - 4" NBR 13057 </v>
          </cell>
          <cell r="C1848" t="str">
            <v xml:space="preserve"> M </v>
          </cell>
          <cell r="D1848">
            <v>45.47</v>
          </cell>
        </row>
        <row r="1849">
          <cell r="A1849" t="str">
            <v>00021130</v>
          </cell>
          <cell r="B1849" t="str">
            <v xml:space="preserve"> ELETRODUTO FERRO GALV OU ZINCADO ELETROLIT SEMI-PESADO PAREDE 1,20MM - 1.1/2" NBR 13057 </v>
          </cell>
          <cell r="C1849" t="str">
            <v xml:space="preserve"> M </v>
          </cell>
          <cell r="D1849">
            <v>14.86</v>
          </cell>
        </row>
        <row r="1850">
          <cell r="A1850" t="str">
            <v>00021135</v>
          </cell>
          <cell r="B1850" t="str">
            <v xml:space="preserve"> ELETRODUTO FERRO GALV OU ZINCADO ELETROLIT SEMI-PESADO PAREDE 1,20MM - 1.1/4" NBR 13057 </v>
          </cell>
          <cell r="C1850" t="str">
            <v xml:space="preserve"> M </v>
          </cell>
          <cell r="D1850">
            <v>10.81</v>
          </cell>
        </row>
        <row r="1851">
          <cell r="A1851" t="str">
            <v>00021134</v>
          </cell>
          <cell r="B1851" t="str">
            <v xml:space="preserve"> ELETRODUTO FERRO GALV OU ZINCADO ELETROLIT SEMI-PESADO PAREDE 1,20MM - 2" NBR 13057 </v>
          </cell>
          <cell r="C1851" t="str">
            <v xml:space="preserve"> M </v>
          </cell>
          <cell r="D1851">
            <v>19.18</v>
          </cell>
        </row>
        <row r="1852">
          <cell r="A1852" t="str">
            <v>00021131</v>
          </cell>
          <cell r="B1852" t="str">
            <v xml:space="preserve"> ELETRODUTO FERRO GALV OU ZINCADO ELETROLIT SEMI-PESADO PAREDE 1,52MM - 2.1/2" NBR 13057 </v>
          </cell>
          <cell r="C1852" t="str">
            <v xml:space="preserve"> M </v>
          </cell>
          <cell r="D1852">
            <v>27.68</v>
          </cell>
        </row>
        <row r="1853">
          <cell r="A1853" t="str">
            <v>00021133</v>
          </cell>
          <cell r="B1853" t="str">
            <v xml:space="preserve"> ELETRODUTO FERRO GALV OU ZINCADO ELETROLIT SEMI-PESADO PAREDE 1,52MM - 3" NBR 13057 </v>
          </cell>
          <cell r="C1853" t="str">
            <v xml:space="preserve"> M </v>
          </cell>
          <cell r="D1853">
            <v>38.04</v>
          </cell>
        </row>
        <row r="1854">
          <cell r="A1854" t="str">
            <v>00021137</v>
          </cell>
          <cell r="B1854" t="str">
            <v xml:space="preserve"> ELETRODUTO METALICO FLEXIVEL REV EXT PVC PRETO 15MM TIPO COPEX OU EQUIV </v>
          </cell>
          <cell r="C1854" t="str">
            <v xml:space="preserve"> M </v>
          </cell>
          <cell r="D1854">
            <v>4.72</v>
          </cell>
        </row>
        <row r="1855">
          <cell r="A1855" t="str">
            <v>00002504</v>
          </cell>
          <cell r="B1855" t="str">
            <v xml:space="preserve"> ELETRODUTO METALICO FLEXIVEL REV EXT PVC PRETO 25MM TIPO COPEX OU EQUIV </v>
          </cell>
          <cell r="C1855" t="str">
            <v xml:space="preserve"> M </v>
          </cell>
          <cell r="D1855">
            <v>7.97</v>
          </cell>
        </row>
        <row r="1856">
          <cell r="A1856" t="str">
            <v>00002501</v>
          </cell>
          <cell r="B1856" t="str">
            <v xml:space="preserve"> ELETRODUTO METALICO FLEXIVEL REV EXT PVC PRETO 32MM TIPO COPEX OU EQUIV </v>
          </cell>
          <cell r="C1856" t="str">
            <v xml:space="preserve"> M </v>
          </cell>
          <cell r="D1856">
            <v>11.81</v>
          </cell>
        </row>
        <row r="1857">
          <cell r="A1857" t="str">
            <v>00002502</v>
          </cell>
          <cell r="B1857" t="str">
            <v xml:space="preserve"> ELETRODUTO METALICO FLEXIVEL REV EXT PVC PRETO 40MM TIPO COPEX OU EQUIV </v>
          </cell>
          <cell r="C1857" t="str">
            <v xml:space="preserve"> M </v>
          </cell>
          <cell r="D1857">
            <v>16.43</v>
          </cell>
        </row>
        <row r="1858">
          <cell r="A1858" t="str">
            <v>00002503</v>
          </cell>
          <cell r="B1858" t="str">
            <v xml:space="preserve"> ELETRODUTO METALICO FLEXIVEL REV EXT PVC PRETO 50MM TIPO COPEX OU EQUIV </v>
          </cell>
          <cell r="C1858" t="str">
            <v xml:space="preserve"> M </v>
          </cell>
          <cell r="D1858">
            <v>22.4</v>
          </cell>
        </row>
        <row r="1859">
          <cell r="A1859" t="str">
            <v>00002500</v>
          </cell>
          <cell r="B1859" t="str">
            <v xml:space="preserve"> ELETRODUTO METALICO FLEXIVEL REV EXT PVC PRETO 60MM TIPO COPEX OU EQUIV </v>
          </cell>
          <cell r="C1859" t="str">
            <v xml:space="preserve"> M </v>
          </cell>
          <cell r="D1859">
            <v>32.270000000000003</v>
          </cell>
        </row>
        <row r="1860">
          <cell r="A1860" t="str">
            <v>00002505</v>
          </cell>
          <cell r="B1860" t="str">
            <v xml:space="preserve"> ELETRODUTO METALICO FLEXIVEL REV EXT PVC PRETO 75MM TIPO COPEX OU EQUIV </v>
          </cell>
          <cell r="C1860" t="str">
            <v xml:space="preserve"> M </v>
          </cell>
          <cell r="D1860">
            <v>41.8</v>
          </cell>
        </row>
        <row r="1861">
          <cell r="A1861" t="str">
            <v>00012056</v>
          </cell>
          <cell r="B1861" t="str">
            <v xml:space="preserve"> ELETRODUTO METALICO FLEXIVEL TIPO CONDUITE D = 1 1/2" </v>
          </cell>
          <cell r="C1861" t="str">
            <v xml:space="preserve"> M </v>
          </cell>
          <cell r="D1861">
            <v>10.71</v>
          </cell>
        </row>
        <row r="1862">
          <cell r="A1862" t="str">
            <v>00012057</v>
          </cell>
          <cell r="B1862" t="str">
            <v xml:space="preserve"> ELETRODUTO METALICO FLEXIVEL TIPO CONDUITE D = 1 1/4" </v>
          </cell>
          <cell r="C1862" t="str">
            <v xml:space="preserve"> M </v>
          </cell>
          <cell r="D1862">
            <v>9.48</v>
          </cell>
        </row>
        <row r="1863">
          <cell r="A1863" t="str">
            <v>00012059</v>
          </cell>
          <cell r="B1863" t="str">
            <v xml:space="preserve"> ELETRODUTO METALICO FLEXIVEL TIPO CONDUITE D = 1/2" </v>
          </cell>
          <cell r="C1863" t="str">
            <v xml:space="preserve"> M </v>
          </cell>
          <cell r="D1863">
            <v>5.18</v>
          </cell>
        </row>
        <row r="1864">
          <cell r="A1864" t="str">
            <v>00012058</v>
          </cell>
          <cell r="B1864" t="str">
            <v xml:space="preserve"> ELETRODUTO METALICO FLEXIVEL TIPO CONDUITE D = 1" </v>
          </cell>
          <cell r="C1864" t="str">
            <v xml:space="preserve"> M </v>
          </cell>
          <cell r="D1864">
            <v>7.18</v>
          </cell>
        </row>
        <row r="1865">
          <cell r="A1865" t="str">
            <v>00012060</v>
          </cell>
          <cell r="B1865" t="str">
            <v xml:space="preserve"> ELETRODUTO METALICO FLEXIVEL TIPO CONDUITE D = 2 1/2" </v>
          </cell>
          <cell r="C1865" t="str">
            <v xml:space="preserve"> M </v>
          </cell>
          <cell r="D1865">
            <v>18.25</v>
          </cell>
        </row>
        <row r="1866">
          <cell r="A1866" t="str">
            <v>00012061</v>
          </cell>
          <cell r="B1866" t="str">
            <v xml:space="preserve"> ELETRODUTO METALICO FLEXIVEL TIPO CONDUITE D = 2" </v>
          </cell>
          <cell r="C1866" t="str">
            <v xml:space="preserve"> M </v>
          </cell>
          <cell r="D1866">
            <v>14.86</v>
          </cell>
        </row>
        <row r="1867">
          <cell r="A1867" t="str">
            <v>00012062</v>
          </cell>
          <cell r="B1867" t="str">
            <v xml:space="preserve"> ELETRODUTO METALICO FLEXIVEL TIPO CONDUITE D = 3" </v>
          </cell>
          <cell r="C1867" t="str">
            <v xml:space="preserve"> M </v>
          </cell>
          <cell r="D1867">
            <v>27.42</v>
          </cell>
        </row>
        <row r="1868">
          <cell r="A1868" t="str">
            <v>00002498</v>
          </cell>
          <cell r="B1868" t="str">
            <v xml:space="preserve"> ELETRODUTO METALICO FLEXIVEL 1/2" C/ REVESTIMENTO PVC TIPO SEALTUBO OU EQUIV </v>
          </cell>
          <cell r="C1868" t="str">
            <v xml:space="preserve"> M </v>
          </cell>
          <cell r="D1868">
            <v>6.41</v>
          </cell>
        </row>
        <row r="1869">
          <cell r="A1869" t="str">
            <v>00002687</v>
          </cell>
          <cell r="B1869" t="str">
            <v xml:space="preserve"> ELETRODUTO PVC FLEXIVEL CORRUGADO 16MM TIPO TIGREFLEX OU EQUIV </v>
          </cell>
          <cell r="C1869" t="str">
            <v xml:space="preserve"> M </v>
          </cell>
          <cell r="D1869">
            <v>0.75</v>
          </cell>
        </row>
        <row r="1870">
          <cell r="A1870" t="str">
            <v>00002689</v>
          </cell>
          <cell r="B1870" t="str">
            <v xml:space="preserve"> ELETRODUTO PVC FLEXIVEL CORRUGADO 20MM TIPO TIGREFLEX OU EQUIV </v>
          </cell>
          <cell r="C1870" t="str">
            <v xml:space="preserve"> M </v>
          </cell>
          <cell r="D1870">
            <v>0.96</v>
          </cell>
        </row>
        <row r="1871">
          <cell r="A1871" t="str">
            <v>00002688</v>
          </cell>
          <cell r="B1871" t="str">
            <v xml:space="preserve"> ELETRODUTO PVC FLEXIVEL CORRUGADO 25MM TIPO TIGREFLEX OU EQUIV </v>
          </cell>
          <cell r="C1871" t="str">
            <v xml:space="preserve"> M </v>
          </cell>
          <cell r="D1871">
            <v>1.26</v>
          </cell>
        </row>
        <row r="1872">
          <cell r="A1872" t="str">
            <v>00002690</v>
          </cell>
          <cell r="B1872" t="str">
            <v xml:space="preserve"> ELETRODUTO PVC FLEXIVEL CORRUGADO 32MM TIPO TIGREFLEX OU EQUIV </v>
          </cell>
          <cell r="C1872" t="str">
            <v xml:space="preserve"> M </v>
          </cell>
          <cell r="D1872">
            <v>1.86</v>
          </cell>
        </row>
        <row r="1873">
          <cell r="A1873" t="str">
            <v>00002676</v>
          </cell>
          <cell r="B1873" t="str">
            <v xml:space="preserve"> ELETRODUTO PVC SOLDAVEL NBR-6150 CL B - 20MM </v>
          </cell>
          <cell r="C1873" t="str">
            <v xml:space="preserve"> M </v>
          </cell>
          <cell r="D1873">
            <v>0.82</v>
          </cell>
        </row>
        <row r="1874">
          <cell r="A1874" t="str">
            <v>00002678</v>
          </cell>
          <cell r="B1874" t="str">
            <v xml:space="preserve"> ELETRODUTO PVC SOLDAVEL NBR-6150 CL B - 25MM </v>
          </cell>
          <cell r="C1874" t="str">
            <v xml:space="preserve"> M </v>
          </cell>
          <cell r="D1874">
            <v>1.1499999999999999</v>
          </cell>
        </row>
        <row r="1875">
          <cell r="A1875" t="str">
            <v>00002679</v>
          </cell>
          <cell r="B1875" t="str">
            <v xml:space="preserve"> ELETRODUTO PVC SOLDAVEL NBR-6150 CL B - 32MM </v>
          </cell>
          <cell r="C1875" t="str">
            <v xml:space="preserve"> M </v>
          </cell>
          <cell r="D1875">
            <v>1.68</v>
          </cell>
        </row>
        <row r="1876">
          <cell r="A1876" t="str">
            <v>00012070</v>
          </cell>
          <cell r="B1876" t="str">
            <v xml:space="preserve"> ELETRODUTO PVC SOLDAVEL NBR-6150 CL B - 40MM </v>
          </cell>
          <cell r="C1876" t="str">
            <v xml:space="preserve"> M </v>
          </cell>
          <cell r="D1876">
            <v>1.53</v>
          </cell>
        </row>
        <row r="1877">
          <cell r="A1877" t="str">
            <v>00002675</v>
          </cell>
          <cell r="B1877" t="str">
            <v xml:space="preserve"> ELETRODUTO PVC SOLDAVEL NBR-6150 CL B - 50MM </v>
          </cell>
          <cell r="C1877" t="str">
            <v xml:space="preserve"> M </v>
          </cell>
          <cell r="D1877">
            <v>2.14</v>
          </cell>
        </row>
        <row r="1878">
          <cell r="A1878" t="str">
            <v>00012067</v>
          </cell>
          <cell r="B1878" t="str">
            <v xml:space="preserve"> ELETRODUTO PVC SOLDAVEL NBR-6150 CL B - 60MM </v>
          </cell>
          <cell r="C1878" t="str">
            <v xml:space="preserve"> M </v>
          </cell>
          <cell r="D1878">
            <v>2.71</v>
          </cell>
        </row>
        <row r="1879">
          <cell r="A1879" t="str">
            <v>00002446</v>
          </cell>
          <cell r="B1879" t="str">
            <v xml:space="preserve"> ELETRODUTO 2" TIPO KANALEX OU EQUIV </v>
          </cell>
          <cell r="C1879" t="str">
            <v xml:space="preserve"> M </v>
          </cell>
          <cell r="D1879">
            <v>5.72</v>
          </cell>
        </row>
        <row r="1880">
          <cell r="A1880" t="str">
            <v>00002442</v>
          </cell>
          <cell r="B1880" t="str">
            <v xml:space="preserve"> ELETRODUTO 3" TIPO KANALEX OU EQUIV </v>
          </cell>
          <cell r="C1880" t="str">
            <v xml:space="preserve"> M </v>
          </cell>
          <cell r="D1880">
            <v>9.24</v>
          </cell>
        </row>
        <row r="1881">
          <cell r="A1881" t="str">
            <v>00002438</v>
          </cell>
          <cell r="B1881" t="str">
            <v xml:space="preserve"> ELETROTECNICO </v>
          </cell>
          <cell r="C1881" t="str">
            <v xml:space="preserve"> H </v>
          </cell>
          <cell r="D1881">
            <v>28.92</v>
          </cell>
        </row>
        <row r="1882">
          <cell r="A1882" t="str">
            <v>00003353</v>
          </cell>
          <cell r="B1882" t="str">
            <v xml:space="preserve"> ELEVADOR DE OBRA C/ TORRE 2,0 X 2,0M H=15,0M CARGA MAX 1500KG CABINE ABERTA P/ TRANSPORTE DE </v>
          </cell>
          <cell r="C1882" t="str">
            <v xml:space="preserve"> UN </v>
          </cell>
          <cell r="D1882">
            <v>42900</v>
          </cell>
        </row>
        <row r="1883">
          <cell r="A1883" t="str">
            <v>00013874</v>
          </cell>
          <cell r="B1883" t="str">
            <v xml:space="preserve"> ELEVADOR DE OBRA C/ TORRE 2,0 X 2,0M H=15,0M CARGA MAX 1500KG CABINE ABERTA P/ TRANSPORTE DE </v>
          </cell>
          <cell r="C1883" t="str">
            <v xml:space="preserve"> UN </v>
          </cell>
          <cell r="D1883">
            <v>80102.880000000005</v>
          </cell>
        </row>
        <row r="1884">
          <cell r="A1884" t="str">
            <v>00003355</v>
          </cell>
          <cell r="B1884" t="str">
            <v xml:space="preserve"> ELEVADOR DE OBRA C/ TORRE 2,0 X 2,0M H=15,0M CARGA MAX 1500KG CABINE ABERTA P/ TRANSPORTE DE </v>
          </cell>
          <cell r="C1884" t="str">
            <v xml:space="preserve"> H </v>
          </cell>
          <cell r="D1884">
            <v>5.2</v>
          </cell>
        </row>
        <row r="1885">
          <cell r="A1885" t="str">
            <v>00012624</v>
          </cell>
          <cell r="B1885" t="str">
            <v xml:space="preserve"> EMENDA MR PVC AQUAPLUV D = 125 MM </v>
          </cell>
          <cell r="C1885" t="str">
            <v xml:space="preserve"> UN </v>
          </cell>
          <cell r="D1885">
            <v>35.97</v>
          </cell>
        </row>
        <row r="1886">
          <cell r="A1886" t="str">
            <v>00010634</v>
          </cell>
          <cell r="B1886" t="str">
            <v xml:space="preserve"> EMPILHADEIRA C/ TORRE TRIPLEX 4,80M 189 DE ELEVACAO C/ DESLOCADOR LATERAL DOS GARFOS, MOTO 40HP, </v>
          </cell>
          <cell r="C1886" t="str">
            <v xml:space="preserve"> UN </v>
          </cell>
          <cell r="D1886">
            <v>106048.8</v>
          </cell>
        </row>
        <row r="1887">
          <cell r="A1887" t="str">
            <v>00010639</v>
          </cell>
          <cell r="B1887" t="str">
            <v xml:space="preserve"> EMPILHADEIRA C/ TORRE TRIPLEX 4,80M 189" DE ELEVACAO C/ DESLOCADOR LATERAL DOS BRACOS, DIESEL, P/ </v>
          </cell>
          <cell r="C1887" t="str">
            <v xml:space="preserve"> UN </v>
          </cell>
          <cell r="D1887">
            <v>263141.01</v>
          </cell>
        </row>
        <row r="1888">
          <cell r="A1888" t="str">
            <v>00010636</v>
          </cell>
          <cell r="B1888" t="str">
            <v xml:space="preserve"> EMPILHADEIRA C/ TORRE TRIPLEX 4,80M 189" DE ELEVACAO C/ DESLOCADOR LATERAL DOS GARFOS A GASOLINA </v>
          </cell>
          <cell r="C1888" t="str">
            <v xml:space="preserve"> UN </v>
          </cell>
          <cell r="D1888">
            <v>169768.22</v>
          </cell>
        </row>
        <row r="1889">
          <cell r="A1889" t="str">
            <v>00010637</v>
          </cell>
          <cell r="B1889" t="str">
            <v xml:space="preserve"> EMPILHADEIRA C/ TORRE TRIPLEX 4,80M 189" DE ELEVACAO C/ DESLOCADOR LATERAL DOS GARFOS, </v>
          </cell>
          <cell r="C1889" t="str">
            <v xml:space="preserve"> UN </v>
          </cell>
          <cell r="D1889">
            <v>191442.48</v>
          </cell>
        </row>
        <row r="1890">
          <cell r="A1890" t="str">
            <v>00010638</v>
          </cell>
          <cell r="B1890" t="str">
            <v xml:space="preserve"> EMPILHADEIRA C/ TORRE TRIPLEX 4,80M 189" DE ELEVACAO C/ DESLOCADOR LATERAL DOS GARFOS, </v>
          </cell>
          <cell r="C1890" t="str">
            <v xml:space="preserve"> UN </v>
          </cell>
          <cell r="D1890">
            <v>254228.67</v>
          </cell>
        </row>
        <row r="1891">
          <cell r="A1891" t="str">
            <v>00010635</v>
          </cell>
          <cell r="B1891" t="str">
            <v xml:space="preserve"> EMPILHADEIRA C/ TORRE TRIPLEX 4,80M 189" DE ELEVACAO C/ DESLOCADOR LATERAL DOS GARFOS, 40HP </v>
          </cell>
          <cell r="C1891" t="str">
            <v xml:space="preserve"> UN </v>
          </cell>
          <cell r="D1891">
            <v>104690.31</v>
          </cell>
        </row>
        <row r="1892">
          <cell r="A1892" t="str">
            <v>00011625</v>
          </cell>
          <cell r="B1892" t="str">
            <v xml:space="preserve"> EMULPRIMER - TINTA PRIMARIA BETUMINOSA EM SUSPENSAO AQUOSA </v>
          </cell>
          <cell r="C1892" t="str">
            <v xml:space="preserve"> KG </v>
          </cell>
          <cell r="D1892">
            <v>5.67</v>
          </cell>
        </row>
        <row r="1893">
          <cell r="A1893" t="str">
            <v>00001372</v>
          </cell>
          <cell r="B1893" t="str">
            <v xml:space="preserve"> EMULSAO ADESIVA A BASE DE ACRILICO TP KZ HEYDI OU EQUIV </v>
          </cell>
          <cell r="C1893" t="str">
            <v xml:space="preserve"> KG </v>
          </cell>
          <cell r="D1893">
            <v>11.44</v>
          </cell>
        </row>
        <row r="1894">
          <cell r="A1894" t="str">
            <v>00000627</v>
          </cell>
          <cell r="B1894" t="str">
            <v xml:space="preserve"> EMULSAO ADESIVA BASE PVA/ACRILICA DENVERFIX - DENVER </v>
          </cell>
          <cell r="C1894" t="str">
            <v xml:space="preserve"> KG </v>
          </cell>
          <cell r="D1894">
            <v>9.02</v>
          </cell>
        </row>
        <row r="1895">
          <cell r="A1895" t="str">
            <v>00007331</v>
          </cell>
          <cell r="B1895" t="str">
            <v xml:space="preserve"> EMULSAO ASFALTICA C/ ELASTOMERO VEDAPREN, PRETO, TIPO OTTO BAUMGART OU MARCA EQUIVALENTE </v>
          </cell>
          <cell r="C1895" t="str">
            <v xml:space="preserve"> KG </v>
          </cell>
          <cell r="D1895">
            <v>11.3</v>
          </cell>
        </row>
        <row r="1896">
          <cell r="A1896" t="str">
            <v>00000501</v>
          </cell>
          <cell r="B1896" t="str">
            <v xml:space="preserve"> EMULSAO ASFALTICA CATIONICA CM-30 P/ USO EM PAVIMENTACAO ASFALTICA </v>
          </cell>
          <cell r="C1896" t="str">
            <v xml:space="preserve"> KG </v>
          </cell>
          <cell r="D1896">
            <v>1.69</v>
          </cell>
        </row>
        <row r="1897">
          <cell r="A1897" t="str">
            <v>00000506</v>
          </cell>
          <cell r="B1897" t="str">
            <v xml:space="preserve"> EMULSAO ASFALTICA CATIONICA RL-1C P/ USO EM PAVIMENTACAO ASFALTICA </v>
          </cell>
          <cell r="C1897" t="str">
            <v xml:space="preserve"> T </v>
          </cell>
          <cell r="D1897">
            <v>1623.48</v>
          </cell>
        </row>
        <row r="1898">
          <cell r="A1898" t="str">
            <v>00000504</v>
          </cell>
          <cell r="B1898" t="str">
            <v xml:space="preserve"> EMULSAO ASFALTICA CATIONICA RM-1C P/ USO EM PAVIMENTACAO ASFALTICA </v>
          </cell>
          <cell r="C1898" t="str">
            <v xml:space="preserve"> T </v>
          </cell>
          <cell r="D1898">
            <v>1446.61</v>
          </cell>
        </row>
        <row r="1899">
          <cell r="A1899" t="str">
            <v>00000503</v>
          </cell>
          <cell r="B1899" t="str">
            <v xml:space="preserve"> EMULSAO ASFALTICA CATIONICA RM-1C P/USO EM PAVIMENTACAO ASFALTICA </v>
          </cell>
          <cell r="C1899" t="str">
            <v xml:space="preserve"> KG </v>
          </cell>
          <cell r="D1899">
            <v>1.48</v>
          </cell>
        </row>
        <row r="1900">
          <cell r="A1900" t="str">
            <v>00000508</v>
          </cell>
          <cell r="B1900" t="str">
            <v xml:space="preserve"> EMULSAO ASFALTICA CATIONICA RR-1C P/ USO EM PAVIMENTACAO ASFALTICA </v>
          </cell>
          <cell r="C1900" t="str">
            <v xml:space="preserve"> KG </v>
          </cell>
          <cell r="D1900">
            <v>1.1200000000000001</v>
          </cell>
        </row>
        <row r="1901">
          <cell r="A1901" t="str">
            <v>00000505</v>
          </cell>
          <cell r="B1901" t="str">
            <v xml:space="preserve"> EMULSAO ASFALTICA CATIONICA RR-2C P/ USO EM PAVIMENTACAO ASFALTICA </v>
          </cell>
          <cell r="C1901" t="str">
            <v xml:space="preserve"> KG </v>
          </cell>
          <cell r="D1901">
            <v>1.21</v>
          </cell>
        </row>
        <row r="1902">
          <cell r="A1902" t="str">
            <v>00002691</v>
          </cell>
          <cell r="B1902" t="str">
            <v xml:space="preserve"> EMULSAO ASFALTICA, TIPO NEOSIN A BASE DE AGUA P/ IMPERM </v>
          </cell>
          <cell r="C1902" t="str">
            <v xml:space="preserve"> L </v>
          </cell>
          <cell r="D1902">
            <v>6.18</v>
          </cell>
        </row>
        <row r="1903">
          <cell r="A1903" t="str">
            <v>00002696</v>
          </cell>
          <cell r="B1903" t="str">
            <v xml:space="preserve"> ENCANADOR OU BOMBEIRO HIDRAULICO </v>
          </cell>
          <cell r="C1903" t="str">
            <v xml:space="preserve"> H </v>
          </cell>
          <cell r="D1903">
            <v>14.1</v>
          </cell>
        </row>
        <row r="1904">
          <cell r="A1904" t="str">
            <v>00004083</v>
          </cell>
          <cell r="B1904" t="str">
            <v xml:space="preserve"> ENCARREGADO GERAL </v>
          </cell>
          <cell r="C1904" t="str">
            <v xml:space="preserve"> H </v>
          </cell>
          <cell r="D1904">
            <v>23.91</v>
          </cell>
        </row>
        <row r="1905">
          <cell r="A1905" t="str">
            <v>00002705</v>
          </cell>
          <cell r="B1905" t="str">
            <v xml:space="preserve"> ENERGIA ELETRICA ATE 2000 KWH INDUSTRIAL, SEM DEMANDA </v>
          </cell>
          <cell r="C1905" t="str">
            <v xml:space="preserve">KW/H </v>
          </cell>
          <cell r="D1905" t="str">
            <v xml:space="preserve"> 0,33</v>
          </cell>
        </row>
        <row r="1906">
          <cell r="A1906" t="str">
            <v>00011683</v>
          </cell>
          <cell r="B1906" t="str">
            <v xml:space="preserve"> ENGATE OU RABICHO FLEXIVEL EM METAL CROMADO 1/2" x 30CM </v>
          </cell>
          <cell r="C1906" t="str">
            <v xml:space="preserve"> UN </v>
          </cell>
          <cell r="D1906">
            <v>25.87</v>
          </cell>
        </row>
        <row r="1907">
          <cell r="A1907" t="str">
            <v>00011684</v>
          </cell>
          <cell r="B1907" t="str">
            <v xml:space="preserve"> ENGATE OU RABICHO FLEXIVEL EM METAL CROMADO 1/2" x 40CM </v>
          </cell>
          <cell r="C1907" t="str">
            <v xml:space="preserve"> UN </v>
          </cell>
          <cell r="D1907">
            <v>28.48</v>
          </cell>
        </row>
        <row r="1908">
          <cell r="A1908" t="str">
            <v>00006141</v>
          </cell>
          <cell r="B1908" t="str">
            <v xml:space="preserve"> ENGATE OU RABICHO FLEXIVEL PLASTICO (PVC OU ABS) BRANCO 1/2" X 30CM </v>
          </cell>
          <cell r="C1908" t="str">
            <v xml:space="preserve"> UN </v>
          </cell>
          <cell r="D1908">
            <v>2.1</v>
          </cell>
        </row>
        <row r="1909">
          <cell r="A1909" t="str">
            <v>00011681</v>
          </cell>
          <cell r="B1909" t="str">
            <v xml:space="preserve"> ENGATE OU RABICHO FLEXIVEL PLASTICO (PVC OU ABS) BRANCO 1/2" X 40CM </v>
          </cell>
          <cell r="C1909" t="str">
            <v xml:space="preserve"> UN </v>
          </cell>
          <cell r="D1909">
            <v>6.19</v>
          </cell>
        </row>
        <row r="1910">
          <cell r="A1910" t="str">
            <v>00002706</v>
          </cell>
          <cell r="B1910" t="str">
            <v xml:space="preserve"> ENGENHEIRO DE OBRA JUNIOR </v>
          </cell>
          <cell r="C1910" t="str">
            <v xml:space="preserve"> H </v>
          </cell>
          <cell r="D1910">
            <v>45.27</v>
          </cell>
        </row>
        <row r="1911">
          <cell r="A1911" t="str">
            <v>00002707</v>
          </cell>
          <cell r="B1911" t="str">
            <v xml:space="preserve"> ENGENHEIRO DE OBRA PLENO </v>
          </cell>
          <cell r="C1911" t="str">
            <v xml:space="preserve"> H </v>
          </cell>
          <cell r="D1911">
            <v>83.27</v>
          </cell>
        </row>
        <row r="1912">
          <cell r="A1912" t="str">
            <v>00002708</v>
          </cell>
          <cell r="B1912" t="str">
            <v xml:space="preserve"> ENGENHEIRO DE OBRA SENIOR </v>
          </cell>
          <cell r="C1912" t="str">
            <v xml:space="preserve"> H </v>
          </cell>
          <cell r="D1912">
            <v>141.80000000000001</v>
          </cell>
        </row>
        <row r="1913">
          <cell r="A1913" t="str">
            <v>00001101</v>
          </cell>
          <cell r="B1913" t="str">
            <v xml:space="preserve"> ENTRADA DE LINHA DE ALUMINIO, DE ENCAIXE P/ ELETRODUTO DE 2 1/2" </v>
          </cell>
          <cell r="C1913" t="str">
            <v xml:space="preserve"> UN </v>
          </cell>
          <cell r="D1913">
            <v>14.98</v>
          </cell>
        </row>
        <row r="1914">
          <cell r="A1914" t="str">
            <v>00001049</v>
          </cell>
          <cell r="B1914" t="str">
            <v xml:space="preserve"> ENTRADA DE LINHA DE ALUMINIO, DE ENCAIXE P/ ELETRODUTO 1 1/2" </v>
          </cell>
          <cell r="C1914" t="str">
            <v xml:space="preserve"> UN </v>
          </cell>
          <cell r="D1914">
            <v>5.89</v>
          </cell>
        </row>
        <row r="1915">
          <cell r="A1915" t="str">
            <v>00001099</v>
          </cell>
          <cell r="B1915" t="str">
            <v xml:space="preserve"> ENTRADA DE LINHA DE ALUMINIO, DE ENCAIXE P/ ELETRODUTO 1 1/4" </v>
          </cell>
          <cell r="C1915" t="str">
            <v xml:space="preserve"> UN </v>
          </cell>
          <cell r="D1915">
            <v>5.99</v>
          </cell>
        </row>
        <row r="1916">
          <cell r="A1916" t="str">
            <v>00001050</v>
          </cell>
          <cell r="B1916" t="str">
            <v xml:space="preserve"> ENTRADA DE LINHA DE ALUMINIO, DE ENCAIXE P/ ELETRODUTO 1" </v>
          </cell>
          <cell r="C1916" t="str">
            <v xml:space="preserve"> UN </v>
          </cell>
          <cell r="D1916">
            <v>5.89</v>
          </cell>
        </row>
        <row r="1917">
          <cell r="A1917" t="str">
            <v>00001100</v>
          </cell>
          <cell r="B1917" t="str">
            <v xml:space="preserve"> ENTRADA DE LINHA DE ALUMINIO, DE ENCAIXE P/ ELETRODUTO 2" </v>
          </cell>
          <cell r="C1917" t="str">
            <v xml:space="preserve"> UN </v>
          </cell>
          <cell r="D1917">
            <v>8.92</v>
          </cell>
        </row>
        <row r="1918">
          <cell r="A1918" t="str">
            <v>00001098</v>
          </cell>
          <cell r="B1918" t="str">
            <v xml:space="preserve"> ENTRADA DE LINHA DE ALUMINIO, DE ENCAIXE P/ ELETRODUTO 3/4" </v>
          </cell>
          <cell r="C1918" t="str">
            <v xml:space="preserve"> UN </v>
          </cell>
          <cell r="D1918">
            <v>5.16</v>
          </cell>
        </row>
        <row r="1919">
          <cell r="A1919" t="str">
            <v>00001102</v>
          </cell>
          <cell r="B1919" t="str">
            <v xml:space="preserve"> ENTRADA DE LINHA DE ALUMINIO, DE ENCAIXE P/ ELETRODUTO 3" </v>
          </cell>
          <cell r="C1919" t="str">
            <v xml:space="preserve"> UN </v>
          </cell>
          <cell r="D1919">
            <v>23.39</v>
          </cell>
        </row>
        <row r="1920">
          <cell r="A1920" t="str">
            <v>00001051</v>
          </cell>
          <cell r="B1920" t="str">
            <v xml:space="preserve"> ENTRADA DE LINHA DE ALUMINIO, DE ENCAIXE P/ ELETRODUTO 4" </v>
          </cell>
          <cell r="C1920" t="str">
            <v xml:space="preserve"> UN </v>
          </cell>
          <cell r="D1920">
            <v>40.049999999999997</v>
          </cell>
        </row>
        <row r="1921">
          <cell r="A1921" t="str">
            <v>00011554</v>
          </cell>
          <cell r="B1921" t="str">
            <v xml:space="preserve"> ENTRADA LATAO CROMADO TIPO 303 LA FONTE P/ FECHADURA PORTA INTERNA </v>
          </cell>
          <cell r="C1921" t="str">
            <v xml:space="preserve"> UN </v>
          </cell>
          <cell r="D1921">
            <v>4.33</v>
          </cell>
        </row>
        <row r="1922">
          <cell r="A1922" t="str">
            <v>00002709</v>
          </cell>
          <cell r="B1922" t="str">
            <v xml:space="preserve"> ENXADA EXTREITA DC-3 DUAS CARAS TAM 2240 X 230MM C/ CABO </v>
          </cell>
          <cell r="C1922" t="str">
            <v xml:space="preserve"> UN </v>
          </cell>
          <cell r="D1922">
            <v>9.0500000000000007</v>
          </cell>
        </row>
        <row r="1923">
          <cell r="A1923" t="str">
            <v>00002712</v>
          </cell>
          <cell r="B1923" t="str">
            <v xml:space="preserve"> ENXADAO ESTREITO C/ CABO </v>
          </cell>
          <cell r="C1923" t="str">
            <v xml:space="preserve"> UN </v>
          </cell>
          <cell r="D1923">
            <v>6.86</v>
          </cell>
        </row>
        <row r="1924">
          <cell r="A1924" t="str">
            <v>00000748</v>
          </cell>
          <cell r="B1924" t="str">
            <v xml:space="preserve"> EQUIPAMENTO P/ JATEAMENTO DE CONCRETO OU ARGAMASSA </v>
          </cell>
          <cell r="C1924" t="str">
            <v xml:space="preserve"> H </v>
          </cell>
          <cell r="D1924">
            <v>14.6</v>
          </cell>
        </row>
        <row r="1925">
          <cell r="A1925" t="str">
            <v>00001154</v>
          </cell>
          <cell r="B1925" t="str">
            <v xml:space="preserve"> EQUIPAMENTO P/ LAMA ASFÁLTICA, CONSMAQ, MOD. LA-6, C/ SILO DE AGREGADO 6 M3, DOSADOR CIMENTO, 2 </v>
          </cell>
          <cell r="C1925" t="str">
            <v xml:space="preserve"> UN </v>
          </cell>
          <cell r="D1925">
            <v>292320</v>
          </cell>
        </row>
        <row r="1926">
          <cell r="A1926" t="str">
            <v>00010655</v>
          </cell>
          <cell r="B1926" t="str">
            <v xml:space="preserve"> EQUIPAMENTO P/ LIMPEZA DE FOSSAS C/ USO DE VACUO TIPO SEWER JET-PROMINAS MODELO SLV-040 </v>
          </cell>
          <cell r="C1926" t="str">
            <v xml:space="preserve"> UN </v>
          </cell>
          <cell r="D1926">
            <v>217917.8</v>
          </cell>
        </row>
        <row r="1927">
          <cell r="A1927" t="str">
            <v>00006075</v>
          </cell>
          <cell r="B1927" t="str">
            <v xml:space="preserve"> EQUIPAMENTO P/ LIMPEZA/DESOBSTRUCAO DE GALERIAS DE AGUAS PLUVIAIS TIPO BUCKET MACHINE MONTADO </v>
          </cell>
          <cell r="C1927" t="str">
            <v xml:space="preserve"> UN </v>
          </cell>
          <cell r="D1927">
            <v>533921.94999999995</v>
          </cell>
        </row>
        <row r="1928">
          <cell r="A1928" t="str">
            <v>00002720</v>
          </cell>
          <cell r="B1928" t="str">
            <v xml:space="preserve"> ESCAVADEIRA DRAGA DE ARRASTE, CAP. 3/4 JC 140HP TIPO CNV BUCYRUS OU EQUIV (INCL </v>
          </cell>
          <cell r="C1928" t="str">
            <v xml:space="preserve"> H </v>
          </cell>
          <cell r="D1928">
            <v>102.69</v>
          </cell>
        </row>
        <row r="1929">
          <cell r="A1929" t="str">
            <v>00002722</v>
          </cell>
          <cell r="B1929" t="str">
            <v xml:space="preserve"> ESCAVADEIRA DRAGA DE MANDIBULAS SOBRE ESTEIRA, 140HP CAP. 3/4 JC TIPOFNV BUCYRUS OU EQUIV (INCL </v>
          </cell>
          <cell r="C1929" t="str">
            <v xml:space="preserve"> H </v>
          </cell>
          <cell r="D1929">
            <v>102.69</v>
          </cell>
        </row>
        <row r="1930">
          <cell r="A1930" t="str">
            <v>00002727</v>
          </cell>
          <cell r="B1930" t="str">
            <v xml:space="preserve"> ESCAVADEIRA HIDRAULICA C/ CLAMSHEL SOBRE PNEUS (INCL MANUTENCAO/OPERACAO) </v>
          </cell>
          <cell r="C1930" t="str">
            <v xml:space="preserve"> H </v>
          </cell>
          <cell r="D1930">
            <v>103.23</v>
          </cell>
        </row>
        <row r="1931">
          <cell r="A1931" t="str">
            <v>00002723</v>
          </cell>
          <cell r="B1931" t="str">
            <v xml:space="preserve"> ESCAVADEIRA HIDRAULICA SOBRE ESTEIRA CASE MOD.CX130, POT.BRUTA= 110HP PESO OPERACIONAL= 17,21T, </v>
          </cell>
          <cell r="C1931" t="str">
            <v xml:space="preserve"> UN </v>
          </cell>
          <cell r="D1931">
            <v>478274.77</v>
          </cell>
        </row>
        <row r="1932">
          <cell r="A1932" t="str">
            <v>00013331</v>
          </cell>
          <cell r="B1932" t="str">
            <v xml:space="preserve"> ESCAVADEIRA HIDRAULICA SOBRE ESTEIRA CASE MOD.CX210 (IMPORTADA),POT. BRUTA= 153HP, PESO </v>
          </cell>
          <cell r="C1932" t="str">
            <v xml:space="preserve"> UN </v>
          </cell>
          <cell r="D1932">
            <v>527549.06999999995</v>
          </cell>
        </row>
        <row r="1933">
          <cell r="A1933" t="str">
            <v>00010683</v>
          </cell>
          <cell r="B1933" t="str">
            <v xml:space="preserve"> ESCAVADEIRA HIDRAULICA SOBRE ESTEIRA FIAT ALLIS MOD. FX-215LC IMPORTADA CACAMBA= 0,78M³A </v>
          </cell>
          <cell r="C1933" t="str">
            <v xml:space="preserve"> UN </v>
          </cell>
          <cell r="D1933">
            <v>662145.54</v>
          </cell>
        </row>
        <row r="1934">
          <cell r="A1934" t="str">
            <v>00010685</v>
          </cell>
          <cell r="B1934" t="str">
            <v xml:space="preserve"> ESCAVADEIRA HIDRAULICA SOBRE ESTEIRA KOMATSU MOD. PC 150 SE-5 105HP, PESO OPERACIONAL 17T, CAP. </v>
          </cell>
          <cell r="C1934" t="str">
            <v xml:space="preserve"> UN </v>
          </cell>
          <cell r="D1934">
            <v>521752.4</v>
          </cell>
        </row>
        <row r="1935">
          <cell r="A1935" t="str">
            <v>00010684</v>
          </cell>
          <cell r="B1935" t="str">
            <v xml:space="preserve"> ESCAVADEIRA HIDRAULICA SOBRE ESTEIRA KOMATSU MOD. PC-200-6 C/ CACAMBA CLAMSHELL, CAP. 0,96M3, </v>
          </cell>
          <cell r="C1935" t="str">
            <v xml:space="preserve"> UN </v>
          </cell>
          <cell r="D1935">
            <v>602916.19999999995</v>
          </cell>
        </row>
        <row r="1936">
          <cell r="A1936" t="str">
            <v>00002721</v>
          </cell>
          <cell r="B1936" t="str">
            <v xml:space="preserve"> ESCAVADEIRA HIDRAULICA SOBRE ESTEIRA 140HP CAP. 0,98M3 TIPO CATERPILAR OU EQUIV (INCL </v>
          </cell>
          <cell r="C1936" t="str">
            <v xml:space="preserve"> H </v>
          </cell>
          <cell r="D1936">
            <v>119.53</v>
          </cell>
        </row>
        <row r="1937">
          <cell r="A1937" t="str">
            <v>00010800</v>
          </cell>
          <cell r="B1937" t="str">
            <v xml:space="preserve"> ESCAVADEIRA HIDRAULICA SOBRE ESTEIRA 146 A 169HP CAP. 2M3 TIPO KOMATSU PC 300- SERIE C OU EQUIV </v>
          </cell>
          <cell r="C1937" t="str">
            <v xml:space="preserve"> H </v>
          </cell>
          <cell r="D1937">
            <v>163</v>
          </cell>
        </row>
        <row r="1938">
          <cell r="A1938" t="str">
            <v>00002719</v>
          </cell>
          <cell r="B1938" t="str">
            <v xml:space="preserve"> ESCAVADEIRA HIDRAULICA SOBRE ESTEIRA 99HP, PESO OPERACIONAL 16T CAP. 0,85 A 1,0M3 TIPO POCLAIN </v>
          </cell>
          <cell r="C1938" t="str">
            <v xml:space="preserve"> H </v>
          </cell>
          <cell r="D1938">
            <v>90.9</v>
          </cell>
        </row>
        <row r="1939">
          <cell r="A1939" t="str">
            <v>00013902</v>
          </cell>
          <cell r="B1939" t="str">
            <v xml:space="preserve"> ESCAVADEIRA HIDRAULICA SOBRE ESTEIRAS CATERPILLAR 312B, 84KW (110HP) CAP. 0,42 A 0,82M3 PESO </v>
          </cell>
          <cell r="C1939" t="str">
            <v xml:space="preserve"> UN </v>
          </cell>
          <cell r="D1939">
            <v>483356.64</v>
          </cell>
        </row>
        <row r="1940">
          <cell r="A1940" t="str">
            <v>00020217</v>
          </cell>
          <cell r="B1940" t="str">
            <v xml:space="preserve"> ESCAVADEIRA HIDRAULICA SOBRE ESTEIRAS FIAT ALLIS MOD.FX130LC, CACAMBA 0,59M3, POT.= 80HP, PESO </v>
          </cell>
          <cell r="C1940" t="str">
            <v xml:space="preserve"> UN </v>
          </cell>
          <cell r="D1940">
            <v>429699.62</v>
          </cell>
        </row>
        <row r="1941">
          <cell r="A1941" t="str">
            <v>00014525</v>
          </cell>
          <cell r="B1941" t="str">
            <v xml:space="preserve"> ESCAVADEIRA HIDRAULICA SOBRE ESTEIRAS KOMATSU MOD PC200LC-6, POT 133HP, PESO OPERACIONAL 21,3T, </v>
          </cell>
          <cell r="C1941" t="str">
            <v xml:space="preserve"> UN </v>
          </cell>
          <cell r="D1941">
            <v>633350.02</v>
          </cell>
        </row>
        <row r="1942">
          <cell r="A1942" t="str">
            <v>00002726</v>
          </cell>
          <cell r="B1942" t="str">
            <v xml:space="preserve"> ESCAVADEIRA HIDRAULICA SOBRE PNEUS 105HP CAP. 0,7M3 TIPO KOMATSU PC-150 OU EQUIV (INCL </v>
          </cell>
          <cell r="C1942" t="str">
            <v xml:space="preserve"> H </v>
          </cell>
          <cell r="D1942">
            <v>92.37</v>
          </cell>
        </row>
        <row r="1943">
          <cell r="A1943" t="str">
            <v>00002724</v>
          </cell>
          <cell r="B1943" t="str">
            <v xml:space="preserve"> ESCAVADEIRA HIDRAULICA SOBRE RODAS 98HP TIPO FIAT S- 90 OU EQUIV (INCL MANUTENCAO/OPERACAO) </v>
          </cell>
          <cell r="C1943" t="str">
            <v xml:space="preserve"> H </v>
          </cell>
          <cell r="D1943">
            <v>70.63</v>
          </cell>
        </row>
        <row r="1944">
          <cell r="A1944" t="str">
            <v>00010749</v>
          </cell>
          <cell r="B1944" t="str">
            <v xml:space="preserve"> ESCORA METALICA C/ ALTURA REGULAVEL=1,80 a 2,80M CAP CARGA = 1300KGF INCL TRIPE E FORCADO </v>
          </cell>
          <cell r="C1944" t="str">
            <v xml:space="preserve">M/MES </v>
          </cell>
          <cell r="D1944" t="str">
            <v xml:space="preserve"> 2,71</v>
          </cell>
        </row>
        <row r="1945">
          <cell r="A1945" t="str">
            <v>00010748</v>
          </cell>
          <cell r="B1945" t="str">
            <v xml:space="preserve"> ESCORA METALICA C/ ALTURA REGULAVEL=1,80 a 2,80M CAP CARGA = 1300KGF INCL TRIPE E FORCADO </v>
          </cell>
          <cell r="C1945" t="str">
            <v xml:space="preserve">KG/MES </v>
          </cell>
          <cell r="D1945" t="str">
            <v xml:space="preserve"> 0,68</v>
          </cell>
        </row>
        <row r="1946">
          <cell r="A1946" t="str">
            <v>00004111</v>
          </cell>
          <cell r="B1946" t="str">
            <v xml:space="preserve"> ESCORA OU MOURAO DE CONCRETO 10X10CM H = 2,30M </v>
          </cell>
          <cell r="C1946" t="str">
            <v xml:space="preserve"> UN </v>
          </cell>
          <cell r="D1946">
            <v>22.11</v>
          </cell>
        </row>
        <row r="1947">
          <cell r="A1947" t="str">
            <v>00004110</v>
          </cell>
          <cell r="B1947" t="str">
            <v xml:space="preserve"> ESCORA OU MOURAO DE CONCRETO 10X10CM H = 2,45M </v>
          </cell>
          <cell r="C1947" t="str">
            <v xml:space="preserve"> UN </v>
          </cell>
          <cell r="D1947">
            <v>33.479999999999997</v>
          </cell>
        </row>
        <row r="1948">
          <cell r="A1948" t="str">
            <v>00026021</v>
          </cell>
          <cell r="B1948" t="str">
            <v xml:space="preserve"> ESCOVA CIRCULAR EM AÇO LATONADO, COM CERDAS DE 0,30 MM, DE 6" X 1 (INDICAR FABRICANTE) </v>
          </cell>
          <cell r="C1948" t="str">
            <v xml:space="preserve"> UN </v>
          </cell>
          <cell r="D1948">
            <v>18.22</v>
          </cell>
        </row>
        <row r="1949">
          <cell r="A1949" t="str">
            <v>00000012</v>
          </cell>
          <cell r="B1949" t="str">
            <v xml:space="preserve"> ESCOVA DE AÇO (USO MANUAL) </v>
          </cell>
          <cell r="C1949" t="str">
            <v xml:space="preserve"> UN </v>
          </cell>
          <cell r="D1949">
            <v>4.5</v>
          </cell>
        </row>
        <row r="1950">
          <cell r="A1950" t="str">
            <v>00020969</v>
          </cell>
          <cell r="B1950" t="str">
            <v xml:space="preserve"> ESGUICHO EM LATAO JATO NEBLINA P/ INSTALACAO PREDIAL COMBATE A INCENDIO ENGATE RAPIDO 1 1/2" </v>
          </cell>
          <cell r="C1950" t="str">
            <v xml:space="preserve"> UN </v>
          </cell>
          <cell r="D1950">
            <v>183.82</v>
          </cell>
        </row>
        <row r="1951">
          <cell r="A1951" t="str">
            <v>00020970</v>
          </cell>
          <cell r="B1951" t="str">
            <v xml:space="preserve"> ESGUICHO EM LATAO JATO NEBLINA P/ INSTALACAO PREDIAL COMBATE A INCENDIO ENGATE RAPIDO 2 1/2" </v>
          </cell>
          <cell r="C1951" t="str">
            <v xml:space="preserve"> UN </v>
          </cell>
          <cell r="D1951">
            <v>255.3</v>
          </cell>
        </row>
        <row r="1952">
          <cell r="A1952" t="str">
            <v>00010902</v>
          </cell>
          <cell r="B1952" t="str">
            <v xml:space="preserve"> ESGUICHO EM LATAO JATO SOLIDO P/ INSTALACAO PREDIAL COMBATE A INCENDIO ENGATE RAPIDO 1 1/2" X </v>
          </cell>
          <cell r="C1952" t="str">
            <v xml:space="preserve"> UN </v>
          </cell>
          <cell r="D1952">
            <v>20.420000000000002</v>
          </cell>
        </row>
        <row r="1953">
          <cell r="A1953" t="str">
            <v>00020965</v>
          </cell>
          <cell r="B1953" t="str">
            <v xml:space="preserve"> ESGUICHO EM LATAO JATO SOLIDO P/ INSTALACAO PREDIAL COMBATE A INCENDIO ENGATE RAPIDO 1 1/2" X </v>
          </cell>
          <cell r="C1953" t="str">
            <v xml:space="preserve"> UN </v>
          </cell>
          <cell r="D1953">
            <v>20.420000000000002</v>
          </cell>
        </row>
        <row r="1954">
          <cell r="A1954" t="str">
            <v>00020966</v>
          </cell>
          <cell r="B1954" t="str">
            <v xml:space="preserve"> ESGUICHO EM LATAO JATO SOLIDO P/ INSTALACAO PREDIAL COMBATE A INCENDIO ENGATE RAPIDO 1 1/2" X </v>
          </cell>
          <cell r="C1954" t="str">
            <v xml:space="preserve"> UN </v>
          </cell>
          <cell r="D1954">
            <v>20.420000000000002</v>
          </cell>
        </row>
        <row r="1955">
          <cell r="A1955" t="str">
            <v>00010903</v>
          </cell>
          <cell r="B1955" t="str">
            <v xml:space="preserve"> ESGUICHO EM LATAO JATO SOLIDO P/ INSTALACAO PREDIAL COMBATE A INCENDIO ENGATE RAPIDO 2 1/2" X </v>
          </cell>
          <cell r="C1955" t="str">
            <v xml:space="preserve"> UN </v>
          </cell>
          <cell r="D1955">
            <v>51.06</v>
          </cell>
        </row>
        <row r="1956">
          <cell r="A1956" t="str">
            <v>00020967</v>
          </cell>
          <cell r="B1956" t="str">
            <v xml:space="preserve"> ESGUICHO EM LATAO JATO SOLIDO P/ INSTALACAO PREDIAL COMBATE A INCENDIO ENGATE RAPIDO 2 1/2" X </v>
          </cell>
          <cell r="C1956" t="str">
            <v xml:space="preserve"> UN </v>
          </cell>
          <cell r="D1956">
            <v>52.71</v>
          </cell>
        </row>
        <row r="1957">
          <cell r="A1957" t="str">
            <v>00020968</v>
          </cell>
          <cell r="B1957" t="str">
            <v xml:space="preserve"> ESGUICHO EM LATAO JATO SOLIDO P/ INSTALACAO PREDIAL COMBATE A INCENDIO ENGATE RAPIDO 2 1/2" X </v>
          </cell>
          <cell r="C1957" t="str">
            <v xml:space="preserve"> UN </v>
          </cell>
          <cell r="D1957">
            <v>51.06</v>
          </cell>
        </row>
        <row r="1958">
          <cell r="A1958" t="str">
            <v>00011359</v>
          </cell>
          <cell r="B1958" t="str">
            <v xml:space="preserve"> ESMERILHADEIRA ANGULAR ELÉTRICA (8500 RPM; POTÊNCIA DE 2400 W) PARA DISCOS DE DESBASTE, CORTE E </v>
          </cell>
          <cell r="C1958" t="str">
            <v xml:space="preserve"> UN </v>
          </cell>
          <cell r="D1958">
            <v>644.08000000000004</v>
          </cell>
        </row>
        <row r="1959">
          <cell r="A1959" t="str">
            <v>00010761</v>
          </cell>
          <cell r="B1959" t="str">
            <v xml:space="preserve"> ESMERILHADEIRA ELETRICA INDUSTRIAL PORTATIL </v>
          </cell>
          <cell r="C1959" t="str">
            <v xml:space="preserve"> H </v>
          </cell>
          <cell r="D1959">
            <v>0.54</v>
          </cell>
        </row>
        <row r="1960">
          <cell r="A1960" t="str">
            <v>00002757</v>
          </cell>
          <cell r="B1960" t="str">
            <v xml:space="preserve"> ESPALHADOR DE AGREGADOS REBOCAVEL TIPO DOSADOR C/ 4 PNEUS, TIPO CONSMAQ EA, LARGURA 3,66M OU </v>
          </cell>
          <cell r="C1960" t="str">
            <v xml:space="preserve"> H </v>
          </cell>
          <cell r="D1960">
            <v>5.18</v>
          </cell>
        </row>
        <row r="1961">
          <cell r="A1961" t="str">
            <v>00002402</v>
          </cell>
          <cell r="B1961" t="str">
            <v xml:space="preserve"> ESPARGIDOR DE ASFALTO PRESSURIZADO, CIFALI MOD. HEM-2500 C/ TANQUE DE2500L, REBOCÁVEL, </v>
          </cell>
          <cell r="C1961" t="str">
            <v xml:space="preserve"> UN </v>
          </cell>
          <cell r="D1961">
            <v>84000</v>
          </cell>
        </row>
        <row r="1962">
          <cell r="A1962" t="str">
            <v>00020219</v>
          </cell>
          <cell r="B1962" t="str">
            <v xml:space="preserve"> ESPARGIDOR DE ASFALTO PRESSURIZADO, FERLEX, MOD. 2403, COM TANQUE 2400 L, REBOCÁVEL, </v>
          </cell>
          <cell r="C1962" t="str">
            <v xml:space="preserve"> UN </v>
          </cell>
          <cell r="D1962">
            <v>84000</v>
          </cell>
        </row>
        <row r="1963">
          <cell r="A1963" t="str">
            <v>00011186</v>
          </cell>
          <cell r="B1963" t="str">
            <v xml:space="preserve"> ESPELHO CRISTAL E = 4 MM </v>
          </cell>
          <cell r="C1963" t="str">
            <v xml:space="preserve"> M2 </v>
          </cell>
          <cell r="D1963">
            <v>121.33</v>
          </cell>
        </row>
        <row r="1964">
          <cell r="A1964" t="str">
            <v>00007549</v>
          </cell>
          <cell r="B1964" t="str">
            <v xml:space="preserve"> ESPELHO EM PVC 4X2" </v>
          </cell>
          <cell r="C1964" t="str">
            <v xml:space="preserve"> UN </v>
          </cell>
          <cell r="D1964">
            <v>1.49</v>
          </cell>
        </row>
        <row r="1965">
          <cell r="A1965" t="str">
            <v>00007551</v>
          </cell>
          <cell r="B1965" t="str">
            <v xml:space="preserve"> ESPELHO EM PVC 4X4" </v>
          </cell>
          <cell r="C1965" t="str">
            <v xml:space="preserve"> UN </v>
          </cell>
          <cell r="D1965">
            <v>3.25</v>
          </cell>
        </row>
        <row r="1966">
          <cell r="A1966" t="str">
            <v>00011557</v>
          </cell>
          <cell r="B1966" t="str">
            <v xml:space="preserve"> ESPELHO P/ FECHADURA EXTERNA EMBUTIR - ACAB PADRAO MEDIO </v>
          </cell>
          <cell r="C1966" t="str">
            <v xml:space="preserve"> PAR </v>
          </cell>
          <cell r="D1966">
            <v>12.32</v>
          </cell>
        </row>
        <row r="1967">
          <cell r="A1967" t="str">
            <v>00011558</v>
          </cell>
          <cell r="B1967" t="str">
            <v xml:space="preserve"> ESPELHO P/ FECHADURA EXTERNA EMBUTIR - LINHA POPULAR </v>
          </cell>
          <cell r="C1967" t="str">
            <v xml:space="preserve"> PAR </v>
          </cell>
          <cell r="D1967">
            <v>10.050000000000001</v>
          </cell>
        </row>
        <row r="1968">
          <cell r="A1968" t="str">
            <v>00002760</v>
          </cell>
          <cell r="B1968" t="str">
            <v xml:space="preserve"> ESPOLETA DE MICRORETARDO C/ 5 M DE FIO </v>
          </cell>
          <cell r="C1968" t="str">
            <v xml:space="preserve"> UN </v>
          </cell>
          <cell r="D1968">
            <v>15.1</v>
          </cell>
        </row>
        <row r="1969">
          <cell r="A1969" t="str">
            <v>00002761</v>
          </cell>
          <cell r="B1969" t="str">
            <v xml:space="preserve"> ESPOLETA ELETRICA - 2M </v>
          </cell>
          <cell r="C1969" t="str">
            <v xml:space="preserve"> UN </v>
          </cell>
          <cell r="D1969">
            <v>16.559999999999999</v>
          </cell>
        </row>
        <row r="1970">
          <cell r="A1970" t="str">
            <v>00011428</v>
          </cell>
          <cell r="B1970" t="str">
            <v xml:space="preserve"> ESPOLETA ELETRICA N.8 FIO DE COBRE C/ 3,0M </v>
          </cell>
          <cell r="C1970" t="str">
            <v xml:space="preserve"> UN </v>
          </cell>
          <cell r="D1970">
            <v>16.29</v>
          </cell>
        </row>
        <row r="1971">
          <cell r="A1971" t="str">
            <v>00002759</v>
          </cell>
          <cell r="B1971" t="str">
            <v xml:space="preserve"> ESPOLETA SIMPLES </v>
          </cell>
          <cell r="C1971" t="str">
            <v xml:space="preserve"> UN </v>
          </cell>
          <cell r="D1971">
            <v>1.04</v>
          </cell>
        </row>
        <row r="1972">
          <cell r="A1972" t="str">
            <v>00011614</v>
          </cell>
          <cell r="B1972" t="str">
            <v xml:space="preserve"> ESPUMA DE POLIURETANO E=20 A 25MM TEMP DE TRABALHO -50 A +100 GC DENS 29 A 35KG/M3 </v>
          </cell>
          <cell r="C1972" t="str">
            <v xml:space="preserve"> M2 </v>
          </cell>
          <cell r="D1972">
            <v>58.2</v>
          </cell>
        </row>
        <row r="1973">
          <cell r="A1973" t="str">
            <v>00020059</v>
          </cell>
          <cell r="B1973" t="str">
            <v xml:space="preserve"> ESQUADRO EXTERNO MR PVC AQUAPLUV D = 125MM </v>
          </cell>
          <cell r="C1973" t="str">
            <v xml:space="preserve"> UN </v>
          </cell>
          <cell r="D1973">
            <v>49.61</v>
          </cell>
        </row>
        <row r="1974">
          <cell r="A1974" t="str">
            <v>00020060</v>
          </cell>
          <cell r="B1974" t="str">
            <v xml:space="preserve"> ESQUADRO INTERNO MR PVC AQUAPLUV D = 125MM </v>
          </cell>
          <cell r="C1974" t="str">
            <v xml:space="preserve"> UN </v>
          </cell>
          <cell r="D1974">
            <v>57.99</v>
          </cell>
        </row>
        <row r="1975">
          <cell r="A1975" t="str">
            <v>00002803</v>
          </cell>
          <cell r="B1975" t="str">
            <v xml:space="preserve"> ESTACA 'H' - 6" X 6", INCLUSIVE CRAVACAO </v>
          </cell>
          <cell r="C1975" t="str">
            <v xml:space="preserve"> M </v>
          </cell>
          <cell r="D1975">
            <v>155.5</v>
          </cell>
        </row>
        <row r="1976">
          <cell r="A1976" t="str">
            <v>00002802</v>
          </cell>
          <cell r="B1976" t="str">
            <v xml:space="preserve"> ESTACA "I" - 10" X 4 5/8" DUPLO, INCLUSIVE CRAVACAO </v>
          </cell>
          <cell r="C1976" t="str">
            <v xml:space="preserve"> M </v>
          </cell>
          <cell r="D1976">
            <v>166.46</v>
          </cell>
        </row>
        <row r="1977">
          <cell r="A1977" t="str">
            <v>00002801</v>
          </cell>
          <cell r="B1977" t="str">
            <v xml:space="preserve"> ESTACA "I" - 10" X 4 5/8" SIMPLES - 37.80KG, INCLUSIVE CRAVACAO </v>
          </cell>
          <cell r="C1977" t="str">
            <v xml:space="preserve"> M </v>
          </cell>
          <cell r="D1977">
            <v>160.97999999999999</v>
          </cell>
        </row>
        <row r="1978">
          <cell r="A1978" t="str">
            <v>00002804</v>
          </cell>
          <cell r="B1978" t="str">
            <v xml:space="preserve"> ESTACA "I" - 12" X 5 1/4" DUPLO, INCLUSIVE CRAVACAO </v>
          </cell>
          <cell r="C1978" t="str">
            <v xml:space="preserve"> M </v>
          </cell>
          <cell r="D1978">
            <v>188.37</v>
          </cell>
        </row>
        <row r="1979">
          <cell r="A1979" t="str">
            <v>00002806</v>
          </cell>
          <cell r="B1979" t="str">
            <v xml:space="preserve"> ESTACA "I" - 12" X 5 1/4" SIMPLES, INCLUSIVE CRAVACAO </v>
          </cell>
          <cell r="C1979" t="str">
            <v xml:space="preserve"> M </v>
          </cell>
          <cell r="D1979">
            <v>166.46</v>
          </cell>
        </row>
        <row r="1980">
          <cell r="A1980" t="str">
            <v>00002771</v>
          </cell>
          <cell r="B1980" t="str">
            <v xml:space="preserve"> ESTACA CONCRETO ARMADO CENTRIFUGADO D = 20CM INCLUSIVE CRAVACAO E EMENDAS 25 A 30T </v>
          </cell>
          <cell r="C1980" t="str">
            <v xml:space="preserve"> M </v>
          </cell>
          <cell r="D1980">
            <v>67.95</v>
          </cell>
        </row>
        <row r="1981">
          <cell r="A1981" t="str">
            <v>00002766</v>
          </cell>
          <cell r="B1981" t="str">
            <v xml:space="preserve"> ESTACA CONCRETO ARMADO CENTRIFUGADO D = 28CM INCLUSIVE CRAVACAO E EMENDAS 30 A 40T </v>
          </cell>
          <cell r="C1981" t="str">
            <v xml:space="preserve"> M </v>
          </cell>
          <cell r="D1981">
            <v>76.290000000000006</v>
          </cell>
        </row>
        <row r="1982">
          <cell r="A1982" t="str">
            <v>00002772</v>
          </cell>
          <cell r="B1982" t="str">
            <v xml:space="preserve"> ESTACA CONCRETO ARMADO CENTRIFUGADO D = 33CM INCLUSIVE CRAVACAO E EMENDAS 60 A 75T </v>
          </cell>
          <cell r="C1982" t="str">
            <v xml:space="preserve"> M </v>
          </cell>
          <cell r="D1982">
            <v>118.92</v>
          </cell>
        </row>
        <row r="1983">
          <cell r="A1983" t="str">
            <v>00002773</v>
          </cell>
          <cell r="B1983" t="str">
            <v xml:space="preserve"> ESTACA CONCRETO ARMADO CENTRIFUGADO D = 38CM INCLUSIVE CRAVACAO E EMENDAS 75 A 90T </v>
          </cell>
          <cell r="C1983" t="str">
            <v xml:space="preserve"> M </v>
          </cell>
          <cell r="D1983">
            <v>145.91</v>
          </cell>
        </row>
        <row r="1984">
          <cell r="A1984" t="str">
            <v>00002764</v>
          </cell>
          <cell r="B1984" t="str">
            <v xml:space="preserve"> ESTACA CONCRETO ARMADO CENTRIFUGADO D = 42CM INCLUSIVE CRAVACAO E EMENDAS 90 A 115T </v>
          </cell>
          <cell r="C1984" t="str">
            <v xml:space="preserve"> M </v>
          </cell>
          <cell r="D1984">
            <v>177.18</v>
          </cell>
        </row>
        <row r="1985">
          <cell r="A1985" t="str">
            <v>00002765</v>
          </cell>
          <cell r="B1985" t="str">
            <v xml:space="preserve"> ESTACA CONCRETO ARMADO CENTRIFUGADO D = 60CM INCLUSIVE CRAVACAO E EMENDAS 170 A 230T </v>
          </cell>
          <cell r="C1985" t="str">
            <v xml:space="preserve"> M </v>
          </cell>
          <cell r="D1985">
            <v>280.36</v>
          </cell>
        </row>
        <row r="1986">
          <cell r="A1986" t="str">
            <v>00002763</v>
          </cell>
          <cell r="B1986" t="str">
            <v xml:space="preserve"> ESTACA CONCRETO PRE-MOLDADO INCLUSIVE CRAVACAO E EMENDAS - 20T </v>
          </cell>
          <cell r="C1986" t="str">
            <v xml:space="preserve"> M </v>
          </cell>
          <cell r="D1986">
            <v>56.28</v>
          </cell>
        </row>
        <row r="1987">
          <cell r="A1987" t="str">
            <v>00011411</v>
          </cell>
          <cell r="B1987" t="str">
            <v xml:space="preserve"> ESTACA CONCRETO PRE-MOLDADO INCLUSIVE CRAVACAO E EMENDAS 130T </v>
          </cell>
          <cell r="C1987" t="str">
            <v xml:space="preserve"> M </v>
          </cell>
          <cell r="D1987">
            <v>216.37</v>
          </cell>
        </row>
        <row r="1988">
          <cell r="A1988" t="str">
            <v>00002774</v>
          </cell>
          <cell r="B1988" t="str">
            <v xml:space="preserve"> ESTACA CONCRETO PRE-MOLDADO INCLUSIVE CRAVACAO E EMENDAS 16 X 16CM - 25T </v>
          </cell>
          <cell r="C1988" t="str">
            <v xml:space="preserve"> M </v>
          </cell>
          <cell r="D1988">
            <v>59.26</v>
          </cell>
        </row>
        <row r="1989">
          <cell r="A1989" t="str">
            <v>00011412</v>
          </cell>
          <cell r="B1989" t="str">
            <v xml:space="preserve"> ESTACA CONCRETO PRE-MOLDADO INCLUSIVE CRAVACAO E EMENDAS 170T </v>
          </cell>
          <cell r="C1989" t="str">
            <v xml:space="preserve"> M </v>
          </cell>
          <cell r="D1989">
            <v>289.74</v>
          </cell>
        </row>
        <row r="1990">
          <cell r="A1990" t="str">
            <v>00002775</v>
          </cell>
          <cell r="B1990" t="str">
            <v xml:space="preserve"> ESTACA CONCRETO PRE-MOLDADO INCLUSIVE CRAVACAO E EMENDAS 18 X 18CM - 32T </v>
          </cell>
          <cell r="C1990" t="str">
            <v xml:space="preserve"> M </v>
          </cell>
          <cell r="D1990">
            <v>75.040000000000006</v>
          </cell>
        </row>
        <row r="1991">
          <cell r="A1991" t="str">
            <v>00002778</v>
          </cell>
          <cell r="B1991" t="str">
            <v xml:space="preserve"> ESTACA CONCRETO PRE-MOLDADO INCLUSIVE CRAVACAO E EMENDAS 23 X 23CM - 50T </v>
          </cell>
          <cell r="C1991" t="str">
            <v xml:space="preserve"> M </v>
          </cell>
          <cell r="D1991">
            <v>103.18</v>
          </cell>
        </row>
        <row r="1992">
          <cell r="A1992" t="str">
            <v>00002776</v>
          </cell>
          <cell r="B1992" t="str">
            <v xml:space="preserve"> ESTACA CONCRETO PRE-MOLDADO INCLUSIVE CRAVACAO E EMENDAS 26 X 26CM - 62T </v>
          </cell>
          <cell r="C1992" t="str">
            <v xml:space="preserve"> M </v>
          </cell>
          <cell r="D1992">
            <v>112.77</v>
          </cell>
        </row>
        <row r="1993">
          <cell r="A1993" t="str">
            <v>00002777</v>
          </cell>
          <cell r="B1993" t="str">
            <v xml:space="preserve"> ESTACA CONCRETO PRE-MOLDADO INCLUSIVE CRAVACAO E EMENDAS 30 X 30CM - 80T </v>
          </cell>
          <cell r="C1993" t="str">
            <v xml:space="preserve"> M </v>
          </cell>
          <cell r="D1993">
            <v>134.88</v>
          </cell>
        </row>
        <row r="1994">
          <cell r="A1994" t="str">
            <v>00011413</v>
          </cell>
          <cell r="B1994" t="str">
            <v xml:space="preserve"> ESTACA CONCRETO PRE-MOLDADO INCLUSIVE CRAVACAO E EMENDAS 35T </v>
          </cell>
          <cell r="C1994" t="str">
            <v xml:space="preserve"> M </v>
          </cell>
          <cell r="D1994">
            <v>79.83</v>
          </cell>
        </row>
        <row r="1995">
          <cell r="A1995" t="str">
            <v>00011414</v>
          </cell>
          <cell r="B1995" t="str">
            <v xml:space="preserve"> ESTACA CONCRETO PRE-MOLDADO INCLUSIVE CRAVACAO E EMENDAS 45T </v>
          </cell>
          <cell r="C1995" t="str">
            <v xml:space="preserve"> M </v>
          </cell>
          <cell r="D1995">
            <v>93.8</v>
          </cell>
        </row>
        <row r="1996">
          <cell r="A1996" t="str">
            <v>00011416</v>
          </cell>
          <cell r="B1996" t="str">
            <v xml:space="preserve"> ESTACA CONCRETO PRE-MOLDADO INCLUSIVE CRAVACAO E EMENDAS 75T </v>
          </cell>
          <cell r="C1996" t="str">
            <v xml:space="preserve"> M </v>
          </cell>
          <cell r="D1996">
            <v>129.15</v>
          </cell>
        </row>
        <row r="1997">
          <cell r="A1997" t="str">
            <v>00011417</v>
          </cell>
          <cell r="B1997" t="str">
            <v xml:space="preserve"> ESTACA CONCRETO PRE-MOLDADO INCLUSIVE CRAVACAO E EMENDAS 95T </v>
          </cell>
          <cell r="C1997" t="str">
            <v xml:space="preserve"> M </v>
          </cell>
          <cell r="D1997">
            <v>165.92</v>
          </cell>
        </row>
        <row r="1998">
          <cell r="A1998" t="str">
            <v>00011419</v>
          </cell>
          <cell r="B1998" t="str">
            <v xml:space="preserve"> ESTACA CONCRETO PRE-MOLDADO OCTOGONAL DN = 36CM INCL. EMENDAS 55 A 60T </v>
          </cell>
          <cell r="C1998" t="str">
            <v xml:space="preserve"> M </v>
          </cell>
          <cell r="D1998">
            <v>136.53</v>
          </cell>
        </row>
        <row r="1999">
          <cell r="A1999" t="str">
            <v>00002782</v>
          </cell>
          <cell r="B1999" t="str">
            <v xml:space="preserve"> ESTACA CONCRETO TIPO 'FRANKI' D = 300MM - 40T </v>
          </cell>
          <cell r="C1999" t="str">
            <v xml:space="preserve"> M </v>
          </cell>
          <cell r="D1999">
            <v>83.38</v>
          </cell>
        </row>
        <row r="2000">
          <cell r="A2000" t="str">
            <v>00002783</v>
          </cell>
          <cell r="B2000" t="str">
            <v xml:space="preserve"> ESTACA CONCRETO TIPO 'FRANKI' D = 350MM - 55T </v>
          </cell>
          <cell r="C2000" t="str">
            <v xml:space="preserve"> M </v>
          </cell>
          <cell r="D2000">
            <v>93.8</v>
          </cell>
        </row>
        <row r="2001">
          <cell r="A2001" t="str">
            <v>00002786</v>
          </cell>
          <cell r="B2001" t="str">
            <v xml:space="preserve"> ESTACA CONCRETO TIPO 'FRANKI' D = 400MM - 75T </v>
          </cell>
          <cell r="C2001" t="str">
            <v xml:space="preserve"> M </v>
          </cell>
          <cell r="D2001">
            <v>108.39</v>
          </cell>
        </row>
        <row r="2002">
          <cell r="A2002" t="str">
            <v>00002784</v>
          </cell>
          <cell r="B2002" t="str">
            <v xml:space="preserve"> ESTACA CONCRETO TIPO 'FRANKI' D = 450MM - 95T </v>
          </cell>
          <cell r="C2002" t="str">
            <v xml:space="preserve"> M </v>
          </cell>
          <cell r="D2002">
            <v>166.76</v>
          </cell>
        </row>
        <row r="2003">
          <cell r="A2003" t="str">
            <v>00002785</v>
          </cell>
          <cell r="B2003" t="str">
            <v xml:space="preserve"> ESTACA CONCRETO TIPO 'FRANKI' D = 520MM - 130T </v>
          </cell>
          <cell r="C2003" t="str">
            <v xml:space="preserve"> M </v>
          </cell>
          <cell r="D2003">
            <v>198.02</v>
          </cell>
        </row>
        <row r="2004">
          <cell r="A2004" t="str">
            <v>00002781</v>
          </cell>
          <cell r="B2004" t="str">
            <v xml:space="preserve"> ESTACA CONCRETO TIPO 'FRANKI' D = 600MM - 170T </v>
          </cell>
          <cell r="C2004" t="str">
            <v xml:space="preserve"> M </v>
          </cell>
          <cell r="D2004">
            <v>229.29</v>
          </cell>
        </row>
        <row r="2005">
          <cell r="A2005" t="str">
            <v>00002780</v>
          </cell>
          <cell r="B2005" t="str">
            <v xml:space="preserve"> ESTACA CONCRETO TIPO 'FRANKI' D = 700MM - 220T </v>
          </cell>
          <cell r="C2005" t="str">
            <v xml:space="preserve"> M </v>
          </cell>
          <cell r="D2005">
            <v>302.24</v>
          </cell>
        </row>
        <row r="2006">
          <cell r="A2006" t="str">
            <v>00000013</v>
          </cell>
          <cell r="B2006" t="str">
            <v xml:space="preserve"> ESTOPA </v>
          </cell>
          <cell r="C2006" t="str">
            <v xml:space="preserve"> KG </v>
          </cell>
          <cell r="D2006">
            <v>4.54</v>
          </cell>
        </row>
        <row r="2007">
          <cell r="A2007" t="str">
            <v>00000014</v>
          </cell>
          <cell r="B2007" t="str">
            <v xml:space="preserve"> ESTOPA OU CORDA ALCATROADA P/ JUNTA DE TUBOS CONCRETO/CERAMICO </v>
          </cell>
          <cell r="C2007" t="str">
            <v xml:space="preserve"> KG </v>
          </cell>
          <cell r="D2007">
            <v>4.91</v>
          </cell>
        </row>
        <row r="2008">
          <cell r="A2008" t="str">
            <v>00011429</v>
          </cell>
          <cell r="B2008" t="str">
            <v xml:space="preserve"> ESTOPIM DUPLO </v>
          </cell>
          <cell r="C2008" t="str">
            <v xml:space="preserve"> M </v>
          </cell>
          <cell r="D2008">
            <v>1.93</v>
          </cell>
        </row>
        <row r="2009">
          <cell r="A2009" t="str">
            <v>00002762</v>
          </cell>
          <cell r="B2009" t="str">
            <v xml:space="preserve"> ESTOPIM SIMPLES </v>
          </cell>
          <cell r="C2009" t="str">
            <v xml:space="preserve"> M </v>
          </cell>
          <cell r="D2009">
            <v>1.73</v>
          </cell>
        </row>
        <row r="2010">
          <cell r="A2010" t="str">
            <v>00021142</v>
          </cell>
          <cell r="B2010" t="str">
            <v xml:space="preserve"> ESTRIBO C/ PARAFUSO EM CHAPA DE FERRO FUNDIDO DE 2" X 3/16" X 35CM SECAO "U" PARA MADEIRAMENTO DE </v>
          </cell>
          <cell r="C2010" t="str">
            <v xml:space="preserve"> UN </v>
          </cell>
          <cell r="D2010">
            <v>9.99</v>
          </cell>
        </row>
        <row r="2011">
          <cell r="A2011" t="str">
            <v>00012865</v>
          </cell>
          <cell r="B2011" t="str">
            <v xml:space="preserve"> ESTUCADOR </v>
          </cell>
          <cell r="C2011" t="str">
            <v xml:space="preserve"> H </v>
          </cell>
          <cell r="D2011">
            <v>11.4</v>
          </cell>
        </row>
        <row r="2012">
          <cell r="A2012" t="str">
            <v>00004223</v>
          </cell>
          <cell r="B2012" t="str">
            <v xml:space="preserve"> ETANOL </v>
          </cell>
          <cell r="C2012" t="str">
            <v xml:space="preserve"> L </v>
          </cell>
          <cell r="D2012">
            <v>2.4</v>
          </cell>
        </row>
        <row r="2013">
          <cell r="A2013" t="str">
            <v>00014284</v>
          </cell>
          <cell r="B2013" t="str">
            <v xml:space="preserve"> EXPLOSOR ELETRONICO AEE T9.A7 1000V </v>
          </cell>
          <cell r="C2013" t="str">
            <v xml:space="preserve"> UN </v>
          </cell>
          <cell r="D2013">
            <v>12.79</v>
          </cell>
        </row>
        <row r="2014">
          <cell r="A2014" t="str">
            <v>00011582</v>
          </cell>
          <cell r="B2014" t="str">
            <v xml:space="preserve"> EXTENSOR/HASTE DE COMANDO 25MM ALUMINIO </v>
          </cell>
          <cell r="C2014" t="str">
            <v xml:space="preserve"> UN </v>
          </cell>
          <cell r="D2014">
            <v>4.84</v>
          </cell>
        </row>
        <row r="2015">
          <cell r="A2015" t="str">
            <v>00010886</v>
          </cell>
          <cell r="B2015" t="str">
            <v xml:space="preserve"> EXTINTOR DE INCENDIO C/ CARGA DE AGUA PRESSURIZADA AP 10L </v>
          </cell>
          <cell r="C2015" t="str">
            <v xml:space="preserve"> UN </v>
          </cell>
          <cell r="D2015">
            <v>104.09</v>
          </cell>
        </row>
        <row r="2016">
          <cell r="A2016" t="str">
            <v>00010890</v>
          </cell>
          <cell r="B2016" t="str">
            <v xml:space="preserve"> EXTINTOR DE INCENDIO C/ CARGA DE PO QUIMICO SECO PQS 12KG </v>
          </cell>
          <cell r="C2016" t="str">
            <v xml:space="preserve"> UN </v>
          </cell>
          <cell r="D2016">
            <v>157.29</v>
          </cell>
        </row>
        <row r="2017">
          <cell r="A2017" t="str">
            <v>00010891</v>
          </cell>
          <cell r="B2017" t="str">
            <v xml:space="preserve"> EXTINTOR DE INCENDIO C/ CARGA DE PO QUIMICO SECO PQS 4KG </v>
          </cell>
          <cell r="C2017" t="str">
            <v xml:space="preserve"> UN </v>
          </cell>
          <cell r="D2017">
            <v>90.72</v>
          </cell>
        </row>
        <row r="2018">
          <cell r="A2018" t="str">
            <v>00010892</v>
          </cell>
          <cell r="B2018" t="str">
            <v xml:space="preserve"> EXTINTOR DE INCENDIO C/ CARGA DE PO QUIMICO SECO PQS 6KG </v>
          </cell>
          <cell r="C2018" t="str">
            <v xml:space="preserve"> UN </v>
          </cell>
          <cell r="D2018">
            <v>112.53</v>
          </cell>
        </row>
        <row r="2019">
          <cell r="A2019" t="str">
            <v>00020977</v>
          </cell>
          <cell r="B2019" t="str">
            <v xml:space="preserve"> EXTINTOR DE INCENDIO C/ CARGA DE PO QUIMICO SECO PQS 8KG </v>
          </cell>
          <cell r="C2019" t="str">
            <v xml:space="preserve"> UN </v>
          </cell>
          <cell r="D2019">
            <v>134.53</v>
          </cell>
        </row>
        <row r="2020">
          <cell r="A2020" t="str">
            <v>00010888</v>
          </cell>
          <cell r="B2020" t="str">
            <v xml:space="preserve"> EXTINTOR DE INCENDIO C/ CARGA GAS CARBONICO CO2 4KG </v>
          </cell>
          <cell r="C2020" t="str">
            <v xml:space="preserve"> UN </v>
          </cell>
          <cell r="D2020">
            <v>300.7</v>
          </cell>
        </row>
        <row r="2021">
          <cell r="A2021" t="str">
            <v>00010889</v>
          </cell>
          <cell r="B2021" t="str">
            <v xml:space="preserve"> EXTINTOR DE INCENDIO C/ CARGA GAS CARBONICO CO2 6KG </v>
          </cell>
          <cell r="C2021" t="str">
            <v xml:space="preserve"> UN </v>
          </cell>
          <cell r="D2021">
            <v>368.03</v>
          </cell>
        </row>
        <row r="2022">
          <cell r="A2022" t="str">
            <v>00010780</v>
          </cell>
          <cell r="B2022" t="str">
            <v xml:space="preserve"> EXTREMIDADE P/ HIDROMETRO PVC C/ BUCHA LATAO CURTA 1/2" </v>
          </cell>
          <cell r="C2022" t="str">
            <v xml:space="preserve"> UN </v>
          </cell>
          <cell r="D2022">
            <v>13.24</v>
          </cell>
        </row>
        <row r="2023">
          <cell r="A2023" t="str">
            <v>00010781</v>
          </cell>
          <cell r="B2023" t="str">
            <v xml:space="preserve"> EXTREMIDADE P/ HIDROMETRO PVC C/ BUCHA LATAO CURTA 3/4" </v>
          </cell>
          <cell r="C2023" t="str">
            <v xml:space="preserve"> UN </v>
          </cell>
          <cell r="D2023">
            <v>17.71</v>
          </cell>
        </row>
        <row r="2024">
          <cell r="A2024" t="str">
            <v>00020108</v>
          </cell>
          <cell r="B2024" t="str">
            <v xml:space="preserve"> EXTREMIDADE P/ HIDROMETRO PVC LONGA 1/2" SEM BUCHA LATAO </v>
          </cell>
          <cell r="C2024" t="str">
            <v xml:space="preserve"> UN </v>
          </cell>
          <cell r="D2024">
            <v>7.1</v>
          </cell>
        </row>
        <row r="2025">
          <cell r="A2025" t="str">
            <v>00020109</v>
          </cell>
          <cell r="B2025" t="str">
            <v xml:space="preserve"> EXTREMIDADE P/ HIDROMETRO PVC LONGA 3/4" SEM BUCHA LATAO </v>
          </cell>
          <cell r="C2025" t="str">
            <v xml:space="preserve"> UN </v>
          </cell>
          <cell r="D2025">
            <v>10.61</v>
          </cell>
        </row>
        <row r="2026">
          <cell r="A2026" t="str">
            <v>00020106</v>
          </cell>
          <cell r="B2026" t="str">
            <v xml:space="preserve"> EXTREMIDADE P/ HIDROMETRO PVC SEM BUCHA DE LATAO CURTA 1/2" </v>
          </cell>
          <cell r="C2026" t="str">
            <v xml:space="preserve"> UN </v>
          </cell>
          <cell r="D2026">
            <v>7.02</v>
          </cell>
        </row>
        <row r="2027">
          <cell r="A2027" t="str">
            <v>00020107</v>
          </cell>
          <cell r="B2027" t="str">
            <v xml:space="preserve"> EXTREMIDADE P/ HIDROMETRO PVC SEM BUCHA DE LATAO CURTA 3/4" </v>
          </cell>
          <cell r="C2027" t="str">
            <v xml:space="preserve"> UN </v>
          </cell>
          <cell r="D2027">
            <v>8.07</v>
          </cell>
        </row>
        <row r="2028">
          <cell r="A2028" t="str">
            <v>00003073</v>
          </cell>
          <cell r="B2028" t="str">
            <v xml:space="preserve"> EXTREMIDADE PVC PBA NBR 10351 BF DN 100/ DE 110MM </v>
          </cell>
          <cell r="C2028" t="str">
            <v xml:space="preserve"> UN </v>
          </cell>
          <cell r="D2028">
            <v>267.74</v>
          </cell>
        </row>
        <row r="2029">
          <cell r="A2029" t="str">
            <v>00003068</v>
          </cell>
          <cell r="B2029" t="str">
            <v xml:space="preserve"> EXTREMIDADE PVC PBA NBR 10351 BF DN 50/ DE 60MM </v>
          </cell>
          <cell r="C2029" t="str">
            <v xml:space="preserve"> UN </v>
          </cell>
          <cell r="D2029">
            <v>126.02</v>
          </cell>
        </row>
        <row r="2030">
          <cell r="A2030" t="str">
            <v>00003074</v>
          </cell>
          <cell r="B2030" t="str">
            <v xml:space="preserve"> EXTREMIDADE PVC PBA NBR 10351 BF DN 75/ DE 85MM </v>
          </cell>
          <cell r="C2030" t="str">
            <v xml:space="preserve"> UN </v>
          </cell>
          <cell r="D2030">
            <v>213.19</v>
          </cell>
        </row>
        <row r="2031">
          <cell r="A2031" t="str">
            <v>00003076</v>
          </cell>
          <cell r="B2031" t="str">
            <v xml:space="preserve"> EXTREMIDADE PVC PBA NBR 10351 PF DN 100/ DE 110MM </v>
          </cell>
          <cell r="C2031" t="str">
            <v xml:space="preserve"> UN </v>
          </cell>
          <cell r="D2031">
            <v>240.11</v>
          </cell>
        </row>
        <row r="2032">
          <cell r="A2032" t="str">
            <v>00003072</v>
          </cell>
          <cell r="B2032" t="str">
            <v xml:space="preserve"> EXTREMIDADE PVC PBA NBR 10351 PF DN 50/ DE 60MM </v>
          </cell>
          <cell r="C2032" t="str">
            <v xml:space="preserve"> UN </v>
          </cell>
          <cell r="D2032">
            <v>106.64</v>
          </cell>
        </row>
        <row r="2033">
          <cell r="A2033" t="str">
            <v>00003075</v>
          </cell>
          <cell r="B2033" t="str">
            <v xml:space="preserve"> EXTREMIDADE PVC PBA NBR 10351 PF DN 75/ DE 85MM </v>
          </cell>
          <cell r="C2033" t="str">
            <v xml:space="preserve"> UN </v>
          </cell>
          <cell r="D2033">
            <v>192.14</v>
          </cell>
        </row>
        <row r="2034">
          <cell r="A2034" t="str">
            <v>00013836</v>
          </cell>
          <cell r="B2034" t="str">
            <v xml:space="preserve"> EXTRUSORA DE GUIAS E SARJETAS EM CONCRETO SIMPLES, PAVIMAK MOD. PK-620 (EQUIPAMENTO P/EXECUCAO </v>
          </cell>
          <cell r="C2034" t="str">
            <v xml:space="preserve"> UN </v>
          </cell>
          <cell r="D2034">
            <v>52864.73</v>
          </cell>
        </row>
        <row r="2035">
          <cell r="A2035" t="str">
            <v>00003084</v>
          </cell>
          <cell r="B2035" t="str">
            <v xml:space="preserve"> FECHADURA BICO PAPAGAIO C/ CILINDRO P/ PORTA CORRER EXTERNA INCL CONCHAS - ACAB PADRAO MEDIO </v>
          </cell>
          <cell r="C2035" t="str">
            <v xml:space="preserve"> CJ </v>
          </cell>
          <cell r="D2035">
            <v>55.79</v>
          </cell>
        </row>
        <row r="2036">
          <cell r="A2036" t="str">
            <v>00011475</v>
          </cell>
          <cell r="B2036" t="str">
            <v xml:space="preserve"> FECHADURA BICO PAPAGAIO C/ CILINDRO P/ PORTA CORRER EXTERNA INCL CONCHAS - ACAB SUPERIOR (LINHA </v>
          </cell>
          <cell r="C2036" t="str">
            <v xml:space="preserve"> CJ </v>
          </cell>
          <cell r="D2036">
            <v>111.9</v>
          </cell>
        </row>
        <row r="2037">
          <cell r="A2037" t="str">
            <v>00011482</v>
          </cell>
          <cell r="B2037" t="str">
            <v xml:space="preserve"> FECHADURA BICO PAPAGAIO P/ PORTA CORRER INTERNA CHAVE BIPARTIDA - ACAB PADRAO MEDIO </v>
          </cell>
          <cell r="C2037" t="str">
            <v xml:space="preserve"> CJ </v>
          </cell>
          <cell r="D2037">
            <v>66.709999999999994</v>
          </cell>
        </row>
        <row r="2038">
          <cell r="A2038" t="str">
            <v>00011469</v>
          </cell>
          <cell r="B2038" t="str">
            <v xml:space="preserve"> FECHADURA C/ CILINDRO ACABAMENTO POLIDO OU CROMADO P/ MOVEIS </v>
          </cell>
          <cell r="C2038" t="str">
            <v xml:space="preserve"> UN </v>
          </cell>
          <cell r="D2038">
            <v>9.17</v>
          </cell>
        </row>
        <row r="2039">
          <cell r="A2039" t="str">
            <v>00003103</v>
          </cell>
          <cell r="B2039" t="str">
            <v xml:space="preserve"> FECHADURA C/ CILINDRO LATAO CROMADO P/ PORTA VIDRO TP AROUCA 2171-L OU EQUIV </v>
          </cell>
          <cell r="C2039" t="str">
            <v xml:space="preserve"> UN </v>
          </cell>
          <cell r="D2039">
            <v>38.5</v>
          </cell>
        </row>
        <row r="2040">
          <cell r="A2040" t="str">
            <v>00003081</v>
          </cell>
          <cell r="B2040" t="str">
            <v xml:space="preserve"> FECHADURA EMBUTIR EXTERNA (C/ CILINDRO) COMPLETA - ACAB PADRAO MEDIO </v>
          </cell>
          <cell r="C2040" t="str">
            <v xml:space="preserve"> CJ </v>
          </cell>
          <cell r="D2040">
            <v>92.99</v>
          </cell>
        </row>
        <row r="2041">
          <cell r="A2041" t="str">
            <v>00003089</v>
          </cell>
          <cell r="B2041" t="str">
            <v xml:space="preserve"> FECHADURA EMBUTIR EXTERNA (C/ CILINDRO) COMPLETA - ACAB SUPERIOR (LINHA LUXO) </v>
          </cell>
          <cell r="C2041" t="str">
            <v xml:space="preserve"> CJ </v>
          </cell>
          <cell r="D2041">
            <v>176.14</v>
          </cell>
        </row>
        <row r="2042">
          <cell r="A2042" t="str">
            <v>00003080</v>
          </cell>
          <cell r="B2042" t="str">
            <v xml:space="preserve"> FECHADURA EMBUTIR EXTERNA (C/ CILINDRO) COMPLETA - LINHA POPULAR </v>
          </cell>
          <cell r="C2042" t="str">
            <v xml:space="preserve"> CJ </v>
          </cell>
          <cell r="D2042">
            <v>31.88</v>
          </cell>
        </row>
        <row r="2043">
          <cell r="A2043" t="str">
            <v>00003083</v>
          </cell>
          <cell r="B2043" t="str">
            <v xml:space="preserve"> FECHADURA EMBUTIR EXTERNA C/ CILINDRO SEM ESPELHO E SEM MACANETA (SOMENTE A MAQUINA) </v>
          </cell>
          <cell r="C2043" t="str">
            <v xml:space="preserve"> UN </v>
          </cell>
          <cell r="D2043">
            <v>73.319999999999993</v>
          </cell>
        </row>
        <row r="2044">
          <cell r="A2044" t="str">
            <v>00003099</v>
          </cell>
          <cell r="B2044" t="str">
            <v xml:space="preserve"> FECHADURA EMBUTIR P/ PORTA DE BANHEIRO, COMPLETA - ACAB PADRAO MEDIO </v>
          </cell>
          <cell r="C2044" t="str">
            <v xml:space="preserve"> CJ </v>
          </cell>
          <cell r="D2044">
            <v>68.69</v>
          </cell>
        </row>
        <row r="2045">
          <cell r="A2045" t="str">
            <v>00003098</v>
          </cell>
          <cell r="B2045" t="str">
            <v xml:space="preserve"> FECHADURA EMBUTIR P/ PORTA DE BANHEIRO, COMPLETA - ACAB SUPERIOR (LINHA LUXO) </v>
          </cell>
          <cell r="C2045" t="str">
            <v xml:space="preserve"> CJ </v>
          </cell>
          <cell r="D2045">
            <v>145.29</v>
          </cell>
        </row>
        <row r="2046">
          <cell r="A2046" t="str">
            <v>00003097</v>
          </cell>
          <cell r="B2046" t="str">
            <v xml:space="preserve"> FECHADURA EMBUTIR P/ PORTA DE BANHEIRO, COMPLETA - LINHA POPULAR </v>
          </cell>
          <cell r="C2046" t="str">
            <v xml:space="preserve"> CJ </v>
          </cell>
          <cell r="D2046">
            <v>24.37</v>
          </cell>
        </row>
        <row r="2047">
          <cell r="A2047" t="str">
            <v>00003100</v>
          </cell>
          <cell r="B2047" t="str">
            <v xml:space="preserve"> FECHADURA EMBUTIR P/ PORTA DE BANHEIRO, SEM MACANETA, SEM ESPELHO </v>
          </cell>
          <cell r="C2047" t="str">
            <v xml:space="preserve"> CJ </v>
          </cell>
          <cell r="D2047">
            <v>38.97</v>
          </cell>
        </row>
        <row r="2048">
          <cell r="A2048" t="str">
            <v>00011480</v>
          </cell>
          <cell r="B2048" t="str">
            <v xml:space="preserve"> FECHADURA EMBUTIR REFORCADA (DE SEGURANCA) C/ CILINDRO P/ PORTA EXT, COMPLETA - ACAB PADRAO </v>
          </cell>
          <cell r="C2048" t="str">
            <v xml:space="preserve"> CJ </v>
          </cell>
          <cell r="D2048">
            <v>121.14</v>
          </cell>
        </row>
        <row r="2049">
          <cell r="A2049" t="str">
            <v>00011483</v>
          </cell>
          <cell r="B2049" t="str">
            <v xml:space="preserve"> FECHADURA EMBUTIR REFORCADA (DE SEGURANCA) C/ CILINDRO P/ PORTA EXT, COMPLETA - ACAB SUPERIOR </v>
          </cell>
          <cell r="C2049" t="str">
            <v xml:space="preserve"> CJ </v>
          </cell>
          <cell r="D2049">
            <v>208.97</v>
          </cell>
        </row>
        <row r="2050">
          <cell r="A2050" t="str">
            <v>00011474</v>
          </cell>
          <cell r="B2050" t="str">
            <v xml:space="preserve"> FECHADURA EMBUTIR TIPO GORGES LA FONTE 1010 OU EQUIV CROMADA P/ ARMARIO </v>
          </cell>
          <cell r="C2050" t="str">
            <v xml:space="preserve"> UN </v>
          </cell>
          <cell r="D2050">
            <v>53.19</v>
          </cell>
        </row>
        <row r="2051">
          <cell r="A2051" t="str">
            <v>00011470</v>
          </cell>
          <cell r="B2051" t="str">
            <v xml:space="preserve"> FECHADURA EMBUTIR TIPO LA FONTE 119 CILINDRO CROMADA C/ LINGUETA P/ ARMARIO </v>
          </cell>
          <cell r="C2051" t="str">
            <v xml:space="preserve"> UN </v>
          </cell>
          <cell r="D2051">
            <v>107.12</v>
          </cell>
        </row>
        <row r="2052">
          <cell r="A2052" t="str">
            <v>00003093</v>
          </cell>
          <cell r="B2052" t="str">
            <v xml:space="preserve"> FECHADURA EMBUTIR TP GORGES (CHAVE GRANDE) P/PORTA INTERNA, COMPLETA - ACAB PADRAO MEDIO </v>
          </cell>
          <cell r="C2052" t="str">
            <v xml:space="preserve"> CJ </v>
          </cell>
          <cell r="D2052">
            <v>56.24</v>
          </cell>
        </row>
        <row r="2053">
          <cell r="A2053" t="str">
            <v>00003092</v>
          </cell>
          <cell r="B2053" t="str">
            <v xml:space="preserve"> FECHADURA EMBUTIR TP GORGES (CHAVE GRANDE) P/PORTA INTERNA, COMPLETA - LINHA LUXO </v>
          </cell>
          <cell r="C2053" t="str">
            <v xml:space="preserve"> CJ </v>
          </cell>
          <cell r="D2053">
            <v>120.63</v>
          </cell>
        </row>
        <row r="2054">
          <cell r="A2054" t="str">
            <v>00003090</v>
          </cell>
          <cell r="B2054" t="str">
            <v xml:space="preserve"> FECHADURA EMBUTIR TP GORGES (CHAVE GRANDE) P/PORTA INTERNA, COMPLETA - LINHA POPULAR </v>
          </cell>
          <cell r="C2054" t="str">
            <v xml:space="preserve"> CJ </v>
          </cell>
          <cell r="D2054">
            <v>23.85</v>
          </cell>
        </row>
        <row r="2055">
          <cell r="A2055" t="str">
            <v>00011476</v>
          </cell>
          <cell r="B2055" t="str">
            <v xml:space="preserve"> FECHADURA LA FONTE 1515-ST2-55MM TIPO GORGES P/ PORTA INTERNA (SOMENTE A MAQUINA, SEM ESPELHO E </v>
          </cell>
          <cell r="C2055" t="str">
            <v xml:space="preserve"> UN </v>
          </cell>
          <cell r="D2055">
            <v>71.73</v>
          </cell>
        </row>
        <row r="2056">
          <cell r="A2056" t="str">
            <v>00011478</v>
          </cell>
          <cell r="B2056" t="str">
            <v xml:space="preserve"> FECHADURA LA FONTE 330-ST-55MM C/ CILINDRO P/ PORTA EXT (SOMENTE A MAQUINA, SEM ESPELHO E SEM </v>
          </cell>
          <cell r="C2056" t="str">
            <v xml:space="preserve"> UN </v>
          </cell>
          <cell r="D2056">
            <v>312.08</v>
          </cell>
        </row>
        <row r="2057">
          <cell r="A2057" t="str">
            <v>00011479</v>
          </cell>
          <cell r="B2057" t="str">
            <v xml:space="preserve"> FECHADURA LA FONTE 330-ST2-40MM C/ CILINDRO P/ PORTA EXT (SOMENTE A MAQUINA, SEM ESPELHO E SEM </v>
          </cell>
          <cell r="C2057" t="str">
            <v xml:space="preserve"> UN </v>
          </cell>
          <cell r="D2057">
            <v>115.57</v>
          </cell>
        </row>
        <row r="2058">
          <cell r="A2058" t="str">
            <v>00011481</v>
          </cell>
          <cell r="B2058" t="str">
            <v xml:space="preserve"> FECHADURA LA FONTE 7070-ST2-40MM P/ PORTA DE BANHEIRO (SOMENTE A MAQUINA, SEM ESPELHO E SEM </v>
          </cell>
          <cell r="C2058" t="str">
            <v xml:space="preserve"> UN </v>
          </cell>
          <cell r="D2058">
            <v>68.430000000000007</v>
          </cell>
        </row>
        <row r="2059">
          <cell r="A2059" t="str">
            <v>00011473</v>
          </cell>
          <cell r="B2059" t="str">
            <v xml:space="preserve"> FECHADURA SOBREPOR C/ CILINDRO FERRO CROMADO OU PINTADO </v>
          </cell>
          <cell r="C2059" t="str">
            <v xml:space="preserve"> UN </v>
          </cell>
          <cell r="D2059">
            <v>34.19</v>
          </cell>
        </row>
        <row r="2060">
          <cell r="A2060" t="str">
            <v>00011484</v>
          </cell>
          <cell r="B2060" t="str">
            <v xml:space="preserve"> FECHADURA SOBREPOR C/ CILINDRO LATAO CROMADO OU POLIDO </v>
          </cell>
          <cell r="C2060" t="str">
            <v xml:space="preserve"> UN </v>
          </cell>
          <cell r="D2060">
            <v>103.69</v>
          </cell>
        </row>
        <row r="2061">
          <cell r="A2061" t="str">
            <v>00003082</v>
          </cell>
          <cell r="B2061" t="str">
            <v xml:space="preserve"> FECHADURA SOBREPOR FERRO PINTADO C/ MACANETA, CHAVE GRANDE TP HAGA 1137 OU EQUIV </v>
          </cell>
          <cell r="C2061" t="str">
            <v xml:space="preserve"> CJ </v>
          </cell>
          <cell r="D2061">
            <v>46.07</v>
          </cell>
        </row>
        <row r="2062">
          <cell r="A2062" t="str">
            <v>00011467</v>
          </cell>
          <cell r="B2062" t="str">
            <v xml:space="preserve"> FECHADURA SOBREPOR FERRO PINTADO CHAVE GRANDE </v>
          </cell>
          <cell r="C2062" t="str">
            <v xml:space="preserve"> UN </v>
          </cell>
          <cell r="D2062">
            <v>8.74</v>
          </cell>
        </row>
        <row r="2063">
          <cell r="A2063" t="str">
            <v>00011468</v>
          </cell>
          <cell r="B2063" t="str">
            <v xml:space="preserve"> FECHADURA TIPO LA FONTE 218 CILINDRO CROMADA P/ ARMARIO E GAVETA ESP ATE 20MM </v>
          </cell>
          <cell r="C2063" t="str">
            <v xml:space="preserve"> UN </v>
          </cell>
          <cell r="D2063">
            <v>48.35</v>
          </cell>
        </row>
        <row r="2064">
          <cell r="A2064" t="str">
            <v>00011477</v>
          </cell>
          <cell r="B2064" t="str">
            <v xml:space="preserve"> FECHADURA TUBULAR CILINDRO CENTRAL 70MM COMPLETA - TP LA FONTE 30 CR OU EQUIV </v>
          </cell>
          <cell r="C2064" t="str">
            <v xml:space="preserve"> CJ </v>
          </cell>
          <cell r="D2064">
            <v>508.74</v>
          </cell>
        </row>
        <row r="2065">
          <cell r="A2065" t="str">
            <v>00011461</v>
          </cell>
          <cell r="B2065" t="str">
            <v xml:space="preserve"> FECHO CHATO SOBREPOR FERRO ZINCADO/NIQUEL/GALV OU POLIDO - 5" </v>
          </cell>
          <cell r="C2065" t="str">
            <v xml:space="preserve"> UN </v>
          </cell>
          <cell r="D2065">
            <v>4.8099999999999996</v>
          </cell>
        </row>
        <row r="2066">
          <cell r="A2066" t="str">
            <v>00003106</v>
          </cell>
          <cell r="B2066" t="str">
            <v xml:space="preserve"> FECHO CHATO SOBREPOR FERRO ZINCADO/NIQUEL/GALV OU POLIDO - 6" </v>
          </cell>
          <cell r="C2066" t="str">
            <v xml:space="preserve"> UN </v>
          </cell>
          <cell r="D2066">
            <v>5.44</v>
          </cell>
        </row>
        <row r="2067">
          <cell r="A2067" t="str">
            <v>00011540</v>
          </cell>
          <cell r="B2067" t="str">
            <v xml:space="preserve"> FECHO CHATO SOBREPOR FERRO ZINCADO/NIQUEL/GALV OU POLIDO - 8" </v>
          </cell>
          <cell r="C2067" t="str">
            <v xml:space="preserve"> UN </v>
          </cell>
          <cell r="D2067">
            <v>8.0299999999999994</v>
          </cell>
        </row>
        <row r="2068">
          <cell r="A2068" t="str">
            <v>00003096</v>
          </cell>
          <cell r="B2068" t="str">
            <v xml:space="preserve"> FECHO CONCHA C/ ALAVANCA P/ PORTA OU JANELA CORRER </v>
          </cell>
          <cell r="C2068" t="str">
            <v xml:space="preserve"> CJ </v>
          </cell>
          <cell r="D2068">
            <v>17.239999999999998</v>
          </cell>
        </row>
        <row r="2069">
          <cell r="A2069" t="str">
            <v>00003111</v>
          </cell>
          <cell r="B2069" t="str">
            <v xml:space="preserve"> FECHO DE EMBUTIR (TP UNHA) C/ ALAVANCA FERRO OU ACO CROMADO - 22CM </v>
          </cell>
          <cell r="C2069" t="str">
            <v xml:space="preserve"> UN </v>
          </cell>
          <cell r="D2069">
            <v>17.89</v>
          </cell>
        </row>
        <row r="2070">
          <cell r="A2070" t="str">
            <v>00003108</v>
          </cell>
          <cell r="B2070" t="str">
            <v xml:space="preserve"> FECHO DE EMBUTIR (TP UNHA) C/ ALAVANCA LATAO CROMADO - 22CM </v>
          </cell>
          <cell r="C2070" t="str">
            <v xml:space="preserve"> UN </v>
          </cell>
          <cell r="D2070">
            <v>38.43</v>
          </cell>
        </row>
        <row r="2071">
          <cell r="A2071" t="str">
            <v>00003105</v>
          </cell>
          <cell r="B2071" t="str">
            <v xml:space="preserve"> FECHO DE EMBUTIR (TP UNHA) C/ ALAVANCA LATAO CROMADO - 40CM </v>
          </cell>
          <cell r="C2071" t="str">
            <v xml:space="preserve"> UN </v>
          </cell>
          <cell r="D2071">
            <v>47.1</v>
          </cell>
        </row>
        <row r="2072">
          <cell r="A2072" t="str">
            <v>00011458</v>
          </cell>
          <cell r="B2072" t="str">
            <v xml:space="preserve"> FECHO SEGURANCA TP BATOM LATAO CROMADO P/ PORTA EXT </v>
          </cell>
          <cell r="C2072" t="str">
            <v xml:space="preserve"> UN </v>
          </cell>
          <cell r="D2072">
            <v>22.27</v>
          </cell>
        </row>
        <row r="2073">
          <cell r="A2073" t="str">
            <v>00002693</v>
          </cell>
          <cell r="B2073" t="str">
            <v xml:space="preserve"> FELTRO ASFALTICO </v>
          </cell>
          <cell r="C2073" t="str">
            <v xml:space="preserve"> M2 </v>
          </cell>
          <cell r="D2073">
            <v>7.91</v>
          </cell>
        </row>
        <row r="2074">
          <cell r="A2074" t="str">
            <v>00004033</v>
          </cell>
          <cell r="B2074" t="str">
            <v xml:space="preserve"> FELTRO ASFALTICO 15 LIBRAS TIPO VITFELTRO 15, ASFALTOS VITORIA OU EQUIV </v>
          </cell>
          <cell r="C2074" t="str">
            <v xml:space="preserve"> M2 </v>
          </cell>
          <cell r="D2074">
            <v>11.21</v>
          </cell>
        </row>
        <row r="2075">
          <cell r="A2075" t="str">
            <v>00011607</v>
          </cell>
          <cell r="B2075" t="str">
            <v xml:space="preserve"> FELTRO ONDALIT LARGURA = 1,00 M </v>
          </cell>
          <cell r="C2075" t="str">
            <v xml:space="preserve"> M </v>
          </cell>
          <cell r="D2075">
            <v>7.92</v>
          </cell>
        </row>
        <row r="2076">
          <cell r="A2076" t="str">
            <v>00014018</v>
          </cell>
          <cell r="B2076" t="str">
            <v xml:space="preserve"> FERRO GUSA LINGOTE 191 A2 40% SILICIO </v>
          </cell>
          <cell r="C2076" t="str">
            <v xml:space="preserve"> KG </v>
          </cell>
          <cell r="D2076">
            <v>0.95</v>
          </cell>
        </row>
        <row r="2077">
          <cell r="A2077" t="str">
            <v>00003107</v>
          </cell>
          <cell r="B2077" t="str">
            <v xml:space="preserve"> FERROLHO/FECHO/TARJETA ALUMINIO 3'' TIPO FERROLHO/FECHO/TARJETA P/ JAN / PORTA /PORTAO </v>
          </cell>
          <cell r="C2077" t="str">
            <v xml:space="preserve"> UN </v>
          </cell>
          <cell r="D2077">
            <v>6.85</v>
          </cell>
        </row>
        <row r="2078">
          <cell r="A2078" t="str">
            <v>00011456</v>
          </cell>
          <cell r="B2078" t="str">
            <v xml:space="preserve"> FERROLHO/FECHO/TARJETA OU TRINCO PINO REDONDO 12" SOBREPOR FERRO ZINC/GALV OU POLIDO " </v>
          </cell>
          <cell r="C2078" t="str">
            <v xml:space="preserve"> UN </v>
          </cell>
          <cell r="D2078">
            <v>13.05</v>
          </cell>
        </row>
        <row r="2079">
          <cell r="A2079" t="str">
            <v>00003118</v>
          </cell>
          <cell r="B2079" t="str">
            <v xml:space="preserve"> FERROLHO/FECHO/TARJETA OU TRINCO PINO REDONDO 2" SOBREPOR FERRO CROMADO </v>
          </cell>
          <cell r="C2079" t="str">
            <v xml:space="preserve"> UN </v>
          </cell>
          <cell r="D2079">
            <v>1.19</v>
          </cell>
        </row>
        <row r="2080">
          <cell r="A2080" t="str">
            <v>00003119</v>
          </cell>
          <cell r="B2080" t="str">
            <v xml:space="preserve"> FERROLHO/FECHO/TARJETA OU TRINCO PINO REDONDO 2" SOBREPOR FERRO ZINC/GALV OU POLIDO </v>
          </cell>
          <cell r="C2080" t="str">
            <v xml:space="preserve"> UN </v>
          </cell>
          <cell r="D2080">
            <v>1.23</v>
          </cell>
        </row>
        <row r="2081">
          <cell r="A2081" t="str">
            <v>00003122</v>
          </cell>
          <cell r="B2081" t="str">
            <v xml:space="preserve"> FERROLHO/FECHO/TARJETA OU TRINCO PINO REDONDO 4" SOBREPOR FERRO ZINC/GALV OU POLIDO </v>
          </cell>
          <cell r="C2081" t="str">
            <v xml:space="preserve"> UN </v>
          </cell>
          <cell r="D2081">
            <v>4.58</v>
          </cell>
        </row>
        <row r="2082">
          <cell r="A2082" t="str">
            <v>00011543</v>
          </cell>
          <cell r="B2082" t="str">
            <v xml:space="preserve"> FERROLHO/FECHO/TARJETA OU TRINCO PINO REDONDO 4"(10CM) SOBREPOR LATAO CROMADO/POLIDO OU </v>
          </cell>
          <cell r="C2082" t="str">
            <v xml:space="preserve"> UN </v>
          </cell>
          <cell r="D2082">
            <v>15.24</v>
          </cell>
        </row>
        <row r="2083">
          <cell r="A2083" t="str">
            <v>00003121</v>
          </cell>
          <cell r="B2083" t="str">
            <v xml:space="preserve"> FERROLHO/FECHO/TARJETA OU TRINCO PINO REDONDO 5" SOBREPOR FERRO ZINC/GALV OU POLIDO </v>
          </cell>
          <cell r="C2083" t="str">
            <v xml:space="preserve"> UN </v>
          </cell>
          <cell r="D2083">
            <v>5.95</v>
          </cell>
        </row>
        <row r="2084">
          <cell r="A2084" t="str">
            <v>00003120</v>
          </cell>
          <cell r="B2084" t="str">
            <v xml:space="preserve"> FERROLHO/FECHO/TARJETA OU TRINCO PINO REDONDO 6" SOBREPOR FERRO ZINC/GALV OU POLIDO </v>
          </cell>
          <cell r="C2084" t="str">
            <v xml:space="preserve"> UN </v>
          </cell>
          <cell r="D2084">
            <v>6.54</v>
          </cell>
        </row>
        <row r="2085">
          <cell r="A2085" t="str">
            <v>00011455</v>
          </cell>
          <cell r="B2085" t="str">
            <v xml:space="preserve"> FERROLHO/FECHO/TARJETA OU TRINCO PINO REDONDO 8" SOBREPOR FERRO ZINC/GALV OU POLIDO " </v>
          </cell>
          <cell r="C2085" t="str">
            <v xml:space="preserve"> UN </v>
          </cell>
          <cell r="D2085">
            <v>10.5</v>
          </cell>
        </row>
        <row r="2086">
          <cell r="A2086" t="str">
            <v>00025951</v>
          </cell>
          <cell r="B2086" t="str">
            <v xml:space="preserve"> FERTILIZANTE NPK - 10:10:10 </v>
          </cell>
          <cell r="C2086" t="str">
            <v xml:space="preserve"> KG </v>
          </cell>
          <cell r="D2086">
            <v>1.27</v>
          </cell>
        </row>
        <row r="2087">
          <cell r="A2087" t="str">
            <v>00003123</v>
          </cell>
          <cell r="B2087" t="str">
            <v xml:space="preserve"> FERTILIZANTE NPK - 4: 14: 8 </v>
          </cell>
          <cell r="C2087" t="str">
            <v xml:space="preserve"> KG </v>
          </cell>
          <cell r="D2087">
            <v>1.2</v>
          </cell>
        </row>
        <row r="2088">
          <cell r="A2088" t="str">
            <v>00021143</v>
          </cell>
          <cell r="B2088" t="str">
            <v xml:space="preserve"> FILLER (MAT DE ENCHIMENTO P/ MISTURAS BETUMINOSAS CONF EM-024/94 PASSANDO 100% PEN.40, 95% PEN.80 </v>
          </cell>
          <cell r="C2088" t="str">
            <v xml:space="preserve"> T </v>
          </cell>
          <cell r="D2088">
            <v>64.33</v>
          </cell>
        </row>
        <row r="2089">
          <cell r="A2089" t="str">
            <v>00011894</v>
          </cell>
          <cell r="B2089" t="str">
            <v xml:space="preserve"> FILTRO CONCRETO PRE MOLDADO - 0,96 X 1,26 X 1,36 M </v>
          </cell>
          <cell r="C2089" t="str">
            <v xml:space="preserve"> UN </v>
          </cell>
          <cell r="D2089">
            <v>744.53</v>
          </cell>
        </row>
        <row r="2090">
          <cell r="A2090" t="str">
            <v>00014146</v>
          </cell>
          <cell r="B2090" t="str">
            <v xml:space="preserve"> FINCAPINO C 22 LONGO </v>
          </cell>
          <cell r="C2090" t="str">
            <v xml:space="preserve"> CENTO </v>
          </cell>
          <cell r="D2090">
            <v>69</v>
          </cell>
        </row>
        <row r="2091">
          <cell r="A2091" t="str">
            <v>00014127</v>
          </cell>
          <cell r="B2091" t="str">
            <v xml:space="preserve"> FIO COBRE NU DE 10 A 500MM2 600V </v>
          </cell>
          <cell r="C2091" t="str">
            <v xml:space="preserve"> KG </v>
          </cell>
          <cell r="D2091">
            <v>38.25</v>
          </cell>
        </row>
        <row r="2092">
          <cell r="A2092" t="str">
            <v>00014128</v>
          </cell>
          <cell r="B2092" t="str">
            <v xml:space="preserve"> FIO DE COBRE NU 1,5MM2 </v>
          </cell>
          <cell r="C2092" t="str">
            <v xml:space="preserve"> KG </v>
          </cell>
          <cell r="D2092">
            <v>0.63</v>
          </cell>
        </row>
        <row r="2093">
          <cell r="A2093" t="str">
            <v>00013389</v>
          </cell>
          <cell r="B2093" t="str">
            <v xml:space="preserve"> FIO DE COBRE NU 10MM2 </v>
          </cell>
          <cell r="C2093" t="str">
            <v xml:space="preserve"> M </v>
          </cell>
          <cell r="D2093">
            <v>4.03</v>
          </cell>
        </row>
        <row r="2094">
          <cell r="A2094" t="str">
            <v>00020057</v>
          </cell>
          <cell r="B2094" t="str">
            <v xml:space="preserve"> FIO DE COBRE NU 2,5MM2 </v>
          </cell>
          <cell r="C2094" t="str">
            <v xml:space="preserve"> KG </v>
          </cell>
          <cell r="D2094">
            <v>1.06</v>
          </cell>
        </row>
        <row r="2095">
          <cell r="A2095" t="str">
            <v>00020058</v>
          </cell>
          <cell r="B2095" t="str">
            <v xml:space="preserve"> FIO DE COBRE NU 4MM2 </v>
          </cell>
          <cell r="C2095" t="str">
            <v xml:space="preserve"> KG </v>
          </cell>
          <cell r="D2095">
            <v>1.69</v>
          </cell>
        </row>
        <row r="2096">
          <cell r="A2096" t="str">
            <v>00013253</v>
          </cell>
          <cell r="B2096" t="str">
            <v xml:space="preserve"> FIO DE COBRE NU 6MM2 </v>
          </cell>
          <cell r="C2096" t="str">
            <v xml:space="preserve"> M </v>
          </cell>
          <cell r="D2096">
            <v>2.5099999999999998</v>
          </cell>
        </row>
        <row r="2097">
          <cell r="A2097" t="str">
            <v>00020244</v>
          </cell>
          <cell r="B2097" t="str">
            <v xml:space="preserve"> FIO P/ INSTAL. ELETRONICA (SOM) POLARIZADO BICOLOR 2 X 0,75MM2 </v>
          </cell>
          <cell r="C2097" t="str">
            <v xml:space="preserve"> M </v>
          </cell>
          <cell r="D2097">
            <v>1.6</v>
          </cell>
        </row>
        <row r="2098">
          <cell r="A2098" t="str">
            <v>00000935</v>
          </cell>
          <cell r="B2098" t="str">
            <v xml:space="preserve"> FIO P/ TELEFONE DE COBRE BITOLA 0,6MM ISOLACAO EM PVC, POLIPROPILENO, 2 CONDUTORES </v>
          </cell>
          <cell r="C2098" t="str">
            <v xml:space="preserve"> M </v>
          </cell>
          <cell r="D2098">
            <v>0.64</v>
          </cell>
        </row>
        <row r="2099">
          <cell r="A2099" t="str">
            <v>00000934</v>
          </cell>
          <cell r="B2099" t="str">
            <v xml:space="preserve"> FIO P/ TELEFONE DE COBRE BITOLA 1,6MM ISOLACAO EM PVC, POLIPROPILENO, 2 CONDUTORES </v>
          </cell>
          <cell r="C2099" t="str">
            <v xml:space="preserve"> M </v>
          </cell>
          <cell r="D2099">
            <v>2.5</v>
          </cell>
        </row>
        <row r="2100">
          <cell r="A2100" t="str">
            <v>00000936</v>
          </cell>
          <cell r="B2100" t="str">
            <v xml:space="preserve"> FIO P/ TELEFONE DE COBRE BITOLA 1MM ISOLACAO EM PVC, POLIPROPILENO, 2 CONDUTORES </v>
          </cell>
          <cell r="C2100" t="str">
            <v xml:space="preserve"> M </v>
          </cell>
          <cell r="D2100">
            <v>1.28</v>
          </cell>
        </row>
        <row r="2101">
          <cell r="A2101" t="str">
            <v>00000941</v>
          </cell>
          <cell r="B2101" t="str">
            <v xml:space="preserve"> FIO RIGIDO, ISOLACAO EM PVC 450/750V 0,5MM2 </v>
          </cell>
          <cell r="C2101" t="str">
            <v xml:space="preserve"> M </v>
          </cell>
          <cell r="D2101">
            <v>0.32</v>
          </cell>
        </row>
        <row r="2102">
          <cell r="A2102" t="str">
            <v>00000942</v>
          </cell>
          <cell r="B2102" t="str">
            <v xml:space="preserve"> FIO RIGIDO, ISOLACAO EM PVC 450/750V 0,75MM2 </v>
          </cell>
          <cell r="C2102" t="str">
            <v xml:space="preserve"> M </v>
          </cell>
          <cell r="D2102">
            <v>0.43</v>
          </cell>
        </row>
        <row r="2103">
          <cell r="A2103" t="str">
            <v>00000938</v>
          </cell>
          <cell r="B2103" t="str">
            <v xml:space="preserve"> FIO RIGIDO, ISOLACAO EM PVC 450/750V 1,5MM2 </v>
          </cell>
          <cell r="C2103" t="str">
            <v xml:space="preserve"> M </v>
          </cell>
          <cell r="D2103">
            <v>0.64</v>
          </cell>
        </row>
        <row r="2104">
          <cell r="A2104" t="str">
            <v>00000943</v>
          </cell>
          <cell r="B2104" t="str">
            <v xml:space="preserve"> FIO RIGIDO, ISOLACAO EM PVC 450/750V 1MM2 </v>
          </cell>
          <cell r="C2104" t="str">
            <v xml:space="preserve"> M </v>
          </cell>
          <cell r="D2104">
            <v>0.51</v>
          </cell>
        </row>
        <row r="2105">
          <cell r="A2105" t="str">
            <v>00000937</v>
          </cell>
          <cell r="B2105" t="str">
            <v xml:space="preserve"> FIO RIGIDO, ISOLACAO EM PVC 450/750V 10MM2 </v>
          </cell>
          <cell r="C2105" t="str">
            <v xml:space="preserve"> M </v>
          </cell>
          <cell r="D2105">
            <v>3.84</v>
          </cell>
        </row>
        <row r="2106">
          <cell r="A2106" t="str">
            <v>00000928</v>
          </cell>
          <cell r="B2106" t="str">
            <v xml:space="preserve"> FIO RIGIDO, ISOLACAO EM PVC 450/750V 16MM2 </v>
          </cell>
          <cell r="C2106" t="str">
            <v xml:space="preserve"> M </v>
          </cell>
          <cell r="D2106">
            <v>6.47</v>
          </cell>
        </row>
        <row r="2107">
          <cell r="A2107" t="str">
            <v>00000939</v>
          </cell>
          <cell r="B2107" t="str">
            <v xml:space="preserve"> FIO RIGIDO, ISOLACAO EM PVC 450/750V 2,5MM2 </v>
          </cell>
          <cell r="C2107" t="str">
            <v xml:space="preserve"> M </v>
          </cell>
          <cell r="D2107">
            <v>0.96</v>
          </cell>
        </row>
        <row r="2108">
          <cell r="A2108" t="str">
            <v>00000944</v>
          </cell>
          <cell r="B2108" t="str">
            <v xml:space="preserve"> FIO RIGIDO, ISOLACAO EM PVC 450/750V 4,0MM2 </v>
          </cell>
          <cell r="C2108" t="str">
            <v xml:space="preserve"> M </v>
          </cell>
          <cell r="D2108">
            <v>1.54</v>
          </cell>
        </row>
        <row r="2109">
          <cell r="A2109" t="str">
            <v>00000940</v>
          </cell>
          <cell r="B2109" t="str">
            <v xml:space="preserve"> FIO RIGIDO, ISOLACAO EM PVC 450/750V 6MM2 </v>
          </cell>
          <cell r="C2109" t="str">
            <v xml:space="preserve"> M </v>
          </cell>
          <cell r="D2109">
            <v>2.21</v>
          </cell>
        </row>
        <row r="2110">
          <cell r="A2110" t="str">
            <v>00011889</v>
          </cell>
          <cell r="B2110" t="str">
            <v xml:space="preserve"> FIO/CORDAO COBRE ISOLADO PARALELO OU TORCIDO 2 X 0,75MM2, TIPO PLASTIFLEX PIRELLI OU EQUIV </v>
          </cell>
          <cell r="C2110" t="str">
            <v xml:space="preserve"> M </v>
          </cell>
          <cell r="D2110">
            <v>1.31</v>
          </cell>
        </row>
        <row r="2111">
          <cell r="A2111" t="str">
            <v>00011890</v>
          </cell>
          <cell r="B2111" t="str">
            <v xml:space="preserve"> FIO/CORDAO COBRE ISOLADO PARALELO OU TORCIDO 2 X 1,5MM2, TIPO PLASTIFLEX PIRELLI OU EQUIV </v>
          </cell>
          <cell r="C2111" t="str">
            <v xml:space="preserve"> M </v>
          </cell>
          <cell r="D2111">
            <v>1.9</v>
          </cell>
        </row>
        <row r="2112">
          <cell r="A2112" t="str">
            <v>00011891</v>
          </cell>
          <cell r="B2112" t="str">
            <v xml:space="preserve"> FIO/CORDAO COBRE ISOLADO PARALELO OU TORCIDO 2 X 2,5MM2, TIPO PLASTIFLEX PIRELLI OU EQUIV </v>
          </cell>
          <cell r="C2112" t="str">
            <v xml:space="preserve"> M </v>
          </cell>
          <cell r="D2112">
            <v>2.67</v>
          </cell>
        </row>
        <row r="2113">
          <cell r="A2113" t="str">
            <v>00011892</v>
          </cell>
          <cell r="B2113" t="str">
            <v xml:space="preserve"> FIO/CORDAO COBRE ISOLADO PARALELO OU TORCIDO 2 X 4MM2, TIPO PLASTIFLEX PIRELLI OU EQUIV </v>
          </cell>
          <cell r="C2113" t="str">
            <v xml:space="preserve"> M </v>
          </cell>
          <cell r="D2113">
            <v>4.3099999999999996</v>
          </cell>
        </row>
        <row r="2114">
          <cell r="A2114" t="str">
            <v>00000406</v>
          </cell>
          <cell r="B2114" t="str">
            <v xml:space="preserve"> FITA ACO INOX P/ CINTAR POSTE FUSIMEC/ERICSSON/ERIBAND OU SIM 0,8 X 19 MM (ROLO DE 30 M) </v>
          </cell>
          <cell r="C2114" t="str">
            <v xml:space="preserve"> UN </v>
          </cell>
          <cell r="D2114">
            <v>27.49</v>
          </cell>
        </row>
        <row r="2115">
          <cell r="A2115" t="str">
            <v>00012815</v>
          </cell>
          <cell r="B2115" t="str">
            <v xml:space="preserve"> FITA CREPE EM ROLOS 25MMX50M </v>
          </cell>
          <cell r="C2115" t="str">
            <v xml:space="preserve"> UN </v>
          </cell>
          <cell r="D2115">
            <v>5.91</v>
          </cell>
        </row>
        <row r="2116">
          <cell r="A2116" t="str">
            <v>00000407</v>
          </cell>
          <cell r="B2116" t="str">
            <v xml:space="preserve"> FITA DE ALUMINIO P/ PROTECAO DO CONDUTOR LARG 10MM </v>
          </cell>
          <cell r="C2116" t="str">
            <v xml:space="preserve"> KG </v>
          </cell>
          <cell r="D2116">
            <v>18.72</v>
          </cell>
        </row>
        <row r="2117">
          <cell r="A2117" t="str">
            <v>00020110</v>
          </cell>
          <cell r="B2117" t="str">
            <v xml:space="preserve"> FITA ISOLANTE ADESIVA ANTI-CHAMA EM ROLOS 19MM X 10M </v>
          </cell>
          <cell r="C2117" t="str">
            <v xml:space="preserve"> UN </v>
          </cell>
          <cell r="D2117">
            <v>4.26</v>
          </cell>
        </row>
        <row r="2118">
          <cell r="A2118" t="str">
            <v>00021127</v>
          </cell>
          <cell r="B2118" t="str">
            <v xml:space="preserve"> FITA ISOLANTE ADESIVA ANTI-CHAMA EM ROLOS 19MM X 5M </v>
          </cell>
          <cell r="C2118" t="str">
            <v xml:space="preserve"> UN </v>
          </cell>
          <cell r="D2118">
            <v>1.0900000000000001</v>
          </cell>
        </row>
        <row r="2119">
          <cell r="A2119" t="str">
            <v>00020111</v>
          </cell>
          <cell r="B2119" t="str">
            <v xml:space="preserve"> FITA ISOLANTE ADESIVA ANTI-CHAMA, USO ATÉ 750 V, EM ROLO DE 19 MM X 20 M </v>
          </cell>
          <cell r="C2119" t="str">
            <v xml:space="preserve"> UN </v>
          </cell>
          <cell r="D2119">
            <v>5.56</v>
          </cell>
        </row>
        <row r="2120">
          <cell r="A2120" t="str">
            <v>00000404</v>
          </cell>
          <cell r="B2120" t="str">
            <v xml:space="preserve"> FITA ISOLANTE AUTO-FUSAO BT REF 3M OU SIMILAR </v>
          </cell>
          <cell r="C2120" t="str">
            <v xml:space="preserve"> M </v>
          </cell>
          <cell r="D2120">
            <v>1.66</v>
          </cell>
        </row>
        <row r="2121">
          <cell r="A2121" t="str">
            <v>00011619</v>
          </cell>
          <cell r="B2121" t="str">
            <v xml:space="preserve"> FITA OU CINTA DE CALDEACAO P/ MANTA BUTILICA </v>
          </cell>
          <cell r="C2121" t="str">
            <v xml:space="preserve"> M </v>
          </cell>
          <cell r="D2121">
            <v>2.2999999999999998</v>
          </cell>
        </row>
        <row r="2122">
          <cell r="A2122" t="str">
            <v>00014152</v>
          </cell>
          <cell r="B2122" t="str">
            <v xml:space="preserve"> FITA PERFURADA 17MM EXTRA LEVE </v>
          </cell>
          <cell r="C2122" t="str">
            <v xml:space="preserve"> UN </v>
          </cell>
          <cell r="D2122">
            <v>30.46</v>
          </cell>
        </row>
        <row r="2123">
          <cell r="A2123" t="str">
            <v>00014153</v>
          </cell>
          <cell r="B2123" t="str">
            <v xml:space="preserve"> FITA PERFURADA 19MM LEVE </v>
          </cell>
          <cell r="C2123" t="str">
            <v xml:space="preserve"> UN </v>
          </cell>
          <cell r="D2123">
            <v>35.090000000000003</v>
          </cell>
        </row>
        <row r="2124">
          <cell r="A2124" t="str">
            <v>00014154</v>
          </cell>
          <cell r="B2124" t="str">
            <v xml:space="preserve"> FITA PERFURADA 25MM PESADA </v>
          </cell>
          <cell r="C2124" t="str">
            <v xml:space="preserve"> UN </v>
          </cell>
          <cell r="D2124">
            <v>45.04</v>
          </cell>
        </row>
        <row r="2125">
          <cell r="A2125" t="str">
            <v>00014151</v>
          </cell>
          <cell r="B2125" t="str">
            <v xml:space="preserve"> FITA RECARTILHADA EPAFLEX 17MM </v>
          </cell>
          <cell r="C2125" t="str">
            <v xml:space="preserve"> UN </v>
          </cell>
          <cell r="D2125">
            <v>24.25</v>
          </cell>
        </row>
        <row r="2126">
          <cell r="A2126" t="str">
            <v>00003146</v>
          </cell>
          <cell r="B2126" t="str">
            <v xml:space="preserve"> FITA VEDA ROSCA EM ROLOS 18MMX10M </v>
          </cell>
          <cell r="C2126" t="str">
            <v xml:space="preserve"> UN </v>
          </cell>
          <cell r="D2126">
            <v>1.93</v>
          </cell>
        </row>
        <row r="2127">
          <cell r="A2127" t="str">
            <v>00003143</v>
          </cell>
          <cell r="B2127" t="str">
            <v xml:space="preserve"> FITA VEDA ROSCA EM ROLOS 18MMX25M </v>
          </cell>
          <cell r="C2127" t="str">
            <v xml:space="preserve"> UN </v>
          </cell>
          <cell r="D2127">
            <v>4.4400000000000004</v>
          </cell>
        </row>
        <row r="2128">
          <cell r="A2128" t="str">
            <v>00003148</v>
          </cell>
          <cell r="B2128" t="str">
            <v xml:space="preserve"> FITA VEDA ROSCA EM ROLOS 18MMX50M </v>
          </cell>
          <cell r="C2128" t="str">
            <v xml:space="preserve"> UN </v>
          </cell>
          <cell r="D2128">
            <v>8.42</v>
          </cell>
        </row>
        <row r="2129">
          <cell r="A2129" t="str">
            <v>00004310</v>
          </cell>
          <cell r="B2129" t="str">
            <v xml:space="preserve"> FIXADOR ABA AUTO TRAVANTE P/ TELHA CANALETE 90 OU KALHETAO </v>
          </cell>
          <cell r="C2129" t="str">
            <v xml:space="preserve"> UN </v>
          </cell>
          <cell r="D2129">
            <v>1.44</v>
          </cell>
        </row>
        <row r="2130">
          <cell r="A2130" t="str">
            <v>00004311</v>
          </cell>
          <cell r="B2130" t="str">
            <v xml:space="preserve"> FIXADOR ABA SIMPLES P/ TELHA CANALETA 49 OU KALHETA </v>
          </cell>
          <cell r="C2130" t="str">
            <v xml:space="preserve"> UN </v>
          </cell>
          <cell r="D2130">
            <v>1.05</v>
          </cell>
        </row>
        <row r="2131">
          <cell r="A2131" t="str">
            <v>00004312</v>
          </cell>
          <cell r="B2131" t="str">
            <v xml:space="preserve"> FIXADOR ABA SIMPLES P/ TELHA CANALETA 90 OU KALHETAO </v>
          </cell>
          <cell r="C2131" t="str">
            <v xml:space="preserve"> UN </v>
          </cell>
          <cell r="D2131">
            <v>1.44</v>
          </cell>
        </row>
        <row r="2132">
          <cell r="A2132" t="str">
            <v>00011162</v>
          </cell>
          <cell r="B2132" t="str">
            <v xml:space="preserve"> FIXADOR DE CAL TIPO GLOBOFIX OU EQUIV </v>
          </cell>
          <cell r="C2132" t="str">
            <v xml:space="preserve"> UN </v>
          </cell>
          <cell r="D2132">
            <v>1.63</v>
          </cell>
        </row>
        <row r="2133">
          <cell r="A2133" t="str">
            <v>00013261</v>
          </cell>
          <cell r="B2133" t="str">
            <v xml:space="preserve"> FLANELA </v>
          </cell>
          <cell r="C2133" t="str">
            <v xml:space="preserve"> M2 </v>
          </cell>
          <cell r="D2133">
            <v>3.34</v>
          </cell>
        </row>
        <row r="2134">
          <cell r="A2134" t="str">
            <v>00020115</v>
          </cell>
          <cell r="B2134" t="str">
            <v xml:space="preserve"> FLANGE PVC AVULSO C/ FUROS P/ CONEXOES DE 110MM / DN 100MM </v>
          </cell>
          <cell r="C2134" t="str">
            <v xml:space="preserve"> UN </v>
          </cell>
          <cell r="D2134">
            <v>389.84</v>
          </cell>
        </row>
        <row r="2135">
          <cell r="A2135" t="str">
            <v>00020112</v>
          </cell>
          <cell r="B2135" t="str">
            <v xml:space="preserve"> FLANGE PVC AVULSO C/ FUROS P/ CONEXOES DE 60MM / DN 50MM </v>
          </cell>
          <cell r="C2135" t="str">
            <v xml:space="preserve"> UN </v>
          </cell>
          <cell r="D2135">
            <v>218.1</v>
          </cell>
        </row>
        <row r="2136">
          <cell r="A2136" t="str">
            <v>00020113</v>
          </cell>
          <cell r="B2136" t="str">
            <v xml:space="preserve"> FLANGE PVC AVULSO C/ FUROS P/ CONEXOES DE 75MM / DN 65MM </v>
          </cell>
          <cell r="C2136" t="str">
            <v xml:space="preserve"> UN </v>
          </cell>
          <cell r="D2136">
            <v>258.38</v>
          </cell>
        </row>
        <row r="2137">
          <cell r="A2137" t="str">
            <v>00020114</v>
          </cell>
          <cell r="B2137" t="str">
            <v xml:space="preserve"> FLANGE PVC AVULSO C/ FUROS P/ CONEXOES DE 85MM / DN 75MM </v>
          </cell>
          <cell r="C2137" t="str">
            <v xml:space="preserve"> UN </v>
          </cell>
          <cell r="D2137">
            <v>344.72</v>
          </cell>
        </row>
        <row r="2138">
          <cell r="A2138" t="str">
            <v>00020122</v>
          </cell>
          <cell r="B2138" t="str">
            <v xml:space="preserve"> FLANGE PVC AVULSO C/ FUROS P/ TUBOS DE 110MM / DN 100MM </v>
          </cell>
          <cell r="C2138" t="str">
            <v xml:space="preserve"> UN </v>
          </cell>
          <cell r="D2138">
            <v>336.06</v>
          </cell>
        </row>
        <row r="2139">
          <cell r="A2139" t="str">
            <v>00020119</v>
          </cell>
          <cell r="B2139" t="str">
            <v xml:space="preserve"> FLANGE PVC AVULSO C/ FUROS P/ TUBOS DE 60MM / DN 50MM </v>
          </cell>
          <cell r="C2139" t="str">
            <v xml:space="preserve"> UN </v>
          </cell>
          <cell r="D2139">
            <v>188.02</v>
          </cell>
        </row>
        <row r="2140">
          <cell r="A2140" t="str">
            <v>00020120</v>
          </cell>
          <cell r="B2140" t="str">
            <v xml:space="preserve"> FLANGE PVC AVULSO C/ FUROS P/ TUBOS DE 75MM / DN 65MM </v>
          </cell>
          <cell r="C2140" t="str">
            <v xml:space="preserve"> UN </v>
          </cell>
          <cell r="D2140">
            <v>210.48</v>
          </cell>
        </row>
        <row r="2141">
          <cell r="A2141" t="str">
            <v>00020121</v>
          </cell>
          <cell r="B2141" t="str">
            <v xml:space="preserve"> FLANGE PVC AVULSO C/ FUROS P/ TUBOS DE 85MM / DN 75MM </v>
          </cell>
          <cell r="C2141" t="str">
            <v xml:space="preserve"> UN </v>
          </cell>
          <cell r="D2141">
            <v>277.75</v>
          </cell>
        </row>
        <row r="2142">
          <cell r="A2142" t="str">
            <v>00020118</v>
          </cell>
          <cell r="B2142" t="str">
            <v xml:space="preserve"> FLANGE PVC AVULSO SEM FUROS P/ CONEXOES DE 110MM / DN 100MM </v>
          </cell>
          <cell r="C2142" t="str">
            <v xml:space="preserve"> UN </v>
          </cell>
          <cell r="D2142">
            <v>384.38</v>
          </cell>
        </row>
        <row r="2143">
          <cell r="A2143" t="str">
            <v>00020116</v>
          </cell>
          <cell r="B2143" t="str">
            <v xml:space="preserve"> FLANGE PVC AVULSO SEM FUROS P/ CONEXOES DE 75MM / DN 65MM </v>
          </cell>
          <cell r="C2143" t="str">
            <v xml:space="preserve"> UN </v>
          </cell>
          <cell r="D2143">
            <v>252.92</v>
          </cell>
        </row>
        <row r="2144">
          <cell r="A2144" t="str">
            <v>00020117</v>
          </cell>
          <cell r="B2144" t="str">
            <v xml:space="preserve"> FLANGE PVC AVULSO SEM FUROS P/ CONEXOES DE 85MM / DN 75MM </v>
          </cell>
          <cell r="C2144" t="str">
            <v xml:space="preserve"> UN </v>
          </cell>
          <cell r="D2144">
            <v>338.33</v>
          </cell>
        </row>
        <row r="2145">
          <cell r="A2145" t="str">
            <v>00020126</v>
          </cell>
          <cell r="B2145" t="str">
            <v xml:space="preserve"> FLANGE PVC AVULSO SEM FUROS P/ TUBOS DE 110MM / DN 100MM </v>
          </cell>
          <cell r="C2145" t="str">
            <v xml:space="preserve"> UN </v>
          </cell>
          <cell r="D2145">
            <v>336.06</v>
          </cell>
        </row>
        <row r="2146">
          <cell r="A2146" t="str">
            <v>00020123</v>
          </cell>
          <cell r="B2146" t="str">
            <v xml:space="preserve"> FLANGE PVC AVULSO SEM FUROS P/ TUBOS DE 60MM / DN 50MM </v>
          </cell>
          <cell r="C2146" t="str">
            <v xml:space="preserve"> UN </v>
          </cell>
          <cell r="D2146">
            <v>188.02</v>
          </cell>
        </row>
        <row r="2147">
          <cell r="A2147" t="str">
            <v>00020124</v>
          </cell>
          <cell r="B2147" t="str">
            <v xml:space="preserve"> FLANGE PVC AVULSO SEM FUROS P/ TUBOS DE 75MM / DN 65MM </v>
          </cell>
          <cell r="C2147" t="str">
            <v xml:space="preserve"> UN </v>
          </cell>
          <cell r="D2147">
            <v>210.48</v>
          </cell>
        </row>
        <row r="2148">
          <cell r="A2148" t="str">
            <v>00020125</v>
          </cell>
          <cell r="B2148" t="str">
            <v xml:space="preserve"> FLANGE PVC AVULSO SEM FUROS P/ TUBOS DE 85MM / DN 75MM </v>
          </cell>
          <cell r="C2148" t="str">
            <v xml:space="preserve"> UN </v>
          </cell>
          <cell r="D2148">
            <v>287.13</v>
          </cell>
        </row>
        <row r="2149">
          <cell r="A2149" t="str">
            <v>00003259</v>
          </cell>
          <cell r="B2149" t="str">
            <v xml:space="preserve"> FLANGE PVC C/ ROSCA SEXTAVADO S/FUROS REF. 1 1/2" </v>
          </cell>
          <cell r="C2149" t="str">
            <v xml:space="preserve"> UN </v>
          </cell>
          <cell r="D2149">
            <v>6.1</v>
          </cell>
        </row>
        <row r="2150">
          <cell r="A2150" t="str">
            <v>00003258</v>
          </cell>
          <cell r="B2150" t="str">
            <v xml:space="preserve"> FLANGE PVC C/ ROSCA SEXTAVADO S/FUROS REF. 1 1/4" </v>
          </cell>
          <cell r="C2150" t="str">
            <v xml:space="preserve"> UN </v>
          </cell>
          <cell r="D2150">
            <v>3.81</v>
          </cell>
        </row>
        <row r="2151">
          <cell r="A2151" t="str">
            <v>00003251</v>
          </cell>
          <cell r="B2151" t="str">
            <v xml:space="preserve"> FLANGE PVC C/ ROSCA SEXTAVADO S/FUROS REF. 1/2" </v>
          </cell>
          <cell r="C2151" t="str">
            <v xml:space="preserve"> UN </v>
          </cell>
          <cell r="D2151">
            <v>4.43</v>
          </cell>
        </row>
        <row r="2152">
          <cell r="A2152" t="str">
            <v>00003256</v>
          </cell>
          <cell r="B2152" t="str">
            <v xml:space="preserve"> FLANGE PVC C/ ROSCA SEXTAVADO S/FUROS REF. 1" </v>
          </cell>
          <cell r="C2152" t="str">
            <v xml:space="preserve"> UN </v>
          </cell>
          <cell r="D2152">
            <v>8.86</v>
          </cell>
        </row>
        <row r="2153">
          <cell r="A2153" t="str">
            <v>00003261</v>
          </cell>
          <cell r="B2153" t="str">
            <v xml:space="preserve"> FLANGE PVC C/ ROSCA SEXTAVADO S/FUROS REF. 2 1/2" </v>
          </cell>
          <cell r="C2153" t="str">
            <v xml:space="preserve"> UN </v>
          </cell>
          <cell r="D2153">
            <v>42.59</v>
          </cell>
        </row>
        <row r="2154">
          <cell r="A2154" t="str">
            <v>00003260</v>
          </cell>
          <cell r="B2154" t="str">
            <v xml:space="preserve"> FLANGE PVC C/ ROSCA SEXTAVADO S/FUROS REF. 2" </v>
          </cell>
          <cell r="C2154" t="str">
            <v xml:space="preserve"> UN </v>
          </cell>
          <cell r="D2154">
            <v>8.74</v>
          </cell>
        </row>
        <row r="2155">
          <cell r="A2155" t="str">
            <v>00003255</v>
          </cell>
          <cell r="B2155" t="str">
            <v xml:space="preserve"> FLANGE PVC C/ ROSCA SEXTAVADO S/FUROS REF. 3/4" </v>
          </cell>
          <cell r="C2155" t="str">
            <v xml:space="preserve"> UN </v>
          </cell>
          <cell r="D2155">
            <v>6.59</v>
          </cell>
        </row>
        <row r="2156">
          <cell r="A2156" t="str">
            <v>00003254</v>
          </cell>
          <cell r="B2156" t="str">
            <v xml:space="preserve"> FLANGE PVC C/ ROSCA SEXTAVADO S/FUROS REF. 3" </v>
          </cell>
          <cell r="C2156" t="str">
            <v xml:space="preserve"> UN </v>
          </cell>
          <cell r="D2156">
            <v>57.78</v>
          </cell>
        </row>
        <row r="2157">
          <cell r="A2157" t="str">
            <v>00003253</v>
          </cell>
          <cell r="B2157" t="str">
            <v xml:space="preserve"> FLANGE PVC C/ ROSCA SEXTAVADO S/FUROS REF. 4" </v>
          </cell>
          <cell r="C2157" t="str">
            <v xml:space="preserve"> UN </v>
          </cell>
          <cell r="D2157">
            <v>82.28</v>
          </cell>
        </row>
        <row r="2158">
          <cell r="A2158" t="str">
            <v>00003272</v>
          </cell>
          <cell r="B2158" t="str">
            <v xml:space="preserve"> FLANGE SEXTAVADO FERRO GALV ROSCA REF. 1 1/2" </v>
          </cell>
          <cell r="C2158" t="str">
            <v xml:space="preserve"> UN </v>
          </cell>
          <cell r="D2158">
            <v>14.15</v>
          </cell>
        </row>
        <row r="2159">
          <cell r="A2159" t="str">
            <v>00003265</v>
          </cell>
          <cell r="B2159" t="str">
            <v xml:space="preserve"> FLANGE SEXTAVADO FERRO GALV ROSCA REF. 1 1/4" </v>
          </cell>
          <cell r="C2159" t="str">
            <v xml:space="preserve"> UN </v>
          </cell>
          <cell r="D2159">
            <v>10.08</v>
          </cell>
        </row>
        <row r="2160">
          <cell r="A2160" t="str">
            <v>00003262</v>
          </cell>
          <cell r="B2160" t="str">
            <v xml:space="preserve"> FLANGE SEXTAVADO FERRO GALV ROSCA REF. 1/2" </v>
          </cell>
          <cell r="C2160" t="str">
            <v xml:space="preserve"> UN </v>
          </cell>
          <cell r="D2160">
            <v>4.83</v>
          </cell>
        </row>
        <row r="2161">
          <cell r="A2161" t="str">
            <v>00003264</v>
          </cell>
          <cell r="B2161" t="str">
            <v xml:space="preserve"> FLANGE SEXTAVADO FERRO GALV ROSCA REF. 1" </v>
          </cell>
          <cell r="C2161" t="str">
            <v xml:space="preserve"> UN </v>
          </cell>
          <cell r="D2161">
            <v>7.96</v>
          </cell>
        </row>
        <row r="2162">
          <cell r="A2162" t="str">
            <v>00003267</v>
          </cell>
          <cell r="B2162" t="str">
            <v xml:space="preserve"> FLANGE SEXTAVADO FERRO GALV ROSCA REF. 2 1/2' </v>
          </cell>
          <cell r="C2162" t="str">
            <v xml:space="preserve"> UN </v>
          </cell>
          <cell r="D2162">
            <v>26.18</v>
          </cell>
        </row>
        <row r="2163">
          <cell r="A2163" t="str">
            <v>00003266</v>
          </cell>
          <cell r="B2163" t="str">
            <v xml:space="preserve"> FLANGE SEXTAVADO FERRO GALV ROSCA REF. 2" </v>
          </cell>
          <cell r="C2163" t="str">
            <v xml:space="preserve"> UN </v>
          </cell>
          <cell r="D2163">
            <v>18.54</v>
          </cell>
        </row>
        <row r="2164">
          <cell r="A2164" t="str">
            <v>00003263</v>
          </cell>
          <cell r="B2164" t="str">
            <v xml:space="preserve"> FLANGE SEXTAVADO FERRO GALV ROSCA REF. 3/4" </v>
          </cell>
          <cell r="C2164" t="str">
            <v xml:space="preserve"> UN </v>
          </cell>
          <cell r="D2164">
            <v>6.63</v>
          </cell>
        </row>
        <row r="2165">
          <cell r="A2165" t="str">
            <v>00003268</v>
          </cell>
          <cell r="B2165" t="str">
            <v xml:space="preserve"> FLANGE SEXTAVADO FERRO GALV ROSCA REF. 3" </v>
          </cell>
          <cell r="C2165" t="str">
            <v xml:space="preserve"> UN </v>
          </cell>
          <cell r="D2165">
            <v>39.44</v>
          </cell>
        </row>
        <row r="2166">
          <cell r="A2166" t="str">
            <v>00003271</v>
          </cell>
          <cell r="B2166" t="str">
            <v xml:space="preserve"> FLANGE SEXTAVADO FERRO GALV ROSCA REF. 4" </v>
          </cell>
          <cell r="C2166" t="str">
            <v xml:space="preserve"> UN </v>
          </cell>
          <cell r="D2166">
            <v>49.91</v>
          </cell>
        </row>
        <row r="2167">
          <cell r="A2167" t="str">
            <v>00003270</v>
          </cell>
          <cell r="B2167" t="str">
            <v xml:space="preserve"> FLANGE SEXTAVADO FERRO GALV ROSCA REF. 6" </v>
          </cell>
          <cell r="C2167" t="str">
            <v xml:space="preserve"> UN </v>
          </cell>
          <cell r="D2167">
            <v>69.48</v>
          </cell>
        </row>
        <row r="2168">
          <cell r="A2168" t="str">
            <v>00002714</v>
          </cell>
          <cell r="B2168" t="str">
            <v xml:space="preserve"> FOICE SEM CABO </v>
          </cell>
          <cell r="C2168" t="str">
            <v xml:space="preserve"> UN </v>
          </cell>
          <cell r="D2168">
            <v>7.04</v>
          </cell>
        </row>
        <row r="2169">
          <cell r="A2169" t="str">
            <v>00021113</v>
          </cell>
          <cell r="B2169" t="str">
            <v xml:space="preserve"> FOLHEADO MADEIRA CEDRO/VIROLA/CEREJEIRA/FREJO OU EQUIVALENTE PARA REVESTIMENTO DE </v>
          </cell>
          <cell r="C2169" t="str">
            <v xml:space="preserve"> M2 </v>
          </cell>
          <cell r="D2169">
            <v>11.24</v>
          </cell>
        </row>
        <row r="2170">
          <cell r="A2170" t="str">
            <v>00014599</v>
          </cell>
          <cell r="B2170" t="str">
            <v xml:space="preserve"> FORMA METALICA AUTO-VIBRATORIA C/ ANEL DE ACABAMENTO P/ TUBO CONCRETO ARMADO PRE-MOLDADO </v>
          </cell>
          <cell r="C2170" t="str">
            <v xml:space="preserve"> UN </v>
          </cell>
          <cell r="D2170">
            <v>7907.14</v>
          </cell>
        </row>
        <row r="2171">
          <cell r="A2171" t="str">
            <v>00014602</v>
          </cell>
          <cell r="B2171" t="str">
            <v xml:space="preserve"> FORMA METALICA AUTO-VIBRATORIA C/ ANEL DE ACABAMENTO P/ TUBO CONCRETO ARMADO PRE-MOLDADO </v>
          </cell>
          <cell r="C2171" t="str">
            <v xml:space="preserve"> UN </v>
          </cell>
          <cell r="D2171">
            <v>10753.54</v>
          </cell>
        </row>
        <row r="2172">
          <cell r="A2172" t="str">
            <v>00014601</v>
          </cell>
          <cell r="B2172" t="str">
            <v xml:space="preserve"> FORMA METALICA AUTO-VIBRATORIA C/ ANEL DE ACABAMENTO P/ TUBO CONCRETO ARMADO PRE-MOLDADO </v>
          </cell>
          <cell r="C2172" t="str">
            <v xml:space="preserve"> UN </v>
          </cell>
          <cell r="D2172">
            <v>7513.47</v>
          </cell>
        </row>
        <row r="2173">
          <cell r="A2173" t="str">
            <v>00014600</v>
          </cell>
          <cell r="B2173" t="str">
            <v xml:space="preserve"> FORMA METALICA AUTO-VIBRATORIA C/ ANEL DE ACABAMENTO P/ TUBO CONCRETO ARMADO PRE-MOLDADO </v>
          </cell>
          <cell r="C2173" t="str">
            <v xml:space="preserve"> UN </v>
          </cell>
          <cell r="D2173">
            <v>7220.1</v>
          </cell>
        </row>
        <row r="2174">
          <cell r="A2174" t="str">
            <v>00014614</v>
          </cell>
          <cell r="B2174" t="str">
            <v xml:space="preserve"> FORMA METALICA AUTO-VIBRATORIA P/ TUBO CONCRETO ARMADO PRE-MOLDADO JUNTA RIGIDA MACHO/ </v>
          </cell>
          <cell r="C2174" t="str">
            <v xml:space="preserve"> UN </v>
          </cell>
          <cell r="D2174">
            <v>17528.36</v>
          </cell>
        </row>
        <row r="2175">
          <cell r="A2175" t="str">
            <v>00014612</v>
          </cell>
          <cell r="B2175" t="str">
            <v xml:space="preserve"> FORMA METALICA AUTO-VIBRATORIA P/ TUBO CONCRETO ARMADO PRE-MOLDADO JUNTA RIGIDA MACHO/FEMEA, </v>
          </cell>
          <cell r="C2175" t="str">
            <v xml:space="preserve"> UN </v>
          </cell>
          <cell r="D2175">
            <v>12795.46</v>
          </cell>
        </row>
        <row r="2176">
          <cell r="A2176" t="str">
            <v>00014613</v>
          </cell>
          <cell r="B2176" t="str">
            <v xml:space="preserve"> FORMA METALICA AUTO-VIBRATORIA P/ TUBO CONCRETO ARMADO PRE-MOLDADO JUNTA RIGIDA MACHO/FEMEA, </v>
          </cell>
          <cell r="C2176" t="str">
            <v xml:space="preserve"> UN </v>
          </cell>
          <cell r="D2176">
            <v>16677.64</v>
          </cell>
        </row>
        <row r="2177">
          <cell r="A2177" t="str">
            <v>00014607</v>
          </cell>
          <cell r="B2177" t="str">
            <v xml:space="preserve"> FORMA METALICA AUTO-VIBRATORIA P/ TUBO CONCRETO ARMADO PRE-MOLDADO JUNTA RIGIDA MACHO/FEMEA, </v>
          </cell>
          <cell r="C2177" t="str">
            <v xml:space="preserve"> UN </v>
          </cell>
          <cell r="D2177">
            <v>7745.07</v>
          </cell>
        </row>
        <row r="2178">
          <cell r="A2178" t="str">
            <v>00014608</v>
          </cell>
          <cell r="B2178" t="str">
            <v xml:space="preserve"> FORMA METALICA AUTO-VIBRATORIA P/ TUBO CONCRETO ARMADO PRE-MOLDADO JUNTA RIGIDA MACHO/FEMEA, </v>
          </cell>
          <cell r="C2178" t="str">
            <v xml:space="preserve"> UN </v>
          </cell>
          <cell r="D2178">
            <v>7223.67</v>
          </cell>
        </row>
        <row r="2179">
          <cell r="A2179" t="str">
            <v>00014609</v>
          </cell>
          <cell r="B2179" t="str">
            <v xml:space="preserve"> FORMA METALICA AUTO-VIBRATORIA P/ TUBO CONCRETO ARMADO PRE-MOLDADO JUNTA RIGIDA MACHO/FEMEA, </v>
          </cell>
          <cell r="C2179" t="str">
            <v xml:space="preserve"> UN </v>
          </cell>
          <cell r="D2179">
            <v>7245.15</v>
          </cell>
        </row>
        <row r="2180">
          <cell r="A2180" t="str">
            <v>00014610</v>
          </cell>
          <cell r="B2180" t="str">
            <v xml:space="preserve"> FORMA METALICA AUTO-VIBRATORIA P/ TUBO CONCRETO ARMADO PRE-MOLDADO JUNTA RIGIDA MACHO/FEMEA, </v>
          </cell>
          <cell r="C2180" t="str">
            <v xml:space="preserve"> UN </v>
          </cell>
          <cell r="D2180">
            <v>10487.95</v>
          </cell>
        </row>
        <row r="2181">
          <cell r="A2181" t="str">
            <v>00014611</v>
          </cell>
          <cell r="B2181" t="str">
            <v xml:space="preserve"> FORMA METALICA AUTO-VIBRATORIA P/ TUBO CONCRETO ARMADO PRE-MOLDADO JUNTA RIGIDA MACHO/FEMEA, </v>
          </cell>
          <cell r="C2181" t="str">
            <v xml:space="preserve"> UN </v>
          </cell>
          <cell r="D2181">
            <v>11648.15</v>
          </cell>
        </row>
        <row r="2182">
          <cell r="A2182" t="str">
            <v>00014604</v>
          </cell>
          <cell r="B2182" t="str">
            <v xml:space="preserve"> FORMA METALICA AUTO-VIBRATORIA P/ TUBO CONCRETO ARMADO PRE-MOLDADO JUNTA RIGIDA PONTA/BOLSA, </v>
          </cell>
          <cell r="C2182" t="str">
            <v xml:space="preserve"> UN </v>
          </cell>
          <cell r="D2182">
            <v>13059.63</v>
          </cell>
        </row>
        <row r="2183">
          <cell r="A2183" t="str">
            <v>00014605</v>
          </cell>
          <cell r="B2183" t="str">
            <v xml:space="preserve"> FORMA METALICA AUTO-VIBRATORIA P/ TUBO CONCRETO ARMADO PRE-MOLDADO JUNTA RIGIDA PONTA/BOLSA, </v>
          </cell>
          <cell r="C2183" t="str">
            <v xml:space="preserve"> UN </v>
          </cell>
          <cell r="D2183">
            <v>16738.580000000002</v>
          </cell>
        </row>
        <row r="2184">
          <cell r="A2184" t="str">
            <v>00014603</v>
          </cell>
          <cell r="B2184" t="str">
            <v xml:space="preserve"> FORMA METALICA AUTO-VIBRATORIA P/ TUBO CONCRETO ARMADO PRE-MOLDADO JUNTA RIGIDA PONTA/BOLSA, </v>
          </cell>
          <cell r="C2184" t="str">
            <v xml:space="preserve"> UN </v>
          </cell>
          <cell r="D2184">
            <v>11869.69</v>
          </cell>
        </row>
        <row r="2185">
          <cell r="A2185" t="str">
            <v>00014606</v>
          </cell>
          <cell r="B2185" t="str">
            <v xml:space="preserve"> FORMA METALICA AUTO-VIBRATORIA P/ TUBO CONCRETO ARMADO PRE-MOLDADO JUNTA RIGIDA </v>
          </cell>
          <cell r="C2185" t="str">
            <v xml:space="preserve"> UN </v>
          </cell>
          <cell r="D2185">
            <v>17887.21</v>
          </cell>
        </row>
        <row r="2186">
          <cell r="A2186" t="str">
            <v>00010814</v>
          </cell>
          <cell r="B2186" t="str">
            <v xml:space="preserve"> FORMICIDA GRANULADA </v>
          </cell>
          <cell r="C2186" t="str">
            <v xml:space="preserve"> KG </v>
          </cell>
          <cell r="D2186">
            <v>22</v>
          </cell>
        </row>
        <row r="2187">
          <cell r="A2187" t="str">
            <v>00003275</v>
          </cell>
          <cell r="B2187" t="str">
            <v xml:space="preserve"> FORRO C/ PLACAS LA-DE-VIDRO REVESTIDO FACE APARENTE C/ FILME PLASTICO GRAVADO, COR BRANCA TIPO </v>
          </cell>
          <cell r="C2187" t="str">
            <v xml:space="preserve"> M2 </v>
          </cell>
          <cell r="D2187">
            <v>58.73</v>
          </cell>
        </row>
        <row r="2188">
          <cell r="A2188" t="str">
            <v>00003286</v>
          </cell>
          <cell r="B2188" t="str">
            <v xml:space="preserve"> FORRO DE MADEIRA CEDRINHO OU EQUIV C/ FRISO MACHO/FEMEA - DIMENSOES APROX 10 X 1CM (SEM COLOC) </v>
          </cell>
          <cell r="C2188" t="str">
            <v xml:space="preserve"> M2 </v>
          </cell>
          <cell r="D2188">
            <v>22.31</v>
          </cell>
        </row>
        <row r="2189">
          <cell r="A2189" t="str">
            <v>00003287</v>
          </cell>
          <cell r="B2189" t="str">
            <v xml:space="preserve"> FORRO DE MADEIRA IMBUIA OU EQUIV C/ FRISO MACHO/FEMEA - DIMENSOES APROX 10 X 1CM (SEM COLOC) </v>
          </cell>
          <cell r="C2189" t="str">
            <v xml:space="preserve"> M2 </v>
          </cell>
          <cell r="D2189">
            <v>52.5</v>
          </cell>
        </row>
        <row r="2190">
          <cell r="A2190" t="str">
            <v>00003285</v>
          </cell>
          <cell r="B2190" t="str">
            <v xml:space="preserve"> FORRO DE MADEIRA PINHO OU EQUIV C/ FRISO MACHO/FEMEA - DIMENSOES APROX 10 X 1CM (SEM COLOC) </v>
          </cell>
          <cell r="C2190" t="str">
            <v xml:space="preserve"> M2 </v>
          </cell>
          <cell r="D2190">
            <v>26.22</v>
          </cell>
        </row>
        <row r="2191">
          <cell r="A2191" t="str">
            <v>00003283</v>
          </cell>
          <cell r="B2191" t="str">
            <v xml:space="preserve"> FORRO DE MADEIRA PINUS OU EQUIV C/ FRISO MACHO/FEMEA - DIMENSOES APROX 10 X 1CM (SEM COLOC) </v>
          </cell>
          <cell r="C2191" t="str">
            <v xml:space="preserve"> M2 </v>
          </cell>
          <cell r="D2191">
            <v>10.95</v>
          </cell>
        </row>
        <row r="2192">
          <cell r="A2192" t="str">
            <v>00011585</v>
          </cell>
          <cell r="B2192" t="str">
            <v xml:space="preserve"> FORRO EM PLACAS COMPOSTAS POR VERMICULITA EXPANDIDA E LA MINERAL, 15MM, COLOCADO </v>
          </cell>
          <cell r="C2192" t="str">
            <v xml:space="preserve"> M2 </v>
          </cell>
          <cell r="D2192">
            <v>77.44</v>
          </cell>
        </row>
        <row r="2193">
          <cell r="A2193" t="str">
            <v>00011586</v>
          </cell>
          <cell r="B2193" t="str">
            <v xml:space="preserve"> FORRO PARALINE 200/10 REGUAS ABERTAS LISAS PERFURADAS EM ACO GALV (COLOCADO) </v>
          </cell>
          <cell r="C2193" t="str">
            <v xml:space="preserve"> M2 </v>
          </cell>
          <cell r="D2193">
            <v>111.15</v>
          </cell>
        </row>
        <row r="2194">
          <cell r="A2194" t="str">
            <v>00011587</v>
          </cell>
          <cell r="B2194" t="str">
            <v xml:space="preserve"> FORRO PVC EM PLACAS LARG=10CM E=8MM COMP=6M LISO (INCLUSIVE COLOCACAO, EXCLUSIVE ESTRUTURA </v>
          </cell>
          <cell r="C2194" t="str">
            <v xml:space="preserve"> M2 </v>
          </cell>
          <cell r="D2194">
            <v>30.5</v>
          </cell>
        </row>
        <row r="2195">
          <cell r="A2195" t="str">
            <v>00003273</v>
          </cell>
          <cell r="B2195" t="str">
            <v xml:space="preserve"> FORRO TP PACOTE CHAPAS FIBRA MAD SOFT PINT BRANCA LISA484 X 2484MM E=12MM INCL SUSTENTACAO </v>
          </cell>
          <cell r="C2195" t="str">
            <v xml:space="preserve"> M2 </v>
          </cell>
          <cell r="D2195">
            <v>36.96</v>
          </cell>
        </row>
        <row r="2196">
          <cell r="A2196" t="str">
            <v>00011583</v>
          </cell>
          <cell r="B2196" t="str">
            <v xml:space="preserve"> FORRO TP PACOTE CHAPAS FIBRA MAD SOFT PINT BRANCA TEXT 484 X 1234MM E=12MM INCL SUSTENTACAO </v>
          </cell>
          <cell r="C2196" t="str">
            <v xml:space="preserve"> M2 </v>
          </cell>
          <cell r="D2196">
            <v>90.31</v>
          </cell>
        </row>
        <row r="2197">
          <cell r="A2197" t="str">
            <v>00011883</v>
          </cell>
          <cell r="B2197" t="str">
            <v xml:space="preserve"> FOSSA "IMHOFF" PARA 100 CONTRIBUINTES </v>
          </cell>
          <cell r="C2197" t="str">
            <v xml:space="preserve"> UN </v>
          </cell>
          <cell r="D2197">
            <v>5207.37</v>
          </cell>
        </row>
        <row r="2198">
          <cell r="A2198" t="str">
            <v>00011884</v>
          </cell>
          <cell r="B2198" t="str">
            <v xml:space="preserve"> FOSSA "IMHOFF" PARA 150 CONTRIBUINTES </v>
          </cell>
          <cell r="C2198" t="str">
            <v xml:space="preserve"> UN </v>
          </cell>
          <cell r="D2198">
            <v>7469.39</v>
          </cell>
        </row>
        <row r="2199">
          <cell r="A2199" t="str">
            <v>00011885</v>
          </cell>
          <cell r="B2199" t="str">
            <v xml:space="preserve"> FOSSA "IMHOFF" PARA 200 CONTRIBUINTES </v>
          </cell>
          <cell r="C2199" t="str">
            <v xml:space="preserve"> UN </v>
          </cell>
          <cell r="D2199">
            <v>9197.07</v>
          </cell>
        </row>
        <row r="2200">
          <cell r="A2200" t="str">
            <v>00011886</v>
          </cell>
          <cell r="B2200" t="str">
            <v xml:space="preserve"> FOSSA "IMHOFF" PARA 30 CONTRIBUINTES </v>
          </cell>
          <cell r="C2200" t="str">
            <v xml:space="preserve"> UN </v>
          </cell>
          <cell r="D2200">
            <v>2256.4299999999998</v>
          </cell>
        </row>
        <row r="2201">
          <cell r="A2201" t="str">
            <v>00011887</v>
          </cell>
          <cell r="B2201" t="str">
            <v xml:space="preserve"> FOSSA "IMHOFF" PARA 50 CONTRIBUINTES </v>
          </cell>
          <cell r="C2201" t="str">
            <v xml:space="preserve"> UN </v>
          </cell>
          <cell r="D2201">
            <v>2730</v>
          </cell>
        </row>
        <row r="2202">
          <cell r="A2202" t="str">
            <v>00011888</v>
          </cell>
          <cell r="B2202" t="str">
            <v xml:space="preserve"> FOSSA "IMHOFF" PARA 75 CONTRIBUINTES </v>
          </cell>
          <cell r="C2202" t="str">
            <v xml:space="preserve"> UN </v>
          </cell>
          <cell r="D2202">
            <v>3528.09</v>
          </cell>
        </row>
        <row r="2203">
          <cell r="A2203" t="str">
            <v>00003277</v>
          </cell>
          <cell r="B2203" t="str">
            <v xml:space="preserve"> FOSSA SEPTICA CONCRETO PRE MOLDADO PARA 10 CONTRIBUINTES - 90 X 90 CM </v>
          </cell>
          <cell r="C2203" t="str">
            <v xml:space="preserve"> UN </v>
          </cell>
          <cell r="D2203">
            <v>720.5</v>
          </cell>
        </row>
        <row r="2204">
          <cell r="A2204" t="str">
            <v>00003281</v>
          </cell>
          <cell r="B2204" t="str">
            <v xml:space="preserve"> FOSSA SEPTICA CONCRETO PRE MOLDADO PARA 5 CONTRIBUINTES - 90 X 70 CM </v>
          </cell>
          <cell r="C2204" t="str">
            <v xml:space="preserve"> UN </v>
          </cell>
          <cell r="D2204">
            <v>560.39</v>
          </cell>
        </row>
        <row r="2205">
          <cell r="A2205" t="str">
            <v>00014576</v>
          </cell>
          <cell r="B2205" t="str">
            <v xml:space="preserve"> FRESADORA DE ASFALTO A FRIO, CIBER, MODELO 1900 DC, POTÊNCIA 297 KW (398 HP), LARG. = 2M . </v>
          </cell>
          <cell r="C2205" t="str">
            <v xml:space="preserve"> UN </v>
          </cell>
          <cell r="D2205">
            <v>1989720.55</v>
          </cell>
        </row>
        <row r="2206">
          <cell r="A2206" t="str">
            <v>00013877</v>
          </cell>
          <cell r="B2206" t="str">
            <v xml:space="preserve"> FRESADORA DE ASFALTO A FRIO, WIRTGEN, MODELO W 1000, LARG = 1M, POTÊNCIA ( 206 HP ) </v>
          </cell>
          <cell r="C2206" t="str">
            <v xml:space="preserve"> UN </v>
          </cell>
          <cell r="D2206">
            <v>1044176.12</v>
          </cell>
        </row>
        <row r="2207">
          <cell r="A2207" t="str">
            <v>00007308</v>
          </cell>
          <cell r="B2207" t="str">
            <v xml:space="preserve"> FUNDO ANTICORROSIVO TIPO ZARCAO OU EQUIV </v>
          </cell>
          <cell r="C2207" t="str">
            <v xml:space="preserve"> GL </v>
          </cell>
          <cell r="D2207">
            <v>56.89</v>
          </cell>
        </row>
        <row r="2208">
          <cell r="A2208" t="str">
            <v>00007307</v>
          </cell>
          <cell r="B2208" t="str">
            <v xml:space="preserve"> FUNDO ANTICORROSIVO TIPO ZARCAO OU EQUIV </v>
          </cell>
          <cell r="C2208" t="str">
            <v xml:space="preserve"> L </v>
          </cell>
          <cell r="D2208">
            <v>15.8</v>
          </cell>
        </row>
        <row r="2209">
          <cell r="A2209" t="str">
            <v>00006089</v>
          </cell>
          <cell r="B2209" t="str">
            <v xml:space="preserve"> FUNDO PREPARADOR DE PAREDES(ACRILICO) </v>
          </cell>
          <cell r="C2209" t="str">
            <v xml:space="preserve"> GL </v>
          </cell>
          <cell r="D2209">
            <v>35.04</v>
          </cell>
        </row>
        <row r="2210">
          <cell r="A2210" t="str">
            <v>00006086</v>
          </cell>
          <cell r="B2210" t="str">
            <v xml:space="preserve"> FUNDO SINTETICO NIVELADOR BRANCO FOSCO PARA MADEIRA </v>
          </cell>
          <cell r="C2210" t="str">
            <v xml:space="preserve"> GL </v>
          </cell>
          <cell r="D2210">
            <v>45.64</v>
          </cell>
        </row>
        <row r="2211">
          <cell r="A2211" t="str">
            <v>00003291</v>
          </cell>
          <cell r="B2211" t="str">
            <v xml:space="preserve"> FURADEIRA DE IMPACTO PORTÁTIL, ELÉTRICA, INDUSTRIAL, DE 5/8", COM MANDRIL (LOCAÇÃO) </v>
          </cell>
          <cell r="C2211" t="str">
            <v xml:space="preserve"> H </v>
          </cell>
          <cell r="D2211">
            <v>0.72</v>
          </cell>
        </row>
        <row r="2212">
          <cell r="A2212" t="str">
            <v>00003292</v>
          </cell>
          <cell r="B2212" t="str">
            <v xml:space="preserve"> FUSÍVEL NH 20 A TAMANHO 00 </v>
          </cell>
          <cell r="C2212" t="str">
            <v xml:space="preserve"> UN </v>
          </cell>
          <cell r="D2212">
            <v>14.62</v>
          </cell>
        </row>
        <row r="2213">
          <cell r="A2213" t="str">
            <v>00012344</v>
          </cell>
          <cell r="B2213" t="str">
            <v xml:space="preserve"> FUSIVEL DIAZED 20A </v>
          </cell>
          <cell r="C2213" t="str">
            <v xml:space="preserve"> UN </v>
          </cell>
          <cell r="D2213">
            <v>1.39</v>
          </cell>
        </row>
        <row r="2214">
          <cell r="A2214" t="str">
            <v>00012343</v>
          </cell>
          <cell r="B2214" t="str">
            <v xml:space="preserve"> FUSIVEL DIAZED 35A </v>
          </cell>
          <cell r="C2214" t="str">
            <v xml:space="preserve"> UN </v>
          </cell>
          <cell r="D2214">
            <v>1.78</v>
          </cell>
        </row>
        <row r="2215">
          <cell r="A2215" t="str">
            <v>00012345</v>
          </cell>
          <cell r="B2215" t="str">
            <v xml:space="preserve"> FUSIVEL DIAZED 80A </v>
          </cell>
          <cell r="C2215" t="str">
            <v xml:space="preserve"> UN </v>
          </cell>
          <cell r="D2215">
            <v>2.48</v>
          </cell>
        </row>
        <row r="2216">
          <cell r="A2216" t="str">
            <v>00012346</v>
          </cell>
          <cell r="B2216" t="str">
            <v xml:space="preserve"> FUSIVEL FACA 100A - 250V FIXO </v>
          </cell>
          <cell r="C2216" t="str">
            <v xml:space="preserve"> UN </v>
          </cell>
          <cell r="D2216">
            <v>9.3800000000000008</v>
          </cell>
        </row>
        <row r="2217">
          <cell r="A2217" t="str">
            <v>00012348</v>
          </cell>
          <cell r="B2217" t="str">
            <v xml:space="preserve"> FUSIVEL FACA 250 A 400A - 250V FIXO </v>
          </cell>
          <cell r="C2217" t="str">
            <v xml:space="preserve"> UN </v>
          </cell>
          <cell r="D2217">
            <v>24.18</v>
          </cell>
        </row>
        <row r="2218">
          <cell r="A2218" t="str">
            <v>00003302</v>
          </cell>
          <cell r="B2218" t="str">
            <v xml:space="preserve"> FUSIVEL NH 100A TAM. 00 </v>
          </cell>
          <cell r="C2218" t="str">
            <v xml:space="preserve"> UN </v>
          </cell>
          <cell r="D2218">
            <v>13.65</v>
          </cell>
        </row>
        <row r="2219">
          <cell r="A2219" t="str">
            <v>00003297</v>
          </cell>
          <cell r="B2219" t="str">
            <v xml:space="preserve"> FUSIVEL NH 125A TAM. 00 </v>
          </cell>
          <cell r="C2219" t="str">
            <v xml:space="preserve"> UN </v>
          </cell>
          <cell r="D2219">
            <v>14.06</v>
          </cell>
        </row>
        <row r="2220">
          <cell r="A2220" t="str">
            <v>00003294</v>
          </cell>
          <cell r="B2220" t="str">
            <v xml:space="preserve"> FUSIVEL NH 160A TAM. 00 </v>
          </cell>
          <cell r="C2220" t="str">
            <v xml:space="preserve"> UN </v>
          </cell>
          <cell r="D2220">
            <v>13.62</v>
          </cell>
        </row>
        <row r="2221">
          <cell r="A2221" t="str">
            <v>00003298</v>
          </cell>
          <cell r="B2221" t="str">
            <v xml:space="preserve"> FUSIVEL NH 200A TAM. 01 </v>
          </cell>
          <cell r="C2221" t="str">
            <v xml:space="preserve"> UN </v>
          </cell>
          <cell r="D2221">
            <v>21.44</v>
          </cell>
        </row>
        <row r="2222">
          <cell r="A2222" t="str">
            <v>00003300</v>
          </cell>
          <cell r="B2222" t="str">
            <v xml:space="preserve"> FUSIVEL NH 250A TAM. 00 </v>
          </cell>
          <cell r="C2222" t="str">
            <v xml:space="preserve"> UN </v>
          </cell>
          <cell r="D2222">
            <v>16.649999999999999</v>
          </cell>
        </row>
        <row r="2223">
          <cell r="A2223" t="str">
            <v>00003301</v>
          </cell>
          <cell r="B2223" t="str">
            <v xml:space="preserve"> FUSIVEL NH 250A TAM. 01 </v>
          </cell>
          <cell r="C2223" t="str">
            <v xml:space="preserve"> UN </v>
          </cell>
          <cell r="D2223">
            <v>23.67</v>
          </cell>
        </row>
        <row r="2224">
          <cell r="A2224" t="str">
            <v>00003293</v>
          </cell>
          <cell r="B2224" t="str">
            <v xml:space="preserve"> FUSIVEL NH 36A TAM. 00 </v>
          </cell>
          <cell r="C2224" t="str">
            <v xml:space="preserve"> UN </v>
          </cell>
          <cell r="D2224">
            <v>14.2</v>
          </cell>
        </row>
        <row r="2225">
          <cell r="A2225" t="str">
            <v>00003295</v>
          </cell>
          <cell r="B2225" t="str">
            <v xml:space="preserve"> FUSIVEL NH 50A TAM. 00 </v>
          </cell>
          <cell r="C2225" t="str">
            <v xml:space="preserve"> UN </v>
          </cell>
          <cell r="D2225">
            <v>13.92</v>
          </cell>
        </row>
        <row r="2226">
          <cell r="A2226" t="str">
            <v>00003299</v>
          </cell>
          <cell r="B2226" t="str">
            <v xml:space="preserve"> FUSIVEL NH 63A TAM. 00 </v>
          </cell>
          <cell r="C2226" t="str">
            <v xml:space="preserve"> UN </v>
          </cell>
          <cell r="D2226">
            <v>13.92</v>
          </cell>
        </row>
        <row r="2227">
          <cell r="A2227" t="str">
            <v>00003296</v>
          </cell>
          <cell r="B2227" t="str">
            <v xml:space="preserve"> FUSIVEL NH 80A TAM. 00 </v>
          </cell>
          <cell r="C2227" t="str">
            <v xml:space="preserve"> UN </v>
          </cell>
          <cell r="D2227">
            <v>12.73</v>
          </cell>
        </row>
        <row r="2228">
          <cell r="A2228" t="str">
            <v>00012353</v>
          </cell>
          <cell r="B2228" t="str">
            <v xml:space="preserve"> FUSIVEL ROSCA 15A - 250V FIXO </v>
          </cell>
          <cell r="C2228" t="str">
            <v xml:space="preserve"> UN </v>
          </cell>
          <cell r="D2228">
            <v>2.23</v>
          </cell>
        </row>
        <row r="2229">
          <cell r="A2229" t="str">
            <v>00003304</v>
          </cell>
          <cell r="B2229" t="str">
            <v xml:space="preserve"> FUSIVEL TIPO CARTUCHO 100A - 250V </v>
          </cell>
          <cell r="C2229" t="str">
            <v xml:space="preserve"> UN </v>
          </cell>
          <cell r="D2229">
            <v>8</v>
          </cell>
        </row>
        <row r="2230">
          <cell r="A2230" t="str">
            <v>00013372</v>
          </cell>
          <cell r="B2230" t="str">
            <v xml:space="preserve"> FUSIVEL TIPO CARTUCHO 100A - 600V </v>
          </cell>
          <cell r="C2230" t="str">
            <v xml:space="preserve"> UN </v>
          </cell>
          <cell r="D2230">
            <v>13.08</v>
          </cell>
        </row>
        <row r="2231">
          <cell r="A2231" t="str">
            <v>00003303</v>
          </cell>
          <cell r="B2231" t="str">
            <v xml:space="preserve"> FUSIVEL TIPO CARTUCHO 30A - 250V </v>
          </cell>
          <cell r="C2231" t="str">
            <v xml:space="preserve"> UN </v>
          </cell>
          <cell r="D2231">
            <v>1.1599999999999999</v>
          </cell>
        </row>
        <row r="2232">
          <cell r="A2232" t="str">
            <v>00003306</v>
          </cell>
          <cell r="B2232" t="str">
            <v xml:space="preserve"> FUSIVEL TIPO CARTUCHO 50A - 250V </v>
          </cell>
          <cell r="C2232" t="str">
            <v xml:space="preserve"> UN </v>
          </cell>
          <cell r="D2232">
            <v>2.23</v>
          </cell>
        </row>
        <row r="2233">
          <cell r="A2233" t="str">
            <v>00003305</v>
          </cell>
          <cell r="B2233" t="str">
            <v xml:space="preserve"> FUSIVEL TIPO CARTUCHO 60A - 250V </v>
          </cell>
          <cell r="C2233" t="str">
            <v xml:space="preserve"> UN </v>
          </cell>
          <cell r="D2233">
            <v>2.09</v>
          </cell>
        </row>
        <row r="2234">
          <cell r="A2234" t="str">
            <v>00013371</v>
          </cell>
          <cell r="B2234" t="str">
            <v xml:space="preserve"> FUSIVEL TIPO CARTUCHO 60A - 600V </v>
          </cell>
          <cell r="C2234" t="str">
            <v xml:space="preserve"> UN </v>
          </cell>
          <cell r="D2234">
            <v>6.1</v>
          </cell>
        </row>
        <row r="2235">
          <cell r="A2235" t="str">
            <v>00011596</v>
          </cell>
          <cell r="B2235" t="str">
            <v xml:space="preserve"> GABIAO TIPO CAIXA MALHA HEXAGONAL 8 X 10 CM (ZN/AL), FIO 2,7 MM, DIM 2,0 X 1,0 X 0,5 M </v>
          </cell>
          <cell r="C2235" t="str">
            <v xml:space="preserve"> UN </v>
          </cell>
          <cell r="D2235">
            <v>148.16</v>
          </cell>
        </row>
        <row r="2236">
          <cell r="A2236" t="str">
            <v>00003310</v>
          </cell>
          <cell r="B2236" t="str">
            <v xml:space="preserve"> GABIAO MANTA (COLCHAO) MALHA HEXAG 8 X 10CM FIO GALV/ZINC 2,2 A 2,4MM - 4,0 X 2,0 X 0,3M </v>
          </cell>
          <cell r="C2236" t="str">
            <v xml:space="preserve"> M3 </v>
          </cell>
          <cell r="D2236">
            <v>179.12</v>
          </cell>
        </row>
        <row r="2237">
          <cell r="A2237" t="str">
            <v>00011591</v>
          </cell>
          <cell r="B2237" t="str">
            <v xml:space="preserve"> GABIAO MANTA (COLCHAO) MALHA HEXAGONAL 6 X 8 CM (ZN/AL), FIO 2,0 MM, DIM 4,0 X 2,0 X 0,23 M </v>
          </cell>
          <cell r="C2237" t="str">
            <v xml:space="preserve"> UN </v>
          </cell>
          <cell r="D2237">
            <v>629.46</v>
          </cell>
        </row>
        <row r="2238">
          <cell r="A2238" t="str">
            <v>00011590</v>
          </cell>
          <cell r="B2238" t="str">
            <v xml:space="preserve"> GABIAO MANTA (COLCHAO) MALHA HEXAGONAL 8 X 10 CM (ZN/AL), FIO 2,0 MM, DIM 4,0 X 2,0 X 0,3 M </v>
          </cell>
          <cell r="C2238" t="str">
            <v xml:space="preserve"> UN </v>
          </cell>
          <cell r="D2238">
            <v>468.95</v>
          </cell>
        </row>
        <row r="2239">
          <cell r="A2239" t="str">
            <v>00011588</v>
          </cell>
          <cell r="B2239" t="str">
            <v xml:space="preserve"> GABIAO MANTA/COLCHAO 6 X 8CM FIO 2MM REVESTIDO C/ PVC 4 X 2 X 0,23M </v>
          </cell>
          <cell r="C2239" t="str">
            <v xml:space="preserve"> UN </v>
          </cell>
          <cell r="D2239">
            <v>446.37</v>
          </cell>
        </row>
        <row r="2240">
          <cell r="A2240" t="str">
            <v>00011594</v>
          </cell>
          <cell r="B2240" t="str">
            <v xml:space="preserve"> GABIAO SACO MALHA HEXAGONAL 8 X 10 CM (ZN/AL + PVC), FIO 2,4 MM, DIM 3,0 X 0,65 M </v>
          </cell>
          <cell r="C2240" t="str">
            <v xml:space="preserve"> UN </v>
          </cell>
          <cell r="D2240">
            <v>133.97999999999999</v>
          </cell>
        </row>
        <row r="2241">
          <cell r="A2241" t="str">
            <v>00003311</v>
          </cell>
          <cell r="B2241" t="str">
            <v xml:space="preserve"> GABIAO SACO MALHA HEXAGONAL 8 X 10 CM (ZN/AL +PVC), FIO 2,4 MM, H=0,65 M </v>
          </cell>
          <cell r="C2241" t="str">
            <v xml:space="preserve"> M3 </v>
          </cell>
          <cell r="D2241">
            <v>121.52</v>
          </cell>
        </row>
        <row r="2242">
          <cell r="A2242" t="str">
            <v>00011599</v>
          </cell>
          <cell r="B2242" t="str">
            <v xml:space="preserve"> GABIAO SACO MALHA HEXAGONAL 8 X 10 CM (ZN/AL), FIO 2,7 MM, DIM 4,0 X 0,65 M </v>
          </cell>
          <cell r="C2242" t="str">
            <v xml:space="preserve"> UN </v>
          </cell>
          <cell r="D2242">
            <v>170.1</v>
          </cell>
        </row>
        <row r="2243">
          <cell r="A2243" t="str">
            <v>00011593</v>
          </cell>
          <cell r="B2243" t="str">
            <v xml:space="preserve"> GABIAO TIPO CAIXA MALHA HEXAGONAL 8 X 10 CM (ZN/AL + PVC), FIO 2,4 MM, DIM 2,0 X 1,0 X 1,0 M </v>
          </cell>
          <cell r="C2243" t="str">
            <v xml:space="preserve"> UN </v>
          </cell>
          <cell r="D2243">
            <v>249.95</v>
          </cell>
        </row>
        <row r="2244">
          <cell r="A2244" t="str">
            <v>00003314</v>
          </cell>
          <cell r="B2244" t="str">
            <v xml:space="preserve"> GABIAO TIPO CAIXA MALHA HEXAGONAL 8 X 10 CM (ZN/AL + PVC), FIO 2,4 MM, H=0,50 M </v>
          </cell>
          <cell r="C2244" t="str">
            <v xml:space="preserve"> M3 </v>
          </cell>
          <cell r="D2244">
            <v>122.64</v>
          </cell>
        </row>
        <row r="2245">
          <cell r="A2245" t="str">
            <v>00011592</v>
          </cell>
          <cell r="B2245" t="str">
            <v xml:space="preserve"> GABIAO TIPO CAIXA MALHA HEXAGONAL 8 X 10 CM (ZN/AL + PVC), FIO 2,4 MM, DIM 2,0 X 1,0 X 0,5 M </v>
          </cell>
          <cell r="C2245" t="str">
            <v xml:space="preserve"> UN </v>
          </cell>
          <cell r="D2245">
            <v>176.87</v>
          </cell>
        </row>
        <row r="2246">
          <cell r="A2246" t="str">
            <v>00011597</v>
          </cell>
          <cell r="B2246" t="str">
            <v xml:space="preserve"> GABIAO TIPO CAIXA MALHA HEXAGONAL 8 X 10 CM (ZN/AL), FIO 2,7 MM, DIM 2,0 X 1,0 X 1,0 M </v>
          </cell>
          <cell r="C2246" t="str">
            <v xml:space="preserve"> UN </v>
          </cell>
          <cell r="D2246">
            <v>212.96</v>
          </cell>
        </row>
        <row r="2247">
          <cell r="A2247" t="str">
            <v>00003309</v>
          </cell>
          <cell r="B2247" t="str">
            <v xml:space="preserve"> GABIAO TIPO CAIXA MALHA HEXAGONAL 8 X 10 CM (ZN/AL), FIO 2,7 MM, H=0,50 M </v>
          </cell>
          <cell r="C2247" t="str">
            <v xml:space="preserve"> M3 </v>
          </cell>
          <cell r="D2247">
            <v>148.16</v>
          </cell>
        </row>
        <row r="2248">
          <cell r="A2248" t="str">
            <v>00004315</v>
          </cell>
          <cell r="B2248" t="str">
            <v xml:space="preserve"> GANCHO CHATO EM FG L=110MM P/ RECOBRIMENTO=100MM SECAO 1/8X1/2" (3MMX12MM) P/ FIXAR TELHA </v>
          </cell>
          <cell r="C2248" t="str">
            <v xml:space="preserve"> UN </v>
          </cell>
          <cell r="D2248">
            <v>1.95</v>
          </cell>
        </row>
        <row r="2249">
          <cell r="A2249" t="str">
            <v>00000402</v>
          </cell>
          <cell r="B2249" t="str">
            <v xml:space="preserve"> GANCHO SUSPENSAO OLHAL EM ACO GALV, ESPESSURA 16MM, ABERTURA 21MM </v>
          </cell>
          <cell r="C2249" t="str">
            <v xml:space="preserve"> UN </v>
          </cell>
          <cell r="D2249">
            <v>7.96</v>
          </cell>
        </row>
        <row r="2250">
          <cell r="A2250" t="str">
            <v>00012362</v>
          </cell>
          <cell r="B2250" t="str">
            <v xml:space="preserve"> GANCHO SUSPENSAO PORCA-OLHAL EM ACO GALV ESPESSURA 16MM, ABERTURA 21MM </v>
          </cell>
          <cell r="C2250" t="str">
            <v xml:space="preserve"> UN </v>
          </cell>
          <cell r="D2250">
            <v>4.3</v>
          </cell>
        </row>
        <row r="2251">
          <cell r="A2251" t="str">
            <v>00002715</v>
          </cell>
          <cell r="B2251" t="str">
            <v xml:space="preserve"> GARFO OU CADINHO CURVO, FORCADO, SEM CABO </v>
          </cell>
          <cell r="C2251" t="str">
            <v xml:space="preserve"> UN </v>
          </cell>
          <cell r="D2251">
            <v>5.94</v>
          </cell>
        </row>
        <row r="2252">
          <cell r="A2252" t="str">
            <v>00004226</v>
          </cell>
          <cell r="B2252" t="str">
            <v xml:space="preserve"> GAS DE COZINHA - GLP </v>
          </cell>
          <cell r="C2252" t="str">
            <v xml:space="preserve"> KG </v>
          </cell>
          <cell r="D2252">
            <v>3.91</v>
          </cell>
        </row>
        <row r="2253">
          <cell r="A2253" t="str">
            <v>00004222</v>
          </cell>
          <cell r="B2253" t="str">
            <v xml:space="preserve"> GASOLINA COMUM </v>
          </cell>
          <cell r="C2253" t="str">
            <v xml:space="preserve"> L </v>
          </cell>
          <cell r="D2253">
            <v>2.85</v>
          </cell>
        </row>
        <row r="2254">
          <cell r="A2254" t="str">
            <v>00004013</v>
          </cell>
          <cell r="B2254" t="str">
            <v xml:space="preserve"> GEOTEXTIL NAO TECIDO AGULHADO DE FILAMENTOS CONTINUOS 100% POLIESTER RT 09 P/ DRENAGEM TIPO </v>
          </cell>
          <cell r="C2254" t="str">
            <v xml:space="preserve"> M2 </v>
          </cell>
          <cell r="D2254">
            <v>4.0199999999999996</v>
          </cell>
        </row>
        <row r="2255">
          <cell r="A2255" t="str">
            <v>00004011</v>
          </cell>
          <cell r="B2255" t="str">
            <v xml:space="preserve"> GEOTEXTIL NAO TECIDO AGULHADO DE FILAMENTOS CONTINUOS 100% POLIESTER RT 10 TIPO BIDIM OU EQUIV </v>
          </cell>
          <cell r="C2255" t="str">
            <v xml:space="preserve"> M2 </v>
          </cell>
          <cell r="D2255">
            <v>5.31</v>
          </cell>
        </row>
        <row r="2256">
          <cell r="A2256" t="str">
            <v>00004021</v>
          </cell>
          <cell r="B2256" t="str">
            <v xml:space="preserve"> GEOTEXTIL NAO TECIDO AGULHADO DE FILAMENTOS CONTINUOS 100% POLIESTER RT 14 P/ DRENAGEM TIPO </v>
          </cell>
          <cell r="C2256" t="str">
            <v xml:space="preserve"> M2 </v>
          </cell>
          <cell r="D2256">
            <v>5.77</v>
          </cell>
        </row>
        <row r="2257">
          <cell r="A2257" t="str">
            <v>00004019</v>
          </cell>
          <cell r="B2257" t="str">
            <v xml:space="preserve"> GEOTEXTIL NAO TECIDO AGULHADO DE FILAMENTOS CONTINUOS 100% POLIESTER RT 16 TIPO BIDIM OU EQUIV </v>
          </cell>
          <cell r="C2257" t="str">
            <v xml:space="preserve"> M2 </v>
          </cell>
          <cell r="D2257">
            <v>8.11</v>
          </cell>
        </row>
        <row r="2258">
          <cell r="A2258" t="str">
            <v>00004012</v>
          </cell>
          <cell r="B2258" t="str">
            <v xml:space="preserve"> GEOTEXTIL NAO TECIDO AGULHADO DE FILAMENTOS CONTINUOS 100% POLIESTER RT 21 TIPO BIDIM OU EQUIV </v>
          </cell>
          <cell r="C2258" t="str">
            <v xml:space="preserve"> M2 </v>
          </cell>
          <cell r="D2258">
            <v>9.92</v>
          </cell>
        </row>
        <row r="2259">
          <cell r="A2259" t="str">
            <v>00004020</v>
          </cell>
          <cell r="B2259" t="str">
            <v xml:space="preserve"> GEOTEXTIL NAO TECIDO AGULHADO DE FILAMENTOS CONTINUOS 100% POLIESTER RT 26 TIPO BIDIM OU EQUIV </v>
          </cell>
          <cell r="C2259" t="str">
            <v xml:space="preserve"> M2 </v>
          </cell>
          <cell r="D2259">
            <v>12.62</v>
          </cell>
        </row>
        <row r="2260">
          <cell r="A2260" t="str">
            <v>00004018</v>
          </cell>
          <cell r="B2260" t="str">
            <v xml:space="preserve"> GEOTEXTIL NAO TECIDO AGULHADO DE FILAMENTOS CONTINUOS 100% POLIESTER RT 31 TIPO BIDIM OU EQUIV </v>
          </cell>
          <cell r="C2260" t="str">
            <v xml:space="preserve"> M2 </v>
          </cell>
          <cell r="D2260">
            <v>15.42</v>
          </cell>
        </row>
        <row r="2261">
          <cell r="A2261" t="str">
            <v>00011360</v>
          </cell>
          <cell r="B2261" t="str">
            <v xml:space="preserve"> GERADOR MARCA TRAMONTINI OU SIMILAR , 4KVA A GASOLINA 8HP PORTATIL </v>
          </cell>
          <cell r="C2261" t="str">
            <v xml:space="preserve"> UN </v>
          </cell>
          <cell r="D2261">
            <v>5018.01</v>
          </cell>
        </row>
        <row r="2262">
          <cell r="A2262" t="str">
            <v>00012872</v>
          </cell>
          <cell r="B2262" t="str">
            <v xml:space="preserve"> GESSEIRO </v>
          </cell>
          <cell r="C2262" t="str">
            <v xml:space="preserve"> H </v>
          </cell>
          <cell r="D2262">
            <v>11.4</v>
          </cell>
        </row>
        <row r="2263">
          <cell r="A2263" t="str">
            <v>00003315</v>
          </cell>
          <cell r="B2263" t="str">
            <v xml:space="preserve"> GESSO </v>
          </cell>
          <cell r="C2263" t="str">
            <v xml:space="preserve"> KG </v>
          </cell>
          <cell r="D2263">
            <v>0.35</v>
          </cell>
        </row>
        <row r="2264">
          <cell r="A2264" t="str">
            <v>00012297</v>
          </cell>
          <cell r="B2264" t="str">
            <v xml:space="preserve"> GLOBO ESFERICO DE PLASTICO TAMANHO MEDIO </v>
          </cell>
          <cell r="C2264" t="str">
            <v xml:space="preserve"> UN </v>
          </cell>
          <cell r="D2264">
            <v>9.93</v>
          </cell>
        </row>
        <row r="2265">
          <cell r="A2265" t="str">
            <v>00012299</v>
          </cell>
          <cell r="B2265" t="str">
            <v xml:space="preserve"> GLOBO ESFERICO DE VIDRO LISO TAMANHO GRANDE </v>
          </cell>
          <cell r="C2265" t="str">
            <v xml:space="preserve"> UN </v>
          </cell>
          <cell r="D2265">
            <v>27.56</v>
          </cell>
        </row>
        <row r="2266">
          <cell r="A2266" t="str">
            <v>00012298</v>
          </cell>
          <cell r="B2266" t="str">
            <v xml:space="preserve"> GLOBO ESFERICO DE VIDRO LISO TAMANHO MEDIO </v>
          </cell>
          <cell r="C2266" t="str">
            <v xml:space="preserve"> UN </v>
          </cell>
          <cell r="D2266">
            <v>10.51</v>
          </cell>
        </row>
        <row r="2267">
          <cell r="A2267" t="str">
            <v>00010474</v>
          </cell>
          <cell r="B2267" t="str">
            <v xml:space="preserve"> GOMALACA </v>
          </cell>
          <cell r="C2267" t="str">
            <v xml:space="preserve"> KG </v>
          </cell>
          <cell r="D2267">
            <v>14.94</v>
          </cell>
        </row>
        <row r="2268">
          <cell r="A2268" t="str">
            <v>00005092</v>
          </cell>
          <cell r="B2268" t="str">
            <v xml:space="preserve"> GONZO FERRO CROMADO EMBUTIR 1/2" P/ JANELA PIVOTANTE (CAPELINHA) </v>
          </cell>
          <cell r="C2268" t="str">
            <v xml:space="preserve"> PAR </v>
          </cell>
          <cell r="D2268">
            <v>7.9</v>
          </cell>
        </row>
        <row r="2269">
          <cell r="A2269" t="str">
            <v>00011462</v>
          </cell>
          <cell r="B2269" t="str">
            <v xml:space="preserve"> GONZO SOBREPOR LATAO P/ JANELA PIVOTANTE (CAPELINHA) </v>
          </cell>
          <cell r="C2269" t="str">
            <v xml:space="preserve"> PAR </v>
          </cell>
          <cell r="D2269">
            <v>12.5</v>
          </cell>
        </row>
        <row r="2270">
          <cell r="A2270" t="str">
            <v>00010701</v>
          </cell>
          <cell r="B2270" t="str">
            <v xml:space="preserve"> GRADE DE DISCO MARCA MARCHESAN (TATU) MOD. GA - 20X24" C/ 20 DISCOS, DIAM. 24" </v>
          </cell>
          <cell r="C2270" t="str">
            <v xml:space="preserve"> UN </v>
          </cell>
          <cell r="D2270">
            <v>15920.92</v>
          </cell>
        </row>
        <row r="2271">
          <cell r="A2271" t="str">
            <v>00003318</v>
          </cell>
          <cell r="B2271" t="str">
            <v xml:space="preserve"> GRADE DE DISCO MECANICA MARCA MARCHESAN (TATU), MOD. 0102020128, GAM 20X24" C/ 20 DISCOS DE DIAM. </v>
          </cell>
          <cell r="C2271" t="str">
            <v xml:space="preserve"> UN </v>
          </cell>
          <cell r="D2271">
            <v>16808.759999999998</v>
          </cell>
        </row>
        <row r="2272">
          <cell r="A2272" t="str">
            <v>00010702</v>
          </cell>
          <cell r="B2272" t="str">
            <v xml:space="preserve"> GRADE DE DISCO MECANICA MARCA MARCHESAN (TATU), MOD.GAM 24X24", REBOCAVELL, C/ 24 DISCOS DIAM 24", </v>
          </cell>
          <cell r="C2272" t="str">
            <v xml:space="preserve"> UN </v>
          </cell>
          <cell r="D2272">
            <v>19805.41</v>
          </cell>
        </row>
        <row r="2273">
          <cell r="A2273" t="str">
            <v>00010798</v>
          </cell>
          <cell r="B2273" t="str">
            <v xml:space="preserve"> GRADE DE DISCO 20 X 24" </v>
          </cell>
          <cell r="C2273" t="str">
            <v xml:space="preserve"> H </v>
          </cell>
          <cell r="D2273">
            <v>13.59</v>
          </cell>
        </row>
        <row r="2274">
          <cell r="A2274" t="str">
            <v>00000614</v>
          </cell>
          <cell r="B2274" t="str">
            <v xml:space="preserve"> GRADE DE PROTECAO FERRO CHATO (20 KG/M2) </v>
          </cell>
          <cell r="C2274" t="str">
            <v xml:space="preserve"> M2 </v>
          </cell>
          <cell r="D2274">
            <v>1112.99</v>
          </cell>
        </row>
        <row r="2275">
          <cell r="A2275" t="str">
            <v>00000613</v>
          </cell>
          <cell r="B2275" t="str">
            <v xml:space="preserve"> GRADE DE PROTECAO FERRO REDONDO (22 KG/M2) </v>
          </cell>
          <cell r="C2275" t="str">
            <v xml:space="preserve"> M2 </v>
          </cell>
          <cell r="D2275">
            <v>1205.45</v>
          </cell>
        </row>
        <row r="2276">
          <cell r="A2276" t="str">
            <v>00000612</v>
          </cell>
          <cell r="B2276" t="str">
            <v xml:space="preserve"> GRADE FERRO CHATO 1/4" X 1" L=25 CM (21 KG/M) </v>
          </cell>
          <cell r="C2276" t="str">
            <v xml:space="preserve"> M </v>
          </cell>
          <cell r="D2276">
            <v>314.63</v>
          </cell>
        </row>
        <row r="2277">
          <cell r="A2277" t="str">
            <v>00000611</v>
          </cell>
          <cell r="B2277" t="str">
            <v xml:space="preserve"> GRADE FERRO CHATO 1/4" X 5/8" L=25 CM (15 KG/M) </v>
          </cell>
          <cell r="C2277" t="str">
            <v xml:space="preserve"> M </v>
          </cell>
          <cell r="D2277">
            <v>256.83999999999997</v>
          </cell>
        </row>
        <row r="2278">
          <cell r="A2278" t="str">
            <v>00003324</v>
          </cell>
          <cell r="B2278" t="str">
            <v xml:space="preserve"> GRAMA BATATAIS EM PLACAS (NAO INCLUI PLANTIO) </v>
          </cell>
          <cell r="C2278" t="str">
            <v xml:space="preserve"> M2 </v>
          </cell>
          <cell r="D2278">
            <v>7.55</v>
          </cell>
        </row>
        <row r="2279">
          <cell r="A2279" t="str">
            <v>00003322</v>
          </cell>
          <cell r="B2279" t="str">
            <v xml:space="preserve"> GRAMA EM MUDAS OU LEIVAS (REGIONAL) EXCLUSIVE PLANTIO </v>
          </cell>
          <cell r="C2279" t="str">
            <v xml:space="preserve"> M2 </v>
          </cell>
          <cell r="D2279">
            <v>8</v>
          </cell>
        </row>
        <row r="2280">
          <cell r="A2280" t="str">
            <v>00003329</v>
          </cell>
          <cell r="B2280" t="str">
            <v xml:space="preserve"> GRAMA ESMERALDA EM ROLO </v>
          </cell>
          <cell r="C2280" t="str">
            <v xml:space="preserve"> M2 </v>
          </cell>
          <cell r="D2280">
            <v>12.08</v>
          </cell>
        </row>
        <row r="2281">
          <cell r="A2281" t="str">
            <v>00003325</v>
          </cell>
          <cell r="B2281" t="str">
            <v xml:space="preserve"> GRAMA FINA, JAPONESA, COREANA, ZOYSIA OU LOYSIA </v>
          </cell>
          <cell r="C2281" t="str">
            <v xml:space="preserve"> M2 </v>
          </cell>
          <cell r="D2281">
            <v>27.17</v>
          </cell>
        </row>
        <row r="2282">
          <cell r="A2282" t="str">
            <v>00003319</v>
          </cell>
          <cell r="B2282" t="str">
            <v xml:space="preserve"> GRAMA INGLESA OU SANTO AGOSTINHO </v>
          </cell>
          <cell r="C2282" t="str">
            <v xml:space="preserve"> M2 </v>
          </cell>
          <cell r="D2282">
            <v>13.58</v>
          </cell>
        </row>
        <row r="2283">
          <cell r="A2283" t="str">
            <v>00003323</v>
          </cell>
          <cell r="B2283" t="str">
            <v xml:space="preserve"> GRAMA SAO CARLOS OU CURITIBANA </v>
          </cell>
          <cell r="C2283" t="str">
            <v xml:space="preserve"> M2 </v>
          </cell>
          <cell r="D2283">
            <v>9.57</v>
          </cell>
        </row>
        <row r="2284">
          <cell r="A2284" t="str">
            <v>00000422</v>
          </cell>
          <cell r="B2284" t="str">
            <v xml:space="preserve"> GRAMPO DE 15MM P/ CINTA DE FIXACAO DE CAIXA DE MEDICAO </v>
          </cell>
          <cell r="C2284" t="str">
            <v xml:space="preserve"> UN </v>
          </cell>
          <cell r="D2284">
            <v>9.77</v>
          </cell>
        </row>
        <row r="2285">
          <cell r="A2285" t="str">
            <v>00011837</v>
          </cell>
          <cell r="B2285" t="str">
            <v xml:space="preserve"> GRAMPO LINHA VIVA, DE ALUMINIO CABO PRINCIPAL ( 10 - 120MM2) DERIVACAO (10 - 70MM2) </v>
          </cell>
          <cell r="C2285" t="str">
            <v xml:space="preserve"> UN </v>
          </cell>
          <cell r="D2285">
            <v>27.34</v>
          </cell>
        </row>
        <row r="2286">
          <cell r="A2286" t="str">
            <v>00000426</v>
          </cell>
          <cell r="B2286" t="str">
            <v xml:space="preserve"> GRAMPO P/ HASTE DE ATERRAMENTO ATE 19MM CABO DE 10 A 25MM2 </v>
          </cell>
          <cell r="C2286" t="str">
            <v xml:space="preserve"> UN </v>
          </cell>
          <cell r="D2286">
            <v>1.82</v>
          </cell>
        </row>
        <row r="2287">
          <cell r="A2287" t="str">
            <v>00000415</v>
          </cell>
          <cell r="B2287" t="str">
            <v xml:space="preserve"> GRAMPO P/ HASTE DE ATERRAMENTO DE 1'', CABO 6 A 50MM2 </v>
          </cell>
          <cell r="C2287" t="str">
            <v xml:space="preserve"> UN </v>
          </cell>
          <cell r="D2287">
            <v>4.8899999999999997</v>
          </cell>
        </row>
        <row r="2288">
          <cell r="A2288" t="str">
            <v>00000416</v>
          </cell>
          <cell r="B2288" t="str">
            <v xml:space="preserve"> GRAMPO P/ HASTE DE ATERRAMENTO DE 3/4", CABO 6 A 50MM2 </v>
          </cell>
          <cell r="C2288" t="str">
            <v xml:space="preserve"> UN </v>
          </cell>
          <cell r="D2288">
            <v>3.03</v>
          </cell>
        </row>
        <row r="2289">
          <cell r="A2289" t="str">
            <v>00000425</v>
          </cell>
          <cell r="B2289" t="str">
            <v xml:space="preserve"> GRAMPO P/ HASTE DE ATERRAMENTO DE 5/8", CABO 6 A 50MM2 </v>
          </cell>
          <cell r="C2289" t="str">
            <v xml:space="preserve"> UN </v>
          </cell>
          <cell r="D2289">
            <v>2.75</v>
          </cell>
        </row>
        <row r="2290">
          <cell r="A2290" t="str">
            <v>00001568</v>
          </cell>
          <cell r="B2290" t="str">
            <v xml:space="preserve"> GRAMPO PARALELO BIMETALICO P/ CABO 10MM2 C/ 1 PARAF </v>
          </cell>
          <cell r="C2290" t="str">
            <v xml:space="preserve"> UN </v>
          </cell>
          <cell r="D2290">
            <v>8.3800000000000008</v>
          </cell>
        </row>
        <row r="2291">
          <cell r="A2291" t="str">
            <v>00001564</v>
          </cell>
          <cell r="B2291" t="str">
            <v xml:space="preserve"> GRAMPO PARALELO BIMETALICO P/ CABO 6 A 50MM2 C/ 2 PARAF </v>
          </cell>
          <cell r="C2291" t="str">
            <v xml:space="preserve"> UN </v>
          </cell>
          <cell r="D2291">
            <v>3.94</v>
          </cell>
        </row>
        <row r="2292">
          <cell r="A2292" t="str">
            <v>00001567</v>
          </cell>
          <cell r="B2292" t="str">
            <v xml:space="preserve"> GRAMPO PARALELO BIMETALICO P/ CABO 6MM2 C/ 1 PARAF </v>
          </cell>
          <cell r="C2292" t="str">
            <v xml:space="preserve"> UN </v>
          </cell>
          <cell r="D2292">
            <v>6.16</v>
          </cell>
        </row>
        <row r="2293">
          <cell r="A2293" t="str">
            <v>00011840</v>
          </cell>
          <cell r="B2293" t="str">
            <v xml:space="preserve"> GRAMPO PARALELO DE BRONZE PARA CABO 25MM2 </v>
          </cell>
          <cell r="C2293" t="str">
            <v xml:space="preserve"> UN </v>
          </cell>
          <cell r="D2293">
            <v>8.75</v>
          </cell>
        </row>
        <row r="2294">
          <cell r="A2294" t="str">
            <v>00005076</v>
          </cell>
          <cell r="B2294" t="str">
            <v xml:space="preserve"> GRAMPO POLIDO P/ FIXACAO CERCA DE ARAME FARPADO </v>
          </cell>
          <cell r="C2294" t="str">
            <v xml:space="preserve"> KG </v>
          </cell>
          <cell r="D2294">
            <v>7.77</v>
          </cell>
        </row>
        <row r="2295">
          <cell r="A2295" t="str">
            <v>00005077</v>
          </cell>
          <cell r="B2295" t="str">
            <v xml:space="preserve"> GRAMPO POLIDO P/ FIXACAO CERCA DE ARAME GALVANIZADO </v>
          </cell>
          <cell r="C2295" t="str">
            <v xml:space="preserve"> KG </v>
          </cell>
          <cell r="D2295">
            <v>7.25</v>
          </cell>
        </row>
        <row r="2296">
          <cell r="A2296" t="str">
            <v>00011032</v>
          </cell>
          <cell r="B2296" t="str">
            <v xml:space="preserve"> GRAMPO U DE 5/8" N8 EM FG" </v>
          </cell>
          <cell r="C2296" t="str">
            <v xml:space="preserve"> UN </v>
          </cell>
          <cell r="D2296">
            <v>7.65</v>
          </cell>
        </row>
        <row r="2297">
          <cell r="A2297" t="str">
            <v>00004824</v>
          </cell>
          <cell r="B2297" t="str">
            <v xml:space="preserve"> GRANA DE MARMORE </v>
          </cell>
          <cell r="C2297" t="str">
            <v xml:space="preserve"> KG </v>
          </cell>
          <cell r="D2297">
            <v>0.89</v>
          </cell>
        </row>
        <row r="2298">
          <cell r="A2298" t="str">
            <v>00025930</v>
          </cell>
          <cell r="B2298" t="str">
            <v xml:space="preserve"> GRANALHA DE AÇO SELECIONADA, ANGULAR OU ESFÉRICA, PARA JATEAMENTO - ESP=1MM </v>
          </cell>
          <cell r="C2298" t="str">
            <v xml:space="preserve"> SC25KG </v>
          </cell>
          <cell r="D2298">
            <v>68.75</v>
          </cell>
        </row>
        <row r="2299">
          <cell r="A2299" t="str">
            <v>00004787</v>
          </cell>
          <cell r="B2299" t="str">
            <v xml:space="preserve"> GRANILHA DE MARMORE BRANCO </v>
          </cell>
          <cell r="C2299" t="str">
            <v xml:space="preserve"> KG </v>
          </cell>
          <cell r="D2299">
            <v>0.56999999999999995</v>
          </cell>
        </row>
        <row r="2300">
          <cell r="A2300" t="str">
            <v>00010840</v>
          </cell>
          <cell r="B2300" t="str">
            <v xml:space="preserve"> GRANITO AMENDOA E = 2 CM ,POLIDO E LUSTRADO, PARA PISO </v>
          </cell>
          <cell r="C2300" t="str">
            <v xml:space="preserve"> M2 </v>
          </cell>
          <cell r="D2300">
            <v>220</v>
          </cell>
        </row>
        <row r="2301">
          <cell r="A2301" t="str">
            <v>00011794</v>
          </cell>
          <cell r="B2301" t="str">
            <v xml:space="preserve"> GRANITO AMENDOA POLIDO PARA BANCADA ESP = 2 CM </v>
          </cell>
          <cell r="C2301" t="str">
            <v xml:space="preserve"> M2 </v>
          </cell>
          <cell r="D2301">
            <v>292.12</v>
          </cell>
        </row>
        <row r="2302">
          <cell r="A2302" t="str">
            <v>00011795</v>
          </cell>
          <cell r="B2302" t="str">
            <v xml:space="preserve"> GRANITO CINZA POLIDO P/BANCADA E=2,5 CM </v>
          </cell>
          <cell r="C2302" t="str">
            <v xml:space="preserve"> M2 </v>
          </cell>
          <cell r="D2302">
            <v>235.53</v>
          </cell>
        </row>
        <row r="2303">
          <cell r="A2303" t="str">
            <v>00010841</v>
          </cell>
          <cell r="B2303" t="str">
            <v xml:space="preserve"> GRANITO CINZA POLIDO PARA PISO E = 2 CM </v>
          </cell>
          <cell r="C2303" t="str">
            <v xml:space="preserve"> M2 </v>
          </cell>
          <cell r="D2303">
            <v>180.14</v>
          </cell>
        </row>
        <row r="2304">
          <cell r="A2304" t="str">
            <v>00010842</v>
          </cell>
          <cell r="B2304" t="str">
            <v xml:space="preserve"> GRANITO PRETO TIJUCA E = 2 CM PARA PISO </v>
          </cell>
          <cell r="C2304" t="str">
            <v xml:space="preserve"> M2 </v>
          </cell>
          <cell r="D2304">
            <v>252.35</v>
          </cell>
        </row>
        <row r="2305">
          <cell r="A2305" t="str">
            <v>00011796</v>
          </cell>
          <cell r="B2305" t="str">
            <v xml:space="preserve"> GRANITO PRETO TIJUCA POLIDO PARA BANCADA ESP = 2 CM </v>
          </cell>
          <cell r="C2305" t="str">
            <v xml:space="preserve"> M2 </v>
          </cell>
          <cell r="D2305">
            <v>355.88</v>
          </cell>
        </row>
        <row r="2306">
          <cell r="A2306" t="str">
            <v>00004229</v>
          </cell>
          <cell r="B2306" t="str">
            <v xml:space="preserve"> GRAXA LUBRIFICANTE </v>
          </cell>
          <cell r="C2306" t="str">
            <v xml:space="preserve"> KG </v>
          </cell>
          <cell r="D2306">
            <v>16.149999999999999</v>
          </cell>
        </row>
        <row r="2307">
          <cell r="A2307" t="str">
            <v>00011284</v>
          </cell>
          <cell r="B2307" t="str">
            <v xml:space="preserve"> GRELHA BOCA DE LOBO FOFO 95KG C/REQUADRO ARTICULADA 290 X 870MM P/CAIXA RALO CARGA MAXIMA </v>
          </cell>
          <cell r="C2307" t="str">
            <v xml:space="preserve"> UN </v>
          </cell>
          <cell r="D2307">
            <v>312</v>
          </cell>
        </row>
        <row r="2308">
          <cell r="A2308" t="str">
            <v>00011244</v>
          </cell>
          <cell r="B2308" t="str">
            <v xml:space="preserve"> GRELHA FOFO ARTICULADA C/ REQUADRO P/ CAIXA RALO 290 X 870MM 135KG CARGA MAX 1.000KG P/ CAPTACAO </v>
          </cell>
          <cell r="C2308" t="str">
            <v xml:space="preserve"> UN </v>
          </cell>
          <cell r="D2308">
            <v>392.89</v>
          </cell>
        </row>
        <row r="2309">
          <cell r="A2309" t="str">
            <v>00011245</v>
          </cell>
          <cell r="B2309" t="str">
            <v xml:space="preserve"> GRELHA FOFO C/ REQUADRO P/ CAIXA RALO 290 X 870MM 135KG CARGA MAX 10.000KG P/ CAPTACAO AGUA </v>
          </cell>
          <cell r="C2309" t="str">
            <v xml:space="preserve"> UN </v>
          </cell>
          <cell r="D2309">
            <v>362.84</v>
          </cell>
        </row>
        <row r="2310">
          <cell r="A2310" t="str">
            <v>00021048</v>
          </cell>
          <cell r="B2310" t="str">
            <v xml:space="preserve"> GRELHA FOFO P/ CANALETA 10 X 100 X 1000MM P/ GARAGEM E ESTACIONAMENTO </v>
          </cell>
          <cell r="C2310" t="str">
            <v xml:space="preserve"> UN </v>
          </cell>
          <cell r="D2310">
            <v>37.44</v>
          </cell>
        </row>
        <row r="2311">
          <cell r="A2311" t="str">
            <v>00011235</v>
          </cell>
          <cell r="B2311" t="str">
            <v xml:space="preserve"> GRELHA FOFO P/ CANALETA 15 X 150 X 1000MM P/ GARAGEM E ESTACIONAMENTO </v>
          </cell>
          <cell r="C2311" t="str">
            <v xml:space="preserve"> UN </v>
          </cell>
          <cell r="D2311">
            <v>53.16</v>
          </cell>
        </row>
        <row r="2312">
          <cell r="A2312" t="str">
            <v>00011236</v>
          </cell>
          <cell r="B2312" t="str">
            <v xml:space="preserve"> GRELHA FOFO P/ CANALETA 15 X 200 X 1000MM P/ GARAGEM E ESTACIONAMENTO </v>
          </cell>
          <cell r="C2312" t="str">
            <v xml:space="preserve"> UN </v>
          </cell>
          <cell r="D2312">
            <v>69.33</v>
          </cell>
        </row>
        <row r="2313">
          <cell r="A2313" t="str">
            <v>00021049</v>
          </cell>
          <cell r="B2313" t="str">
            <v xml:space="preserve"> GRELHA FOFO P/ CANALETA 15 X 250 X 1000MM P/ GARAGEM E ESTACIONAMENTO </v>
          </cell>
          <cell r="C2313" t="str">
            <v xml:space="preserve"> UN </v>
          </cell>
          <cell r="D2313">
            <v>104</v>
          </cell>
        </row>
        <row r="2314">
          <cell r="A2314" t="str">
            <v>00021050</v>
          </cell>
          <cell r="B2314" t="str">
            <v xml:space="preserve"> GRELHA FOFO P/ CANALETA 18 X 100 X 1000MM P/ GARAGEM E ESTACIONAMENTO </v>
          </cell>
          <cell r="C2314" t="str">
            <v xml:space="preserve"> UN </v>
          </cell>
          <cell r="D2314">
            <v>159.47</v>
          </cell>
        </row>
        <row r="2315">
          <cell r="A2315" t="str">
            <v>00021051</v>
          </cell>
          <cell r="B2315" t="str">
            <v xml:space="preserve"> GRELHA FOFO P/ CANALETA 18 X 300 X 1000MM P/ GARAGEM E ESTACIONAMENTO </v>
          </cell>
          <cell r="C2315" t="str">
            <v xml:space="preserve"> UN </v>
          </cell>
          <cell r="D2315">
            <v>138.66999999999999</v>
          </cell>
        </row>
        <row r="2316">
          <cell r="A2316" t="str">
            <v>00021052</v>
          </cell>
          <cell r="B2316" t="str">
            <v xml:space="preserve"> GRELHA FOFO P/ CANALETA 25 X 300 X 1000MM P/ GARAGEM E ESTACIONAMENTO </v>
          </cell>
          <cell r="C2316" t="str">
            <v xml:space="preserve"> UN </v>
          </cell>
          <cell r="D2316">
            <v>175.64</v>
          </cell>
        </row>
        <row r="2317">
          <cell r="A2317" t="str">
            <v>00021053</v>
          </cell>
          <cell r="B2317" t="str">
            <v xml:space="preserve"> GRELHA FOFO P/ CANALETA 25 X 400 X 1000MM P/ GARAGEM E ESTACIONAMENTO </v>
          </cell>
          <cell r="C2317" t="str">
            <v xml:space="preserve"> UN </v>
          </cell>
          <cell r="D2317">
            <v>177.49</v>
          </cell>
        </row>
        <row r="2318">
          <cell r="A2318" t="str">
            <v>00021054</v>
          </cell>
          <cell r="B2318" t="str">
            <v xml:space="preserve"> GRELHA FOFO P/ CANALETA 40 X 300 X 1000MM P/ GARAGEM E ESTACIONAMENTO </v>
          </cell>
          <cell r="C2318" t="str">
            <v xml:space="preserve"> UN </v>
          </cell>
          <cell r="D2318">
            <v>162.69999999999999</v>
          </cell>
        </row>
        <row r="2319">
          <cell r="A2319" t="str">
            <v>00021055</v>
          </cell>
          <cell r="B2319" t="str">
            <v xml:space="preserve"> GRELHA FOFO P/ CANALETA 40 X 400 X 1000MM P/ GARAGEM E ESTACIONAMENTO </v>
          </cell>
          <cell r="C2319" t="str">
            <v xml:space="preserve"> UN </v>
          </cell>
          <cell r="D2319">
            <v>189.05</v>
          </cell>
        </row>
        <row r="2320">
          <cell r="A2320" t="str">
            <v>00021056</v>
          </cell>
          <cell r="B2320" t="str">
            <v xml:space="preserve"> GRELHA FOFO P/ CANALETA 40 X 500 X 1000MM P/ GARAGEM E ESTACIONAMENTO </v>
          </cell>
          <cell r="C2320" t="str">
            <v xml:space="preserve"> UN </v>
          </cell>
          <cell r="D2320">
            <v>228.8</v>
          </cell>
        </row>
        <row r="2321">
          <cell r="A2321" t="str">
            <v>00021057</v>
          </cell>
          <cell r="B2321" t="str">
            <v xml:space="preserve"> GRELHA FOFO P/ CANALETA 50 X 550 X 1000MM P/ GARAGEM E ESTACIONAMENTO </v>
          </cell>
          <cell r="C2321" t="str">
            <v xml:space="preserve"> UN </v>
          </cell>
          <cell r="D2321">
            <v>205.92</v>
          </cell>
        </row>
        <row r="2322">
          <cell r="A2322" t="str">
            <v>00011731</v>
          </cell>
          <cell r="B2322" t="str">
            <v xml:space="preserve"> GRELHA PVC BRANCA QUADRADA 150X150MM </v>
          </cell>
          <cell r="C2322" t="str">
            <v xml:space="preserve"> UN </v>
          </cell>
          <cell r="D2322">
            <v>3.31</v>
          </cell>
        </row>
        <row r="2323">
          <cell r="A2323" t="str">
            <v>00011732</v>
          </cell>
          <cell r="B2323" t="str">
            <v xml:space="preserve"> GRELHA PVC CROMADA REDONDA 150MM </v>
          </cell>
          <cell r="C2323" t="str">
            <v xml:space="preserve"> UN </v>
          </cell>
          <cell r="D2323">
            <v>9.06</v>
          </cell>
        </row>
        <row r="2324">
          <cell r="A2324" t="str">
            <v>00013533</v>
          </cell>
          <cell r="B2324" t="str">
            <v xml:space="preserve"> GRUPO DE SOLDAGEM C/ GERADOR A DIESEL 18 HP, P/ SOLDA ELETRICA, SOBRE DUAS RODAS, BAMBOZZI </v>
          </cell>
          <cell r="C2324" t="str">
            <v xml:space="preserve"> UN </v>
          </cell>
          <cell r="D2324">
            <v>48860.44</v>
          </cell>
        </row>
        <row r="2325">
          <cell r="A2325" t="str">
            <v>00013333</v>
          </cell>
          <cell r="B2325" t="str">
            <v xml:space="preserve"> GRUPO DE SOLDAGEM C/ GERADOR A DIESEL 33HP P/ SOLDA ELETRICA, SOBRE 04 RODAS, BAMBOZZI, MOD.TN8, </v>
          </cell>
          <cell r="C2325" t="str">
            <v xml:space="preserve"> UN </v>
          </cell>
          <cell r="D2325">
            <v>55530.5</v>
          </cell>
        </row>
        <row r="2326">
          <cell r="A2326" t="str">
            <v>00003331</v>
          </cell>
          <cell r="B2326" t="str">
            <v xml:space="preserve"> GRUPO DE SOLDAGEN C/ GERADOR A DIESEL 33HP P/ SOLDA ELETRICA, SOBRE RODAS, TIPO BAMBOZZI MOD. 0- </v>
          </cell>
          <cell r="C2326" t="str">
            <v xml:space="preserve"> H </v>
          </cell>
          <cell r="D2326">
            <v>7.67</v>
          </cell>
        </row>
        <row r="2327">
          <cell r="A2327" t="str">
            <v>00003348</v>
          </cell>
          <cell r="B2327" t="str">
            <v xml:space="preserve"> GRUPO GERADOR ACIMA DE  125 ATE 180 KVA  DIESEL, REBOCAVEL, ACIONAMENTO MANUAL </v>
          </cell>
          <cell r="C2327" t="str">
            <v xml:space="preserve"> H </v>
          </cell>
          <cell r="D2327">
            <v>14.91</v>
          </cell>
        </row>
        <row r="2328">
          <cell r="A2328" t="str">
            <v>00003345</v>
          </cell>
          <cell r="B2328" t="str">
            <v xml:space="preserve"> GRUPO GERADOR ACIMA DE  20 ATE 80KVA  DIESEL, REBOCAVEL, ACIONAMENTO MANUAL </v>
          </cell>
          <cell r="C2328" t="str">
            <v xml:space="preserve"> H </v>
          </cell>
          <cell r="D2328">
            <v>10.07</v>
          </cell>
        </row>
        <row r="2329">
          <cell r="A2329" t="str">
            <v>00003339</v>
          </cell>
          <cell r="B2329" t="str">
            <v xml:space="preserve"> GRUPO GERADOR ACIMA DE  5 ATE 20KVA, DIESEL, REBOCAVEL, ACIONAMENTO MANUAL </v>
          </cell>
          <cell r="C2329" t="str">
            <v xml:space="preserve"> H </v>
          </cell>
          <cell r="D2329">
            <v>4.09</v>
          </cell>
        </row>
        <row r="2330">
          <cell r="A2330" t="str">
            <v>00003346</v>
          </cell>
          <cell r="B2330" t="str">
            <v xml:space="preserve"> GRUPO GERADOR ACIMA DE  80 ATE 125KVA  DIESEL, REBOCAVEL, ACIONAMENTO MANUAL </v>
          </cell>
          <cell r="C2330" t="str">
            <v xml:space="preserve"> H </v>
          </cell>
          <cell r="D2330">
            <v>13.05</v>
          </cell>
        </row>
        <row r="2331">
          <cell r="A2331" t="str">
            <v>00013758</v>
          </cell>
          <cell r="B2331" t="str">
            <v xml:space="preserve"> GRUPO GERADOR ACIMA DE 180 ATE 220 KVA, DIESEL REBOCAVEL, ACIONAMENTO MANUAL </v>
          </cell>
          <cell r="C2331" t="str">
            <v xml:space="preserve"> MES </v>
          </cell>
          <cell r="D2331">
            <v>3451.59</v>
          </cell>
        </row>
        <row r="2332">
          <cell r="A2332" t="str">
            <v>00013757</v>
          </cell>
          <cell r="B2332" t="str">
            <v xml:space="preserve"> GRUPO GERADOR ACIMA DE 220 ATE 330 KVA, DIESEL REBOCAVEL, ACIONAMENTO MANUAL </v>
          </cell>
          <cell r="C2332" t="str">
            <v xml:space="preserve"> MES </v>
          </cell>
          <cell r="D2332">
            <v>4474.29</v>
          </cell>
        </row>
        <row r="2333">
          <cell r="A2333" t="str">
            <v>00013910</v>
          </cell>
          <cell r="B2333" t="str">
            <v xml:space="preserve"> GRUPO GERADOR C/ MOTOR DIESEL  85 CV , REBOCAVEL  60 A 66 KVA </v>
          </cell>
          <cell r="C2333" t="str">
            <v xml:space="preserve"> UN </v>
          </cell>
          <cell r="D2333">
            <v>40593.730000000003</v>
          </cell>
        </row>
        <row r="2334">
          <cell r="A2334" t="str">
            <v>00025986</v>
          </cell>
          <cell r="B2334" t="str">
            <v xml:space="preserve"> GRUPO GERADOR COM SILENCIADOR, MOTOR A DIESEL DE 180 KVA (144 KW), CONSUMO 31,68 L/H </v>
          </cell>
          <cell r="C2334" t="str">
            <v xml:space="preserve"> UN </v>
          </cell>
          <cell r="D2334">
            <v>64726.15</v>
          </cell>
        </row>
        <row r="2335">
          <cell r="A2335" t="str">
            <v>00025987</v>
          </cell>
          <cell r="B2335" t="str">
            <v xml:space="preserve"> GRUPO GERADOR COM SILENCIADOR, MOTOR A DIESEL DE 40/44 KVA (32/35 KW), CONSUMO 7,04 L/H </v>
          </cell>
          <cell r="C2335" t="str">
            <v xml:space="preserve"> UN </v>
          </cell>
          <cell r="D2335">
            <v>34930.199999999997</v>
          </cell>
        </row>
        <row r="2336">
          <cell r="A2336" t="str">
            <v>00003352</v>
          </cell>
          <cell r="B2336" t="str">
            <v xml:space="preserve"> GRUPO GERADOR PORTATIL ATE  5 KVA  C/ MOTOR A DIESEL OU GASOLINA </v>
          </cell>
          <cell r="C2336" t="str">
            <v xml:space="preserve"> H </v>
          </cell>
          <cell r="D2336">
            <v>2.77</v>
          </cell>
        </row>
        <row r="2337">
          <cell r="A2337" t="str">
            <v>00013909</v>
          </cell>
          <cell r="B2337" t="str">
            <v xml:space="preserve"> GRUPO GERADOR 1450W 110V CAP = 12V 3.44HP GASOL. </v>
          </cell>
          <cell r="C2337" t="str">
            <v xml:space="preserve"> UN </v>
          </cell>
          <cell r="D2337">
            <v>3043.71</v>
          </cell>
        </row>
        <row r="2338">
          <cell r="A2338" t="str">
            <v>00013911</v>
          </cell>
          <cell r="B2338" t="str">
            <v xml:space="preserve"> GRUPO GERADOR, 125/145 KVA, MOTOR A DIESEL 165 CV, 1800 RPM, ESTACIONÁRIO </v>
          </cell>
          <cell r="C2338" t="str">
            <v xml:space="preserve"> UN </v>
          </cell>
          <cell r="D2338">
            <v>60231.29</v>
          </cell>
        </row>
        <row r="2339">
          <cell r="A2339" t="str">
            <v>00025019</v>
          </cell>
          <cell r="B2339" t="str">
            <v xml:space="preserve"> GRUPO GERADOR, 150/170 KVA, MOTOR A DIESEL 210 CV, ESTACIONÁRIO </v>
          </cell>
          <cell r="C2339" t="str">
            <v xml:space="preserve"> UN </v>
          </cell>
          <cell r="D2339">
            <v>65113.440000000002</v>
          </cell>
        </row>
        <row r="2340">
          <cell r="A2340" t="str">
            <v>00014254</v>
          </cell>
          <cell r="B2340" t="str">
            <v xml:space="preserve"> GRUPO GERADOR, 76/84 KVA, MOTOR DIESEL DE 85 HP, ACIONAMENTO MANUAL, ESTACIONÁRIO </v>
          </cell>
          <cell r="C2340" t="str">
            <v xml:space="preserve"> UN </v>
          </cell>
          <cell r="D2340">
            <v>43241.86</v>
          </cell>
        </row>
        <row r="2341">
          <cell r="A2341" t="str">
            <v>00011559</v>
          </cell>
          <cell r="B2341" t="str">
            <v xml:space="preserve"> GUIA LATAO CROMADO 3/4'' P/ PORTA/JAN CORRER </v>
          </cell>
          <cell r="C2341" t="str">
            <v xml:space="preserve"> UN </v>
          </cell>
          <cell r="D2341">
            <v>5.07</v>
          </cell>
        </row>
        <row r="2342">
          <cell r="A2342" t="str">
            <v>00010741</v>
          </cell>
          <cell r="B2342" t="str">
            <v xml:space="preserve"> GUINCHO DE ARRASTE MANUAL TIRFOR TUL-30, CAP. 3T, C/ 20M DE CABO DE ACOCAIXA </v>
          </cell>
          <cell r="C2342" t="str">
            <v xml:space="preserve"> UN </v>
          </cell>
          <cell r="D2342">
            <v>10052.030000000001</v>
          </cell>
        </row>
        <row r="2343">
          <cell r="A2343" t="str">
            <v>00010705</v>
          </cell>
          <cell r="B2343" t="str">
            <v xml:space="preserve"> GUINCHO ELETRICO DE COLUNA  2,5 HP  C/ EMBREAGEM, TRIFASICO  CAP . 300KG , MARCA VELOXCAIXA </v>
          </cell>
          <cell r="C2343" t="str">
            <v xml:space="preserve"> UN </v>
          </cell>
          <cell r="D2343">
            <v>5522.57</v>
          </cell>
        </row>
        <row r="2344">
          <cell r="A2344" t="str">
            <v>00007373</v>
          </cell>
          <cell r="B2344" t="str">
            <v xml:space="preserve"> GUINCHO MANUAL DE ARRASTE CAP.  3T  C/ 20M DE CABO DE ACO, TIPO TIRFOR OU EQUIV </v>
          </cell>
          <cell r="C2344" t="str">
            <v xml:space="preserve"> H </v>
          </cell>
          <cell r="D2344">
            <v>1.32</v>
          </cell>
        </row>
        <row r="2345">
          <cell r="A2345" t="str">
            <v>00007370</v>
          </cell>
          <cell r="B2345" t="str">
            <v xml:space="preserve"> GUINCHO MANUAL DE ARRASTE CAPACIDADE DE 2 T COM 20 M DE CABO DE AÇO - (LOCAÇÃO) </v>
          </cell>
          <cell r="C2345" t="str">
            <v xml:space="preserve"> H </v>
          </cell>
          <cell r="D2345">
            <v>1.23</v>
          </cell>
        </row>
        <row r="2346">
          <cell r="A2346" t="str">
            <v>00003356</v>
          </cell>
          <cell r="B2346" t="str">
            <v xml:space="preserve"> GUINCHO TIPO MUNCK CAP  6T  MONTADO EM CAMINHAO CARROCERIA, OU EQUIV </v>
          </cell>
          <cell r="C2346" t="str">
            <v xml:space="preserve"> H </v>
          </cell>
          <cell r="D2346">
            <v>54</v>
          </cell>
        </row>
        <row r="2347">
          <cell r="A2347" t="str">
            <v>00003372</v>
          </cell>
          <cell r="B2347" t="str">
            <v xml:space="preserve"> GUINDASTE AUTO-PROPELIDO, SOBRE PNEUS, C/ LANCA TELESCOPICA CAP  10 T  TIPO HISTER, MADAL OU </v>
          </cell>
          <cell r="C2347" t="str">
            <v xml:space="preserve"> H </v>
          </cell>
          <cell r="D2347">
            <v>80.7</v>
          </cell>
        </row>
        <row r="2348">
          <cell r="A2348" t="str">
            <v>00003367</v>
          </cell>
          <cell r="B2348" t="str">
            <v xml:space="preserve"> GUINDASTE AUTO-PROPELIDO, SOBRE PNEUS, C/ LANCA TELESCOPICA CAP  15T  (INCL </v>
          </cell>
          <cell r="C2348" t="str">
            <v xml:space="preserve"> H </v>
          </cell>
          <cell r="D2348">
            <v>69.430000000000007</v>
          </cell>
        </row>
        <row r="2349">
          <cell r="A2349" t="str">
            <v>00010807</v>
          </cell>
          <cell r="B2349" t="str">
            <v xml:space="preserve"> GUINDASTE AUTO-PROPELIDO, SOBRE PNEUS, C/ LANCA TELESCOPICA CAP  35T  (INCL </v>
          </cell>
          <cell r="C2349" t="str">
            <v xml:space="preserve"> H </v>
          </cell>
          <cell r="D2349">
            <v>151.31</v>
          </cell>
        </row>
        <row r="2350">
          <cell r="A2350" t="str">
            <v>00013870</v>
          </cell>
          <cell r="B2350" t="str">
            <v xml:space="preserve"> GUINDASTE DE TORRE OU GRUA ASCENCIONAL CAP. 2,2T A 30M, LIEBHERR MOD 55.3HC, 55,5HPCAIXA </v>
          </cell>
          <cell r="C2350" t="str">
            <v xml:space="preserve"> UN </v>
          </cell>
          <cell r="D2350">
            <v>776826.93</v>
          </cell>
        </row>
        <row r="2351">
          <cell r="A2351" t="str">
            <v>00013871</v>
          </cell>
          <cell r="B2351" t="str">
            <v xml:space="preserve"> GUINDASTE DE TORRE OU GRUA ESTACIONARIO S/ SAPATAS H = 30M CAP. 1,2T A 30M, FM GRUAS MOD MI-1230 </v>
          </cell>
          <cell r="C2351" t="str">
            <v xml:space="preserve"> UN </v>
          </cell>
          <cell r="D2351">
            <v>579000</v>
          </cell>
        </row>
        <row r="2352">
          <cell r="A2352" t="str">
            <v>00013872</v>
          </cell>
          <cell r="B2352" t="str">
            <v xml:space="preserve"> GUINDASTE DE TORRE OU GRUA MOVEL, SOBRE TRILHOS H = 30M CAP. 1T A 30M, LIEBHERR MOD 30.3HC, </v>
          </cell>
          <cell r="C2352" t="str">
            <v xml:space="preserve"> UN </v>
          </cell>
          <cell r="D2352">
            <v>593955.56999999995</v>
          </cell>
        </row>
        <row r="2353">
          <cell r="A2353" t="str">
            <v>00003365</v>
          </cell>
          <cell r="B2353" t="str">
            <v xml:space="preserve"> GUINDASTE HIDRÁULICO VEICULAR, C/LANÇA TELESCÓPICA DE ACIONAMENTO HIDRÁULICO E LANÇAS MANUAIS, </v>
          </cell>
          <cell r="C2353" t="str">
            <v xml:space="preserve"> UN </v>
          </cell>
          <cell r="D2353">
            <v>291550</v>
          </cell>
        </row>
        <row r="2354">
          <cell r="A2354" t="str">
            <v>00025952</v>
          </cell>
          <cell r="B2354" t="str">
            <v xml:space="preserve"> GUINDASTE HIDRAULICO AUTOPROPELIDO ROUGH TERRAIN CRENE, TEREX RT 230, COM LANÇA TELESCOPICA </v>
          </cell>
          <cell r="C2354" t="str">
            <v xml:space="preserve"> UN </v>
          </cell>
          <cell r="D2354">
            <v>647608.56000000006</v>
          </cell>
        </row>
        <row r="2355">
          <cell r="A2355" t="str">
            <v>00025953</v>
          </cell>
          <cell r="B2355" t="str">
            <v xml:space="preserve"> GUINDASTE HIDRAULICO AUTOPROPELIDO, SOBRE RODAS, CAP ATÉ 100 T - TEREX AC 100. ( IMPORTADO ) </v>
          </cell>
          <cell r="C2355" t="str">
            <v xml:space="preserve"> UN </v>
          </cell>
          <cell r="D2355">
            <v>2979005.95</v>
          </cell>
        </row>
        <row r="2356">
          <cell r="A2356" t="str">
            <v>00025954</v>
          </cell>
          <cell r="B2356" t="str">
            <v xml:space="preserve"> GUINDASTE HIDRAULICO AUTOPROPELIDO, SOBRE RODAS, CAP ATÉ 55 T - TEREX AC 55 CITY ( IMPORTADO ) </v>
          </cell>
          <cell r="C2356" t="str">
            <v xml:space="preserve"> UN </v>
          </cell>
          <cell r="D2356">
            <v>1613628.23</v>
          </cell>
        </row>
        <row r="2357">
          <cell r="A2357" t="str">
            <v>00013869</v>
          </cell>
          <cell r="B2357" t="str">
            <v xml:space="preserve"> GUINDASTE HIDRAULICO TIPO TRUCK CRANE, C/LANÇA TELESCÓPICA DE ACIONAMENTO HIDRÁULICO, </v>
          </cell>
          <cell r="C2357" t="str">
            <v xml:space="preserve"> UN </v>
          </cell>
          <cell r="D2357">
            <v>971186.72</v>
          </cell>
        </row>
        <row r="2358">
          <cell r="A2358" t="str">
            <v>00013225</v>
          </cell>
          <cell r="B2358" t="str">
            <v xml:space="preserve"> GUINDASTE HIDRAULICO VEICULAR, C/LANÇA TELESCOPICA DE ACIONAMENTO HIDRÁULICO E LANÇAS MANUAIS, </v>
          </cell>
          <cell r="C2358" t="str">
            <v xml:space="preserve"> UN </v>
          </cell>
          <cell r="D2358">
            <v>305983.18</v>
          </cell>
        </row>
        <row r="2359">
          <cell r="A2359" t="str">
            <v>00010713</v>
          </cell>
          <cell r="B2359" t="str">
            <v xml:space="preserve"> GUINDASTE HIDRAULICO VEICULAR, C/LANÇA TELESCÓPICA DE ACIONAMENTO HIDRÁULICO E LANÇAS MANUAIS, </v>
          </cell>
          <cell r="C2359" t="str">
            <v xml:space="preserve"> UN </v>
          </cell>
          <cell r="D2359">
            <v>272305.78000000003</v>
          </cell>
        </row>
        <row r="2360">
          <cell r="A2360" t="str">
            <v>00003357</v>
          </cell>
          <cell r="B2360" t="str">
            <v xml:space="preserve"> GUINDASTE TIPO MUNCK CAP  2T  MONTADO EM CAMINHAO CARROCERIA OU EQUIV </v>
          </cell>
          <cell r="C2360" t="str">
            <v xml:space="preserve"> H </v>
          </cell>
          <cell r="D2360">
            <v>38.57</v>
          </cell>
        </row>
        <row r="2361">
          <cell r="A2361" t="str">
            <v>00003366</v>
          </cell>
          <cell r="B2361" t="str">
            <v xml:space="preserve"> GUINDASTE TIPO MUNCK CAP  5T  MONTADO EM CAMINHAO CARROCERIA ( LOCAÇÃO COM </v>
          </cell>
          <cell r="C2361" t="str">
            <v xml:space="preserve"> H </v>
          </cell>
          <cell r="D2361">
            <v>54</v>
          </cell>
        </row>
        <row r="2362">
          <cell r="A2362" t="str">
            <v>00003359</v>
          </cell>
          <cell r="B2362" t="str">
            <v xml:space="preserve"> GUINDASTE TIPO MUNCK CAP  8T  MONTADO EM CAMINHAO CARROCERIA OU EQUIV </v>
          </cell>
          <cell r="C2362" t="str">
            <v xml:space="preserve"> H </v>
          </cell>
          <cell r="D2362">
            <v>61.71</v>
          </cell>
        </row>
        <row r="2363">
          <cell r="A2363" t="str">
            <v>00003362</v>
          </cell>
          <cell r="B2363" t="str">
            <v xml:space="preserve"> GUINDASTE TORRE OU GRUA ESTACIONARIA S/ SAPATAS H = 29M, 1200KG A 30M TIPO SITI AM - 1230 OU EQUIV </v>
          </cell>
          <cell r="C2363" t="str">
            <v xml:space="preserve"> H </v>
          </cell>
          <cell r="D2363">
            <v>46.18</v>
          </cell>
        </row>
        <row r="2364">
          <cell r="A2364" t="str">
            <v>00003363</v>
          </cell>
          <cell r="B2364" t="str">
            <v xml:space="preserve"> GUINDAUTO HIDRAULICO MADAL MD-1501, CARGA MAX 5,75T (A 2M) E 2,3T ( A 5M), ALT URA MAX = 7,9M, P/ </v>
          </cell>
          <cell r="C2364" t="str">
            <v xml:space="preserve"> UN </v>
          </cell>
          <cell r="D2364">
            <v>58600</v>
          </cell>
        </row>
        <row r="2365">
          <cell r="A2365" t="str">
            <v>00011611</v>
          </cell>
          <cell r="B2365" t="str">
            <v xml:space="preserve"> GUINDAUTO HIDRAULICO MADAL MD-15501, CARGA MAX 7,7 TON. (A 5,52M), ALTURA MAX = 8,64M, P/ MONTAGEM </v>
          </cell>
          <cell r="C2365" t="str">
            <v xml:space="preserve"> UN </v>
          </cell>
          <cell r="D2365">
            <v>75390.66</v>
          </cell>
        </row>
        <row r="2366">
          <cell r="A2366" t="str">
            <v>00010712</v>
          </cell>
          <cell r="B2366" t="str">
            <v xml:space="preserve"> GUINDAUTO HIDRAULICO MADAL MD-6501, CARGA MAX 3,25T (A 2M) E 1,62T (A 4M), ALTURA MAX = 6,6M, P/ </v>
          </cell>
          <cell r="C2366" t="str">
            <v xml:space="preserve"> UN </v>
          </cell>
          <cell r="D2366">
            <v>25257.19</v>
          </cell>
        </row>
        <row r="2367">
          <cell r="A2367" t="str">
            <v>00007569</v>
          </cell>
          <cell r="B2367" t="str">
            <v xml:space="preserve"> HASTE ANCORA DE 16MM X 2,35MM (5/8" X 8") </v>
          </cell>
          <cell r="C2367" t="str">
            <v xml:space="preserve"> UN </v>
          </cell>
          <cell r="D2367">
            <v>24.44</v>
          </cell>
        </row>
        <row r="2368">
          <cell r="A2368" t="str">
            <v>00003383</v>
          </cell>
          <cell r="B2368" t="str">
            <v xml:space="preserve"> HASTE ANCORAMENTO 2400MM X 16MM (5/8") </v>
          </cell>
          <cell r="C2368" t="str">
            <v xml:space="preserve"> UN </v>
          </cell>
          <cell r="D2368">
            <v>24.26</v>
          </cell>
        </row>
        <row r="2369">
          <cell r="A2369" t="str">
            <v>00003373</v>
          </cell>
          <cell r="B2369" t="str">
            <v xml:space="preserve"> HASTE DE ATERRAMENTO , DN 1/2" X 3000MM, EM ACO REVESTIDO COM UMA CAMADA DE COBRE ELETROLÍTICO. </v>
          </cell>
          <cell r="C2369" t="str">
            <v xml:space="preserve"> UN </v>
          </cell>
          <cell r="D2369">
            <v>29.07</v>
          </cell>
        </row>
        <row r="2370">
          <cell r="A2370" t="str">
            <v>00003380</v>
          </cell>
          <cell r="B2370" t="str">
            <v xml:space="preserve"> HASTE DE ATERRAMENTO, DN 5/8 " X 3000MM, EM AÇO REVESTIDO COM UMA CAMADA DE COBRE </v>
          </cell>
          <cell r="C2370" t="str">
            <v xml:space="preserve"> UN </v>
          </cell>
          <cell r="D2370">
            <v>31.33</v>
          </cell>
        </row>
        <row r="2371">
          <cell r="A2371" t="str">
            <v>00003376</v>
          </cell>
          <cell r="B2371" t="str">
            <v xml:space="preserve"> HASTE DE ATERRAMENTO, DN 3/4 X 3000MM , EM ACO REVESTIDO COM UMA CAMADA DE COBRE ELETROLÍTICO - </v>
          </cell>
          <cell r="C2371" t="str">
            <v xml:space="preserve"> UN </v>
          </cell>
          <cell r="D2371">
            <v>46.13</v>
          </cell>
        </row>
        <row r="2372">
          <cell r="A2372" t="str">
            <v>00003378</v>
          </cell>
          <cell r="B2372" t="str">
            <v xml:space="preserve"> HASTE DE ATERRAMENTO, DN 3/4 X 3000MM, EM ACO REVESTIDO COM UMA CAMADA DE COBRE ELETROLÍTICO. </v>
          </cell>
          <cell r="C2372" t="str">
            <v xml:space="preserve"> UN </v>
          </cell>
          <cell r="D2372">
            <v>43.74</v>
          </cell>
        </row>
        <row r="2373">
          <cell r="A2373" t="str">
            <v>00003379</v>
          </cell>
          <cell r="B2373" t="str">
            <v xml:space="preserve"> HASTE DE ATERRAMENTO, DN 5/8 X 3000MM, EM ACO REVESTIDO COM UMA CAMADA DE COBRE ELETROLÍTICO. </v>
          </cell>
          <cell r="C2373" t="str">
            <v xml:space="preserve"> UN </v>
          </cell>
          <cell r="D2373">
            <v>28.86</v>
          </cell>
        </row>
        <row r="2374">
          <cell r="A2374" t="str">
            <v>00021145</v>
          </cell>
          <cell r="B2374" t="str">
            <v xml:space="preserve"> HASTE DE TERRA EM ACO REVESTIDO DE COBRE DN 3/8'' X 3000MM </v>
          </cell>
          <cell r="C2374" t="str">
            <v xml:space="preserve"> UN </v>
          </cell>
          <cell r="D2374">
            <v>26.28</v>
          </cell>
        </row>
        <row r="2375">
          <cell r="A2375" t="str">
            <v>00011991</v>
          </cell>
          <cell r="B2375" t="str">
            <v xml:space="preserve"> HASTE DE TERRA TIPO CANTONEIRA GALVANIZADA L=2,00M </v>
          </cell>
          <cell r="C2375" t="str">
            <v xml:space="preserve"> UN </v>
          </cell>
          <cell r="D2375">
            <v>40.950000000000003</v>
          </cell>
        </row>
        <row r="2376">
          <cell r="A2376" t="str">
            <v>00011029</v>
          </cell>
          <cell r="B2376" t="str">
            <v xml:space="preserve"> HASTE RETA P/ GANCHO FG C/ ROSCA - 1/4" X 30CM - P/ FIXACAO TELHA METALICA - INCL PORCA E ARRUELAS DE </v>
          </cell>
          <cell r="C2376" t="str">
            <v xml:space="preserve"> CJ </v>
          </cell>
          <cell r="D2376">
            <v>0.6</v>
          </cell>
        </row>
        <row r="2377">
          <cell r="A2377" t="str">
            <v>00004316</v>
          </cell>
          <cell r="B2377" t="str">
            <v xml:space="preserve"> HASTE RETA P/ GANCHO FG C/ ROSCA - 1/4" X 40CM - P/ FIXACAO TELHA FIBROC INCL PORCA SEXT ZINCO </v>
          </cell>
          <cell r="C2377" t="str">
            <v xml:space="preserve"> UN </v>
          </cell>
          <cell r="D2377">
            <v>1.2</v>
          </cell>
        </row>
        <row r="2378">
          <cell r="A2378" t="str">
            <v>00004313</v>
          </cell>
          <cell r="B2378" t="str">
            <v xml:space="preserve"> HASTE RETA P/ GANCHO FG C/ ROSCA - 5/16" X 35CM - P/ FIXACAO TELHA FIBROC - INCL PORCA E ARRUELAS DE </v>
          </cell>
          <cell r="C2378" t="str">
            <v xml:space="preserve"> CJ </v>
          </cell>
          <cell r="D2378">
            <v>1.65</v>
          </cell>
        </row>
        <row r="2379">
          <cell r="A2379" t="str">
            <v>00004317</v>
          </cell>
          <cell r="B2379" t="str">
            <v xml:space="preserve"> HASTE RETA P/ GANCHO FG C/ ROSCA - 5/16" X 40CM - P/ FIXACAO TELHA FIBROC - INCL PORCA SEXT ZINCO </v>
          </cell>
          <cell r="C2379" t="str">
            <v xml:space="preserve"> UN </v>
          </cell>
          <cell r="D2379">
            <v>1.2</v>
          </cell>
        </row>
        <row r="2380">
          <cell r="A2380" t="str">
            <v>00004314</v>
          </cell>
          <cell r="B2380" t="str">
            <v xml:space="preserve"> HASTE RETA P/ GANCHO FG C/ ROSCA - 5/16" X 45CM - P/ FIXACAO TELHA FIBROC - INCL PORCA E ARRUELAS DE </v>
          </cell>
          <cell r="C2380" t="str">
            <v xml:space="preserve"> CJ </v>
          </cell>
          <cell r="D2380">
            <v>1.44</v>
          </cell>
        </row>
        <row r="2381">
          <cell r="A2381" t="str">
            <v>00020062</v>
          </cell>
          <cell r="B2381" t="str">
            <v xml:space="preserve"> HASTE ZINCADA MR AQUAPLUV D = 125MM </v>
          </cell>
          <cell r="C2381" t="str">
            <v xml:space="preserve"> UN </v>
          </cell>
          <cell r="D2381">
            <v>13.44</v>
          </cell>
        </row>
        <row r="2382">
          <cell r="A2382" t="str">
            <v>00010815</v>
          </cell>
          <cell r="B2382" t="str">
            <v xml:space="preserve"> HERBICIDA ROUND UP </v>
          </cell>
          <cell r="C2382" t="str">
            <v xml:space="preserve"> L </v>
          </cell>
          <cell r="D2382">
            <v>40.33</v>
          </cell>
        </row>
        <row r="2383">
          <cell r="A2383" t="str">
            <v>00010816</v>
          </cell>
          <cell r="B2383" t="str">
            <v xml:space="preserve"> HERBICIDA SELETIVO TORDON 2,4D DOWAGROSCIENCES </v>
          </cell>
          <cell r="C2383" t="str">
            <v xml:space="preserve"> L </v>
          </cell>
          <cell r="D2383">
            <v>82.5</v>
          </cell>
        </row>
        <row r="2384">
          <cell r="A2384" t="str">
            <v>00010561</v>
          </cell>
          <cell r="B2384" t="str">
            <v xml:space="preserve"> HEXAMETAFOSFATO DE SODIO </v>
          </cell>
          <cell r="C2384" t="str">
            <v xml:space="preserve"> KG </v>
          </cell>
          <cell r="D2384">
            <v>3.32</v>
          </cell>
        </row>
        <row r="2385">
          <cell r="A2385" t="str">
            <v>00010922</v>
          </cell>
          <cell r="B2385" t="str">
            <v xml:space="preserve"> HIDRANTE COLUNA FOFO COMPLETO DN 80 C/REGISTRO CUNHA DE BORRACHA / CURVA / EXTREMIDADE / </v>
          </cell>
          <cell r="C2385" t="str">
            <v xml:space="preserve"> UN </v>
          </cell>
          <cell r="D2385">
            <v>2579.64</v>
          </cell>
        </row>
        <row r="2386">
          <cell r="A2386" t="str">
            <v>00010921</v>
          </cell>
          <cell r="B2386" t="str">
            <v xml:space="preserve"> HIDRANTE COLUNA FOFO COMPLETO DN 100 C/REGISTRO CUNHA DE BORRACHA / CURVA / EXTREMIDADE / </v>
          </cell>
          <cell r="C2386" t="str">
            <v xml:space="preserve"> UN </v>
          </cell>
          <cell r="D2386">
            <v>2900</v>
          </cell>
        </row>
        <row r="2387">
          <cell r="A2387" t="str">
            <v>00010923</v>
          </cell>
          <cell r="B2387" t="str">
            <v xml:space="preserve"> HIDRANTE SUBTERRANEO FERRO FUNDIDO C/ CURVA CURTA E CAIXA DN 75 MM </v>
          </cell>
          <cell r="C2387" t="str">
            <v xml:space="preserve"> UN </v>
          </cell>
          <cell r="D2387">
            <v>2489.85</v>
          </cell>
        </row>
        <row r="2388">
          <cell r="A2388" t="str">
            <v>00010924</v>
          </cell>
          <cell r="B2388" t="str">
            <v xml:space="preserve"> HIDRANTE SUBTERRANEO FERRO FUNDIDO C/ CURVA LONGA E CAIXA DN 75 MM </v>
          </cell>
          <cell r="C2388" t="str">
            <v xml:space="preserve"> UN </v>
          </cell>
          <cell r="D2388">
            <v>2676.9</v>
          </cell>
        </row>
        <row r="2389">
          <cell r="A2389" t="str">
            <v>00010652</v>
          </cell>
          <cell r="B2389" t="str">
            <v xml:space="preserve"> HIDRO-JATEADORA CONSMAQ MOD JT P/ DESOBSTRUCAO GALERIAS AGUAS PLUVIAIS C/ TANQUE 7M3, MONTADA </v>
          </cell>
          <cell r="C2389" t="str">
            <v xml:space="preserve"> UN </v>
          </cell>
          <cell r="D2389">
            <v>804125.24</v>
          </cell>
        </row>
        <row r="2390">
          <cell r="A2390" t="str">
            <v>00007316</v>
          </cell>
          <cell r="B2390" t="str">
            <v xml:space="preserve"> HIDROFUGANTE INCOLOR P/ FACHADAS TP ACQUELLA OTTO BAUMGART OU MARCA EQUIVALENTE </v>
          </cell>
          <cell r="C2390" t="str">
            <v xml:space="preserve"> L </v>
          </cell>
          <cell r="D2390">
            <v>15.57</v>
          </cell>
        </row>
        <row r="2391">
          <cell r="A2391" t="str">
            <v>00012776</v>
          </cell>
          <cell r="B2391" t="str">
            <v xml:space="preserve"> HIDROMETRO W 12,5 L/S=45 M3/H </v>
          </cell>
          <cell r="C2391" t="str">
            <v xml:space="preserve"> UN </v>
          </cell>
          <cell r="D2391">
            <v>1389.94</v>
          </cell>
        </row>
        <row r="2392">
          <cell r="A2392" t="str">
            <v>00012777</v>
          </cell>
          <cell r="B2392" t="str">
            <v xml:space="preserve"> HIDROMETRO W 20,8 L/S=75 M3/H </v>
          </cell>
          <cell r="C2392" t="str">
            <v xml:space="preserve"> UN </v>
          </cell>
          <cell r="D2392">
            <v>1824.07</v>
          </cell>
        </row>
        <row r="2393">
          <cell r="A2393" t="str">
            <v>00012778</v>
          </cell>
          <cell r="B2393" t="str">
            <v xml:space="preserve"> HIDROMETRO W 3,3 L/S=12 M3/H </v>
          </cell>
          <cell r="C2393" t="str">
            <v xml:space="preserve"> UN </v>
          </cell>
          <cell r="D2393">
            <v>1222.74</v>
          </cell>
        </row>
        <row r="2394">
          <cell r="A2394" t="str">
            <v>00012769</v>
          </cell>
          <cell r="B2394" t="str">
            <v xml:space="preserve"> HIDROMETRO 1,5 M3/H </v>
          </cell>
          <cell r="C2394" t="str">
            <v xml:space="preserve"> UN </v>
          </cell>
          <cell r="D2394">
            <v>73.91</v>
          </cell>
        </row>
        <row r="2395">
          <cell r="A2395" t="str">
            <v>00012770</v>
          </cell>
          <cell r="B2395" t="str">
            <v xml:space="preserve"> HIDROMETRO 10,0 M3/H DN 1" </v>
          </cell>
          <cell r="C2395" t="str">
            <v xml:space="preserve"> UN </v>
          </cell>
          <cell r="D2395">
            <v>315.73</v>
          </cell>
        </row>
        <row r="2396">
          <cell r="A2396" t="str">
            <v>00012771</v>
          </cell>
          <cell r="B2396" t="str">
            <v xml:space="preserve"> HIDROMETRO 2,0 M3/H </v>
          </cell>
          <cell r="C2396" t="str">
            <v xml:space="preserve"> UN </v>
          </cell>
          <cell r="D2396">
            <v>91.85</v>
          </cell>
        </row>
        <row r="2397">
          <cell r="A2397" t="str">
            <v>00012772</v>
          </cell>
          <cell r="B2397" t="str">
            <v xml:space="preserve"> HIDROMETRO 20,0 M3/H DN 1 1/2" </v>
          </cell>
          <cell r="C2397" t="str">
            <v xml:space="preserve"> UN </v>
          </cell>
          <cell r="D2397">
            <v>479.05</v>
          </cell>
        </row>
        <row r="2398">
          <cell r="A2398" t="str">
            <v>00012773</v>
          </cell>
          <cell r="B2398" t="str">
            <v xml:space="preserve"> HIDROMETRO 3,0 M3/H DN 1/2" MONOJATO </v>
          </cell>
          <cell r="C2398" t="str">
            <v xml:space="preserve"> UN </v>
          </cell>
          <cell r="D2398">
            <v>77.5</v>
          </cell>
        </row>
        <row r="2399">
          <cell r="A2399" t="str">
            <v>00012774</v>
          </cell>
          <cell r="B2399" t="str">
            <v xml:space="preserve"> HIDROMETRO 5 M3/H DN 3/4" </v>
          </cell>
          <cell r="C2399" t="str">
            <v xml:space="preserve"> UN </v>
          </cell>
          <cell r="D2399">
            <v>102.99</v>
          </cell>
        </row>
        <row r="2400">
          <cell r="A2400" t="str">
            <v>00012775</v>
          </cell>
          <cell r="B2400" t="str">
            <v xml:space="preserve"> HIDROMETRO 7,0 M3 </v>
          </cell>
          <cell r="C2400" t="str">
            <v xml:space="preserve"> UN </v>
          </cell>
          <cell r="D2400">
            <v>283.64</v>
          </cell>
        </row>
        <row r="2401">
          <cell r="A2401" t="str">
            <v>00013005</v>
          </cell>
          <cell r="B2401" t="str">
            <v xml:space="preserve"> HIPOCLORITO DE SODIO </v>
          </cell>
          <cell r="C2401" t="str">
            <v xml:space="preserve"> KG </v>
          </cell>
          <cell r="D2401">
            <v>0.89</v>
          </cell>
        </row>
        <row r="2402">
          <cell r="A2402" t="str">
            <v>00003391</v>
          </cell>
          <cell r="B2402" t="str">
            <v xml:space="preserve"> IGNITOR P/ LAMPADA VAPOR DE SODIO / VAPOR METALICO ATE 2000W T . PARTIDA 600 A 750V </v>
          </cell>
          <cell r="C2402" t="str">
            <v xml:space="preserve"> UN </v>
          </cell>
          <cell r="D2402">
            <v>21.38</v>
          </cell>
        </row>
        <row r="2403">
          <cell r="A2403" t="str">
            <v>00003389</v>
          </cell>
          <cell r="B2403" t="str">
            <v xml:space="preserve"> IGNITOR P/ LAMPADA VAPOR DE SODIO / VAPOR METALICO ATE 400W T . PARTIDA 3000 A 4500V </v>
          </cell>
          <cell r="C2403" t="str">
            <v xml:space="preserve"> UN </v>
          </cell>
          <cell r="D2403">
            <v>16.7</v>
          </cell>
        </row>
        <row r="2404">
          <cell r="A2404" t="str">
            <v>00003390</v>
          </cell>
          <cell r="B2404" t="str">
            <v xml:space="preserve"> IGNITOR P/ LAMPADA VAPOR DE SODIO / VAPOR METALICO ATE 400W T . PARTIDA 580 A 750V </v>
          </cell>
          <cell r="C2404" t="str">
            <v xml:space="preserve"> UN </v>
          </cell>
          <cell r="D2404">
            <v>17.04</v>
          </cell>
        </row>
        <row r="2405">
          <cell r="A2405" t="str">
            <v>00012873</v>
          </cell>
          <cell r="B2405" t="str">
            <v xml:space="preserve"> IMPERMEABILIZADOR </v>
          </cell>
          <cell r="C2405" t="str">
            <v xml:space="preserve"> H </v>
          </cell>
          <cell r="D2405">
            <v>11.4</v>
          </cell>
        </row>
        <row r="2406">
          <cell r="A2406" t="str">
            <v>00000126</v>
          </cell>
          <cell r="B2406" t="str">
            <v xml:space="preserve"> IMPERMEABILIZANTE ACELERADOR DE PEGA PARA ARGAMASSA </v>
          </cell>
          <cell r="C2406" t="str">
            <v xml:space="preserve"> L </v>
          </cell>
          <cell r="D2406">
            <v>5.91</v>
          </cell>
        </row>
        <row r="2407">
          <cell r="A2407" t="str">
            <v>00011608</v>
          </cell>
          <cell r="B2407" t="str">
            <v xml:space="preserve"> IMPERMEABILIZANTE ELASTICO BASE RESINA TERMOPLASTICA DENVER LP54 OU EQUIV </v>
          </cell>
          <cell r="C2407" t="str">
            <v xml:space="preserve"> KG </v>
          </cell>
          <cell r="D2407">
            <v>11.81</v>
          </cell>
        </row>
        <row r="2408">
          <cell r="A2408" t="str">
            <v>00000141</v>
          </cell>
          <cell r="B2408" t="str">
            <v xml:space="preserve"> IMPERMEABILIZANTE FLEXÍVEL A BASE DE ELASTÔMERO IGOLFLEX PRETO SIKA OU EQUIVALENTE </v>
          </cell>
          <cell r="C2408" t="str">
            <v xml:space="preserve"> KG </v>
          </cell>
          <cell r="D2408">
            <v>8.99</v>
          </cell>
        </row>
        <row r="2409">
          <cell r="A2409" t="str">
            <v>00000140</v>
          </cell>
          <cell r="B2409" t="str">
            <v xml:space="preserve"> IMPERMEABILIZANTE FLEXIVEL DE BASE ACRILICA PARA COBERTURA EM GERAL IGOLFLEX BRANCO SIKA OU </v>
          </cell>
          <cell r="C2409" t="str">
            <v xml:space="preserve"> KG </v>
          </cell>
          <cell r="D2409">
            <v>17.16</v>
          </cell>
        </row>
        <row r="2410">
          <cell r="A2410" t="str">
            <v>00000151</v>
          </cell>
          <cell r="B2410" t="str">
            <v xml:space="preserve"> IMPERMEABILIZANTE INCOLOR PARA TRATAMENTO SUPERFICIAL DE FACHADAS COM SILICONE SUPER </v>
          </cell>
          <cell r="C2410" t="str">
            <v xml:space="preserve"> L </v>
          </cell>
          <cell r="D2410">
            <v>15.64</v>
          </cell>
        </row>
        <row r="2411">
          <cell r="A2411" t="str">
            <v>00007325</v>
          </cell>
          <cell r="B2411" t="str">
            <v xml:space="preserve"> IMPERMEABILIZANTE P/ CONCRETO E ARGAMASSA TP VEDACIT OTTO BAUMGART OU MARCA EQUIVALENTE </v>
          </cell>
          <cell r="C2411" t="str">
            <v xml:space="preserve"> KG </v>
          </cell>
          <cell r="D2411">
            <v>6.49</v>
          </cell>
        </row>
        <row r="2412">
          <cell r="A2412" t="str">
            <v>00007341</v>
          </cell>
          <cell r="B2412" t="str">
            <v xml:space="preserve"> IMUNIZANTE INCOLOR PARA MADEIRAS APARELHADAS PENETROL OTTO BAUMGART OU EQUIVALENTE </v>
          </cell>
          <cell r="C2412" t="str">
            <v xml:space="preserve"> L </v>
          </cell>
          <cell r="D2412">
            <v>16.760000000000002</v>
          </cell>
        </row>
        <row r="2413">
          <cell r="A2413" t="str">
            <v>00007340</v>
          </cell>
          <cell r="B2413" t="str">
            <v xml:space="preserve"> IMUNIZANTE P/MADEIRA TIPO PENTOX SUPER INCOLOR DA MONTANA OU MARCA EQUIVALENTE </v>
          </cell>
          <cell r="C2413" t="str">
            <v xml:space="preserve"> L </v>
          </cell>
          <cell r="D2413">
            <v>23.92</v>
          </cell>
        </row>
        <row r="2414">
          <cell r="A2414" t="str">
            <v>00000158</v>
          </cell>
          <cell r="B2414" t="str">
            <v xml:space="preserve"> IMUNIZANTE PARA MADEIRAS BRUTAS TIPO CARBOLINEUM OU EQUIVALENTE </v>
          </cell>
          <cell r="C2414" t="str">
            <v xml:space="preserve"> L </v>
          </cell>
          <cell r="D2414">
            <v>17.14</v>
          </cell>
        </row>
        <row r="2415">
          <cell r="A2415" t="str">
            <v>00000133</v>
          </cell>
          <cell r="B2415" t="str">
            <v xml:space="preserve"> INCORPORADOR DE AR PARA CONCRETOS E ARGAMASSAS SIKA AER OU EQUIVALENTE </v>
          </cell>
          <cell r="C2415" t="str">
            <v xml:space="preserve"> KG </v>
          </cell>
          <cell r="D2415">
            <v>2.58</v>
          </cell>
        </row>
        <row r="2416">
          <cell r="A2416" t="str">
            <v>00010817</v>
          </cell>
          <cell r="B2416" t="str">
            <v xml:space="preserve"> INSETICIDA RESIDUAL DIMECRON 500 DA CIBA </v>
          </cell>
          <cell r="C2416" t="str">
            <v xml:space="preserve"> L </v>
          </cell>
          <cell r="D2416">
            <v>34.83</v>
          </cell>
        </row>
        <row r="2417">
          <cell r="A2417" t="str">
            <v>00012122</v>
          </cell>
          <cell r="B2417" t="str">
            <v xml:space="preserve"> INTERRUPTOR BIPOLAR (TECLA DUPLA) EMBUTIR 20A/250V C/ PLACA, TIPO SILENTOQUE PIAL OU EQUIV </v>
          </cell>
          <cell r="C2417" t="str">
            <v xml:space="preserve"> UN </v>
          </cell>
          <cell r="D2417">
            <v>16.46</v>
          </cell>
        </row>
        <row r="2418">
          <cell r="A2418" t="str">
            <v>00007546</v>
          </cell>
          <cell r="B2418" t="str">
            <v xml:space="preserve"> INTERRUPTOR EMBUTIR 4 POLOS USO INDUSTRIAL </v>
          </cell>
          <cell r="C2418" t="str">
            <v xml:space="preserve"> UN </v>
          </cell>
          <cell r="D2418">
            <v>403.65</v>
          </cell>
        </row>
        <row r="2419">
          <cell r="A2419" t="str">
            <v>00012127</v>
          </cell>
          <cell r="B2419" t="str">
            <v xml:space="preserve"> INTERRUPTOR INTERMEDIARIO (TECLA DUPLA) EMBUTIR 10A/250V C/ PLACA, TIPO SILENTOQUE PIAL OU EQUIV </v>
          </cell>
          <cell r="C2419" t="str">
            <v xml:space="preserve"> UN </v>
          </cell>
          <cell r="D2419">
            <v>15.32</v>
          </cell>
        </row>
        <row r="2420">
          <cell r="A2420" t="str">
            <v>00007557</v>
          </cell>
          <cell r="B2420" t="str">
            <v xml:space="preserve"> INTERRUPTOR PARALELO EMBUTIR 10A/250V C/ PLACA, TIPO SILENTOQUE PIAL OU EQUIV </v>
          </cell>
          <cell r="C2420" t="str">
            <v xml:space="preserve"> UN </v>
          </cell>
          <cell r="D2420">
            <v>6.12</v>
          </cell>
        </row>
        <row r="2421">
          <cell r="A2421" t="str">
            <v>00007563</v>
          </cell>
          <cell r="B2421" t="str">
            <v xml:space="preserve"> INTERRUPTOR PARALELO EMBUTIR 10A/250V S/ PLACA, TIPO SILENTOQUE PIAL OU EQUIV </v>
          </cell>
          <cell r="C2421" t="str">
            <v xml:space="preserve"> UN </v>
          </cell>
          <cell r="D2421">
            <v>4.67</v>
          </cell>
        </row>
        <row r="2422">
          <cell r="A2422" t="str">
            <v>00012113</v>
          </cell>
          <cell r="B2422" t="str">
            <v xml:space="preserve"> INTERRUPTOR PULSADOR P/ CAMPAINHA EMBUTIR 2A/250V C/ PLACA, TIPO SILENTOQUE PIAL OU EQUIV </v>
          </cell>
          <cell r="C2422" t="str">
            <v xml:space="preserve"> UN </v>
          </cell>
          <cell r="D2422">
            <v>5.31</v>
          </cell>
        </row>
        <row r="2423">
          <cell r="A2423" t="str">
            <v>00007555</v>
          </cell>
          <cell r="B2423" t="str">
            <v xml:space="preserve"> INTERRUPTOR SIMPLES EMBUTIR 10A/250V C/PLACA, TIPO SILENTOQUE PIAL OU EQUIV </v>
          </cell>
          <cell r="C2423" t="str">
            <v xml:space="preserve"> UN </v>
          </cell>
          <cell r="D2423">
            <v>4.6500000000000004</v>
          </cell>
        </row>
        <row r="2424">
          <cell r="A2424" t="str">
            <v>00007564</v>
          </cell>
          <cell r="B2424" t="str">
            <v xml:space="preserve"> INTERRUPTOR SIMPLES EMBUTIR 10A/250V S/PLACA, TIPO SILENTOQUE PIAL OU EQUIV </v>
          </cell>
          <cell r="C2424" t="str">
            <v xml:space="preserve"> UN </v>
          </cell>
          <cell r="D2424">
            <v>3.19</v>
          </cell>
        </row>
        <row r="2425">
          <cell r="A2425" t="str">
            <v>00012128</v>
          </cell>
          <cell r="B2425" t="str">
            <v xml:space="preserve"> INTERRUPTOR SOBREPOR 1 TECLA SIMPLES, TIPO SILENTOQUE PIAL OU EQUIV </v>
          </cell>
          <cell r="C2425" t="str">
            <v xml:space="preserve"> UN </v>
          </cell>
          <cell r="D2425">
            <v>3.38</v>
          </cell>
        </row>
        <row r="2426">
          <cell r="A2426" t="str">
            <v>00012129</v>
          </cell>
          <cell r="B2426" t="str">
            <v xml:space="preserve"> INTERRUPTOR SOBREPOR 2 TECLAS SIMPLES, TIPO SILENTOQUE PIAL OU EQUIV </v>
          </cell>
          <cell r="C2426" t="str">
            <v xml:space="preserve"> UN </v>
          </cell>
          <cell r="D2426">
            <v>6.05</v>
          </cell>
        </row>
        <row r="2427">
          <cell r="A2427" t="str">
            <v>00003395</v>
          </cell>
          <cell r="B2427" t="str">
            <v xml:space="preserve"> ISOLADOR DE PINO DE PORCELANA VIDRADA 34,5KV </v>
          </cell>
          <cell r="C2427" t="str">
            <v xml:space="preserve"> UN </v>
          </cell>
          <cell r="D2427">
            <v>82.1</v>
          </cell>
        </row>
        <row r="2428">
          <cell r="A2428" t="str">
            <v>00003394</v>
          </cell>
          <cell r="B2428" t="str">
            <v xml:space="preserve"> ISOLADOR DE PORCELANA PARA SISTEMA 13,8KV </v>
          </cell>
          <cell r="C2428" t="str">
            <v xml:space="preserve"> UN </v>
          </cell>
          <cell r="D2428">
            <v>21.66</v>
          </cell>
        </row>
        <row r="2429">
          <cell r="A2429" t="str">
            <v>00003393</v>
          </cell>
          <cell r="B2429" t="str">
            <v xml:space="preserve"> ISOLADOR DE PORCELANA PARA SISTEMA 34,5KV </v>
          </cell>
          <cell r="C2429" t="str">
            <v xml:space="preserve"> UN </v>
          </cell>
          <cell r="D2429">
            <v>111.59</v>
          </cell>
        </row>
        <row r="2430">
          <cell r="A2430" t="str">
            <v>00003406</v>
          </cell>
          <cell r="B2430" t="str">
            <v xml:space="preserve"> ISOLADOR DE PORCELANA, TIPO PINO, DE 15 KV </v>
          </cell>
          <cell r="C2430" t="str">
            <v xml:space="preserve"> UN </v>
          </cell>
          <cell r="D2430">
            <v>12.95</v>
          </cell>
        </row>
        <row r="2431">
          <cell r="A2431" t="str">
            <v>00003398</v>
          </cell>
          <cell r="B2431" t="str">
            <v xml:space="preserve"> ISOLADOR ROLDANA DE PORCELANA VIDRADA PIBT72X72 </v>
          </cell>
          <cell r="C2431" t="str">
            <v xml:space="preserve"> UN </v>
          </cell>
          <cell r="D2431">
            <v>4</v>
          </cell>
        </row>
        <row r="2432">
          <cell r="A2432" t="str">
            <v>00003405</v>
          </cell>
          <cell r="B2432" t="str">
            <v xml:space="preserve"> ISOLADOR SUSPENSO TIPO DISCO (GARFO OLHAL) PORCELANA VIDRADA 152MM </v>
          </cell>
          <cell r="C2432" t="str">
            <v xml:space="preserve"> UN </v>
          </cell>
          <cell r="D2432">
            <v>83.94</v>
          </cell>
        </row>
        <row r="2433">
          <cell r="A2433" t="str">
            <v>00012364</v>
          </cell>
          <cell r="B2433" t="str">
            <v xml:space="preserve"> ISOLADOR TENSAO P/ 15KV - 6" DISCO CAVILHA </v>
          </cell>
          <cell r="C2433" t="str">
            <v xml:space="preserve"> UN </v>
          </cell>
          <cell r="D2433">
            <v>51.96</v>
          </cell>
        </row>
        <row r="2434">
          <cell r="A2434" t="str">
            <v>00012365</v>
          </cell>
          <cell r="B2434" t="str">
            <v xml:space="preserve"> ISOLADOR TIPO CARRETILHA - MARROM 72 X 72 MM </v>
          </cell>
          <cell r="C2434" t="str">
            <v xml:space="preserve"> UN </v>
          </cell>
          <cell r="D2434">
            <v>4.16</v>
          </cell>
        </row>
        <row r="2435">
          <cell r="A2435" t="str">
            <v>00013346</v>
          </cell>
          <cell r="B2435" t="str">
            <v xml:space="preserve"> ISOLADOR 76MM X 79MM ROLDANA-PORCELANA VITRIFICADA </v>
          </cell>
          <cell r="C2435" t="str">
            <v xml:space="preserve"> UN </v>
          </cell>
          <cell r="D2435">
            <v>4.3600000000000003</v>
          </cell>
        </row>
        <row r="2436">
          <cell r="A2436" t="str">
            <v>00011615</v>
          </cell>
          <cell r="B2436" t="str">
            <v xml:space="preserve"> ISOPOR E = 1CM - PLACA 100X50CM P/ JUNTA DILATACAO </v>
          </cell>
          <cell r="C2436" t="str">
            <v xml:space="preserve"> M2 </v>
          </cell>
          <cell r="D2436">
            <v>3.78</v>
          </cell>
        </row>
        <row r="2437">
          <cell r="A2437" t="str">
            <v>00003409</v>
          </cell>
          <cell r="B2437" t="str">
            <v xml:space="preserve"> ISOPOR E = 5CM </v>
          </cell>
          <cell r="C2437" t="str">
            <v xml:space="preserve"> M2 </v>
          </cell>
          <cell r="D2437">
            <v>18.88</v>
          </cell>
        </row>
        <row r="2438">
          <cell r="A2438" t="str">
            <v>00000601</v>
          </cell>
          <cell r="B2438" t="str">
            <v xml:space="preserve"> JANELA ALUMINIO MAXIM AR, SERIE 25, 90 X 110CM (INCLUSO GUARNIÇÃO E VIDRO FANTASIA) </v>
          </cell>
          <cell r="C2438" t="str">
            <v xml:space="preserve"> M2 </v>
          </cell>
          <cell r="D2438">
            <v>253.11</v>
          </cell>
        </row>
        <row r="2439">
          <cell r="A2439" t="str">
            <v>00000594</v>
          </cell>
          <cell r="B2439" t="str">
            <v xml:space="preserve"> JANELA ALUMINIO CORRER SERIE 25 FLS P/ VIDRO C/ BANDEIRA VENEZIANA 160 X 110CM </v>
          </cell>
          <cell r="C2439" t="str">
            <v xml:space="preserve"> M2 </v>
          </cell>
          <cell r="D2439">
            <v>357.61</v>
          </cell>
        </row>
        <row r="2440">
          <cell r="A2440" t="str">
            <v>00000598</v>
          </cell>
          <cell r="B2440" t="str">
            <v xml:space="preserve"> JANELA ALUMINIO CORRER SERIE 25 FOLHAS PARA VIDRO COM BANDEIRA ,160 X 110CM ( INCLUSO GUARNIÇÃO </v>
          </cell>
          <cell r="C2440" t="str">
            <v xml:space="preserve"> M2 </v>
          </cell>
          <cell r="D2440">
            <v>319.39</v>
          </cell>
        </row>
        <row r="2441">
          <cell r="A2441" t="str">
            <v>00000596</v>
          </cell>
          <cell r="B2441" t="str">
            <v xml:space="preserve"> JANELA ALUMINIO CORRER SERIE 25 VENEZIANA C/ BANDEIRA 160 X 110CM </v>
          </cell>
          <cell r="C2441" t="str">
            <v xml:space="preserve"> M2 </v>
          </cell>
          <cell r="D2441">
            <v>390.37</v>
          </cell>
        </row>
        <row r="2442">
          <cell r="A2442" t="str">
            <v>00000595</v>
          </cell>
          <cell r="B2442" t="str">
            <v xml:space="preserve"> JANELA ALUMINIO CORRER SERIE 25 VENEZIANA S/ BANDEIRA 160 X 110CM </v>
          </cell>
          <cell r="C2442" t="str">
            <v xml:space="preserve"> M2 </v>
          </cell>
          <cell r="D2442">
            <v>336.32</v>
          </cell>
        </row>
        <row r="2443">
          <cell r="A2443" t="str">
            <v>00000607</v>
          </cell>
          <cell r="B2443" t="str">
            <v xml:space="preserve"> JANELA CANTONEIRA DE FERRO 5/8" X 1/8" CORRER 2 FLS P/ VIDR O 120 X 120CM </v>
          </cell>
          <cell r="C2443" t="str">
            <v xml:space="preserve"> M2 </v>
          </cell>
          <cell r="D2443">
            <v>920.96</v>
          </cell>
        </row>
        <row r="2444">
          <cell r="A2444" t="str">
            <v>00000605</v>
          </cell>
          <cell r="B2444" t="str">
            <v xml:space="preserve"> JANELA CANTONEIRA DE FERRO 5/8" X 1/8" CORRER 2 FLS TP GRADE 100 X 120CM </v>
          </cell>
          <cell r="C2444" t="str">
            <v xml:space="preserve"> M2 </v>
          </cell>
          <cell r="D2444">
            <v>1232.8499999999999</v>
          </cell>
        </row>
        <row r="2445">
          <cell r="A2445" t="str">
            <v>00000622</v>
          </cell>
          <cell r="B2445" t="str">
            <v xml:space="preserve"> JANELA CHAPA DOBRADA ACO GALVANIZADO A FOGO CORRER 100 X 120 CM (3/4" X 1/8") </v>
          </cell>
          <cell r="C2445" t="str">
            <v xml:space="preserve"> UN </v>
          </cell>
          <cell r="D2445">
            <v>352.72</v>
          </cell>
        </row>
        <row r="2446">
          <cell r="A2446" t="str">
            <v>00011227</v>
          </cell>
          <cell r="B2446" t="str">
            <v xml:space="preserve"> JANELA CHAPA DOBRADA ACO GALVANIZADO A FOGO, CORRER 4 FLS, SEM DIVISAO HORIZONTAL, P/ VIDRO, DE </v>
          </cell>
          <cell r="C2446" t="str">
            <v xml:space="preserve"> UN </v>
          </cell>
          <cell r="D2446">
            <v>377.49</v>
          </cell>
        </row>
        <row r="2447">
          <cell r="A2447" t="str">
            <v>00011197</v>
          </cell>
          <cell r="B2447" t="str">
            <v xml:space="preserve"> JANELA CHAPA DOBRADA ACO GALVANIZADO A FOGO, DE CORRER, 2 FLS P/ VIDRO, DE 150 X 120 CM (3/4" X 1/8") </v>
          </cell>
          <cell r="C2447" t="str">
            <v xml:space="preserve"> UN </v>
          </cell>
          <cell r="D2447">
            <v>573.79</v>
          </cell>
        </row>
        <row r="2448">
          <cell r="A2448" t="str">
            <v>00000606</v>
          </cell>
          <cell r="B2448" t="str">
            <v xml:space="preserve"> JANELA CHAPA DOBRADA ACO GALVANIZADO A FOGO, DE CORRER, 2 FLS P/ VIDRO, 150 X 120 CM (3/4" X 1/8") </v>
          </cell>
          <cell r="C2448" t="str">
            <v xml:space="preserve"> M2 </v>
          </cell>
          <cell r="D2448">
            <v>321.32</v>
          </cell>
        </row>
        <row r="2449">
          <cell r="A2449" t="str">
            <v>00011199</v>
          </cell>
          <cell r="B2449" t="str">
            <v xml:space="preserve"> JANELA CHAPA DOBRADA ACO GALVANIZADO A FOGO, DE CORRER, 4 FLS, COM DIVISAO HORIZONTAL P/ VIDRO, </v>
          </cell>
          <cell r="C2449" t="str">
            <v xml:space="preserve"> UN </v>
          </cell>
          <cell r="D2449">
            <v>549.82000000000005</v>
          </cell>
        </row>
        <row r="2450">
          <cell r="A2450" t="str">
            <v>00011226</v>
          </cell>
          <cell r="B2450" t="str">
            <v xml:space="preserve"> JANELA CHAPA DOBRADA ACO GALVANIZADO A FOGO, DE CORRER, 4 FLS, SEM DIVISAO HORIZONTAL P/ VIDRO, </v>
          </cell>
          <cell r="C2450" t="str">
            <v xml:space="preserve"> UN </v>
          </cell>
          <cell r="D2450">
            <v>296.33</v>
          </cell>
        </row>
        <row r="2451">
          <cell r="A2451" t="str">
            <v>00003428</v>
          </cell>
          <cell r="B2451" t="str">
            <v xml:space="preserve"> JANELA DE ABRIR, TIPO VENEZIANA, EM MADEIRA DE 1A. QUALIDADE (SEM VIDRO) </v>
          </cell>
          <cell r="C2451" t="str">
            <v xml:space="preserve"> M2 </v>
          </cell>
          <cell r="D2451">
            <v>270</v>
          </cell>
        </row>
        <row r="2452">
          <cell r="A2452" t="str">
            <v>00000597</v>
          </cell>
          <cell r="B2452" t="str">
            <v xml:space="preserve"> JANELA DE CORRER EM ALUMÍNIO, SÉRIE 25, SEM BANDEIRA, COM 4 FOLHAS PARA VIDRO, (DUAS FIXAS E DUAS </v>
          </cell>
          <cell r="C2452" t="str">
            <v xml:space="preserve"> M2 </v>
          </cell>
          <cell r="D2452">
            <v>251.04</v>
          </cell>
        </row>
        <row r="2453">
          <cell r="A2453" t="str">
            <v>00000608</v>
          </cell>
          <cell r="B2453" t="str">
            <v xml:space="preserve"> JANELA FERRO CORRER 2 FLS TP VENEZIANA LINHA POPULAR 120 X 120CM </v>
          </cell>
          <cell r="C2453" t="str">
            <v xml:space="preserve"> M2 </v>
          </cell>
          <cell r="D2453">
            <v>613.99</v>
          </cell>
        </row>
        <row r="2454">
          <cell r="A2454" t="str">
            <v>00000623</v>
          </cell>
          <cell r="B2454" t="str">
            <v xml:space="preserve"> JANELA FERRO TP MAXIM AIR </v>
          </cell>
          <cell r="C2454" t="str">
            <v xml:space="preserve"> M2 </v>
          </cell>
          <cell r="D2454">
            <v>1369.83</v>
          </cell>
        </row>
        <row r="2455">
          <cell r="A2455" t="str">
            <v>00003430</v>
          </cell>
          <cell r="B2455" t="str">
            <v xml:space="preserve"> JANELA MADEIRA REGIONAL 1A ABRIR TP ALMOFADA C/ GUARNICAO </v>
          </cell>
          <cell r="C2455" t="str">
            <v xml:space="preserve"> M2 </v>
          </cell>
          <cell r="D2455">
            <v>302.39999999999998</v>
          </cell>
        </row>
        <row r="2456">
          <cell r="A2456" t="str">
            <v>00003431</v>
          </cell>
          <cell r="B2456" t="str">
            <v xml:space="preserve"> JANELA MADEIRA REGIONAL 1A ABRIR TP ALMOFADA C/ GUARNICAO 150 X 150CM </v>
          </cell>
          <cell r="C2456" t="str">
            <v xml:space="preserve"> UN </v>
          </cell>
          <cell r="D2456">
            <v>613.44000000000005</v>
          </cell>
        </row>
        <row r="2457">
          <cell r="A2457" t="str">
            <v>00003436</v>
          </cell>
          <cell r="B2457" t="str">
            <v xml:space="preserve"> JANELA MADEIRA REGIONAL 1A ABRIR TP ALMOFADA C/ GUARNICAO 200 X 150CM </v>
          </cell>
          <cell r="C2457" t="str">
            <v xml:space="preserve"> UN </v>
          </cell>
          <cell r="D2457">
            <v>818.64</v>
          </cell>
        </row>
        <row r="2458">
          <cell r="A2458" t="str">
            <v>00003432</v>
          </cell>
          <cell r="B2458" t="str">
            <v xml:space="preserve"> JANELA MADEIRA REGIONAL 1A ABRIR TP ALMOFADA C/ GUARNICAO 240 X 150CM </v>
          </cell>
          <cell r="C2458" t="str">
            <v xml:space="preserve"> UN </v>
          </cell>
          <cell r="D2458">
            <v>982.8</v>
          </cell>
        </row>
        <row r="2459">
          <cell r="A2459" t="str">
            <v>00003434</v>
          </cell>
          <cell r="B2459" t="str">
            <v xml:space="preserve"> JANELA MADEIRA REGIONAL 1A ABRIR TP VENEZIANA / VIDRO </v>
          </cell>
          <cell r="C2459" t="str">
            <v xml:space="preserve"> M2 </v>
          </cell>
          <cell r="D2459">
            <v>388.8</v>
          </cell>
        </row>
        <row r="2460">
          <cell r="A2460" t="str">
            <v>00003419</v>
          </cell>
          <cell r="B2460" t="str">
            <v xml:space="preserve"> JANELA MADEIRA REGIONAL 1A CORRER / FOLHA P/ VIDRO C/ GUANICAO BANDEIRA P/ VIDRO </v>
          </cell>
          <cell r="C2460" t="str">
            <v xml:space="preserve"> M2 </v>
          </cell>
          <cell r="D2460">
            <v>236.52</v>
          </cell>
        </row>
        <row r="2461">
          <cell r="A2461" t="str">
            <v>00003418</v>
          </cell>
          <cell r="B2461" t="str">
            <v xml:space="preserve"> JANELA MADEIRA REGIONAL 1A CORRER / FOLHA P/ VIDRO C/ GUARNICAO / BANDEIRA VENEZIANA </v>
          </cell>
          <cell r="C2461" t="str">
            <v xml:space="preserve"> M2 </v>
          </cell>
          <cell r="D2461">
            <v>324</v>
          </cell>
        </row>
        <row r="2462">
          <cell r="A2462" t="str">
            <v>00003438</v>
          </cell>
          <cell r="B2462" t="str">
            <v xml:space="preserve"> JANELA MADEIRA REGIONAL 1A CORRER / FOLHA P/ VIDRO C/ GUARNICAO S/ BANDEIRA </v>
          </cell>
          <cell r="C2462" t="str">
            <v xml:space="preserve"> M2 </v>
          </cell>
          <cell r="D2462">
            <v>237.6</v>
          </cell>
        </row>
        <row r="2463">
          <cell r="A2463" t="str">
            <v>00003424</v>
          </cell>
          <cell r="B2463" t="str">
            <v xml:space="preserve"> JANELA MADEIRA REGIONAL 1A TP PIVOTANTE S/ VENEZIANA C/ GUARNICAO </v>
          </cell>
          <cell r="C2463" t="str">
            <v xml:space="preserve"> M2 </v>
          </cell>
          <cell r="D2463">
            <v>171.29</v>
          </cell>
        </row>
        <row r="2464">
          <cell r="A2464" t="str">
            <v>00003433</v>
          </cell>
          <cell r="B2464" t="str">
            <v xml:space="preserve"> JANELA MADEIRA REGIONAL 2A ABRIR TP VENEZIANA / VIDRO </v>
          </cell>
          <cell r="C2464" t="str">
            <v xml:space="preserve"> M2 </v>
          </cell>
          <cell r="D2464">
            <v>280.8</v>
          </cell>
        </row>
        <row r="2465">
          <cell r="A2465" t="str">
            <v>00003421</v>
          </cell>
          <cell r="B2465" t="str">
            <v xml:space="preserve"> JANELA MADEIRA REGIONAL 2A DUPLA C/ GUILHOTINA E ABRIR VENEZIANA 1,20 X 1,20M / GUARNICAO </v>
          </cell>
          <cell r="C2465" t="str">
            <v xml:space="preserve"> M2 </v>
          </cell>
          <cell r="D2465">
            <v>206.99</v>
          </cell>
        </row>
        <row r="2466">
          <cell r="A2466" t="str">
            <v>00003422</v>
          </cell>
          <cell r="B2466" t="str">
            <v xml:space="preserve"> JANELA MADEIRA REGIONAL 2A TP GUILHOTINA C/ GUARNICAO </v>
          </cell>
          <cell r="C2466" t="str">
            <v xml:space="preserve"> M2 </v>
          </cell>
          <cell r="D2466">
            <v>321.83999999999997</v>
          </cell>
        </row>
        <row r="2467">
          <cell r="A2467" t="str">
            <v>00003429</v>
          </cell>
          <cell r="B2467" t="str">
            <v xml:space="preserve"> JANELA MADEIRA REGIONAL 3A ABRIR TP VENEZIANA </v>
          </cell>
          <cell r="C2467" t="str">
            <v xml:space="preserve"> M2 </v>
          </cell>
          <cell r="D2467">
            <v>170.9</v>
          </cell>
        </row>
        <row r="2468">
          <cell r="A2468" t="str">
            <v>00003435</v>
          </cell>
          <cell r="B2468" t="str">
            <v xml:space="preserve"> JANELA MADEIRA REGIONAL 3A ABRIR TP VENEZIANA / VIDRO </v>
          </cell>
          <cell r="C2468" t="str">
            <v xml:space="preserve"> M2 </v>
          </cell>
          <cell r="D2468">
            <v>369.36</v>
          </cell>
        </row>
        <row r="2469">
          <cell r="A2469" t="str">
            <v>00003420</v>
          </cell>
          <cell r="B2469" t="str">
            <v xml:space="preserve"> JANELA MADEIRA REGIONAL 3A CORRER / FOLHA P/ VIDRO C/ VENEZIANA ABRIR/ GUARNICAO S/ BANDEIRA </v>
          </cell>
          <cell r="C2469" t="str">
            <v xml:space="preserve"> M2 </v>
          </cell>
          <cell r="D2469">
            <v>388.8</v>
          </cell>
        </row>
        <row r="2470">
          <cell r="A2470" t="str">
            <v>00003417</v>
          </cell>
          <cell r="B2470" t="str">
            <v xml:space="preserve"> JANELA MADEIRA REGIONAL1A CORRER P/ VIDRO C/ GUARNICAO 120 X 150CM S/ BANDEIRA </v>
          </cell>
          <cell r="C2470" t="str">
            <v xml:space="preserve"> UN </v>
          </cell>
          <cell r="D2470">
            <v>345.6</v>
          </cell>
        </row>
        <row r="2471">
          <cell r="A2471" t="str">
            <v>00003423</v>
          </cell>
          <cell r="B2471" t="str">
            <v xml:space="preserve"> JANELA MADEIRA TP MAXIM AIR C/ GUARNICAO </v>
          </cell>
          <cell r="C2471" t="str">
            <v xml:space="preserve"> M2 </v>
          </cell>
          <cell r="D2471">
            <v>194.4</v>
          </cell>
        </row>
        <row r="2472">
          <cell r="A2472" t="str">
            <v>00000624</v>
          </cell>
          <cell r="B2472" t="str">
            <v xml:space="preserve"> JANELA MAXIM AR EM CHAPA DOBRADA ACO GALVANIZADO A FOGO 60 X 80 CM (3/4" X 1/8") </v>
          </cell>
          <cell r="C2472" t="str">
            <v xml:space="preserve"> M2 </v>
          </cell>
          <cell r="D2472">
            <v>360.84</v>
          </cell>
        </row>
        <row r="2473">
          <cell r="A2473" t="str">
            <v>00011193</v>
          </cell>
          <cell r="B2473" t="str">
            <v xml:space="preserve"> JANELA VENEZIANA DE CORRER EM CHAPA DOBRADA ACO (3/4" X 1/8") COM TRATAMENTO E PROTECAO CONTA </v>
          </cell>
          <cell r="C2473" t="str">
            <v xml:space="preserve"> M2 </v>
          </cell>
          <cell r="D2473">
            <v>193.65</v>
          </cell>
        </row>
        <row r="2474">
          <cell r="A2474" t="str">
            <v>00011194</v>
          </cell>
          <cell r="B2474" t="str">
            <v xml:space="preserve"> JANELA VENEZIANA DE CORRER EM CHAPA DOBRADA ACO (3/4" X 1/8") COM TRATAMENTO E PROTECAO CONTA </v>
          </cell>
          <cell r="C2474" t="str">
            <v xml:space="preserve"> M2 </v>
          </cell>
          <cell r="D2474">
            <v>411.76</v>
          </cell>
        </row>
        <row r="2475">
          <cell r="A2475" t="str">
            <v>00025964</v>
          </cell>
          <cell r="B2475" t="str">
            <v xml:space="preserve"> JARDINEIRO </v>
          </cell>
          <cell r="C2475" t="str">
            <v xml:space="preserve"> H </v>
          </cell>
          <cell r="D2475">
            <v>10.98</v>
          </cell>
        </row>
        <row r="2476">
          <cell r="A2476" t="str">
            <v>00025955</v>
          </cell>
          <cell r="B2476" t="str">
            <v xml:space="preserve"> JATEADORA DE AREIA PNEUMATICO, PRESSAO MAX 100 LB/POL2, SOBRE CHASSIS COM RODAS </v>
          </cell>
          <cell r="C2476" t="str">
            <v xml:space="preserve"> UN </v>
          </cell>
          <cell r="D2476">
            <v>11918.95</v>
          </cell>
        </row>
        <row r="2477">
          <cell r="A2477" t="str">
            <v>00021118</v>
          </cell>
          <cell r="B2477" t="str">
            <v xml:space="preserve"> JOELHO CPVC (AQUATHERM) 90 SOLDAVEL 15 MM </v>
          </cell>
          <cell r="C2477" t="str">
            <v xml:space="preserve"> UN </v>
          </cell>
          <cell r="D2477">
            <v>1.43</v>
          </cell>
        </row>
        <row r="2478">
          <cell r="A2478" t="str">
            <v>00003446</v>
          </cell>
          <cell r="B2478" t="str">
            <v xml:space="preserve"> JOELHO FERRO GALV 45G ROSCA 1 1/2' </v>
          </cell>
          <cell r="C2478" t="str">
            <v xml:space="preserve"> UN </v>
          </cell>
          <cell r="D2478">
            <v>13.97</v>
          </cell>
        </row>
        <row r="2479">
          <cell r="A2479" t="str">
            <v>00003445</v>
          </cell>
          <cell r="B2479" t="str">
            <v xml:space="preserve"> JOELHO FERRO GALV 45G ROSCA 1 1/4' </v>
          </cell>
          <cell r="C2479" t="str">
            <v xml:space="preserve"> UN </v>
          </cell>
          <cell r="D2479">
            <v>11.58</v>
          </cell>
        </row>
        <row r="2480">
          <cell r="A2480" t="str">
            <v>00003441</v>
          </cell>
          <cell r="B2480" t="str">
            <v xml:space="preserve"> JOELHO FERRO GALV 45G ROSCA 1/2" </v>
          </cell>
          <cell r="C2480" t="str">
            <v xml:space="preserve"> UN </v>
          </cell>
          <cell r="D2480">
            <v>3.33</v>
          </cell>
        </row>
        <row r="2481">
          <cell r="A2481" t="str">
            <v>00003444</v>
          </cell>
          <cell r="B2481" t="str">
            <v xml:space="preserve"> JOELHO FERRO GALV 45G ROSCA 1" </v>
          </cell>
          <cell r="C2481" t="str">
            <v xml:space="preserve"> UN </v>
          </cell>
          <cell r="D2481">
            <v>7.13</v>
          </cell>
        </row>
        <row r="2482">
          <cell r="A2482" t="str">
            <v>00012402</v>
          </cell>
          <cell r="B2482" t="str">
            <v xml:space="preserve"> JOELHO FERRO GALV 45G ROSCA 2.1/2" </v>
          </cell>
          <cell r="C2482" t="str">
            <v xml:space="preserve"> UN </v>
          </cell>
          <cell r="D2482">
            <v>33.020000000000003</v>
          </cell>
        </row>
        <row r="2483">
          <cell r="A2483" t="str">
            <v>00003447</v>
          </cell>
          <cell r="B2483" t="str">
            <v xml:space="preserve"> JOELHO FERRO GALV 45G ROSCA 2" </v>
          </cell>
          <cell r="C2483" t="str">
            <v xml:space="preserve"> UN </v>
          </cell>
          <cell r="D2483">
            <v>17.57</v>
          </cell>
        </row>
        <row r="2484">
          <cell r="A2484" t="str">
            <v>00003442</v>
          </cell>
          <cell r="B2484" t="str">
            <v xml:space="preserve"> JOELHO FERRO GALV 45G ROSCA 3/4" </v>
          </cell>
          <cell r="C2484" t="str">
            <v xml:space="preserve"> UN </v>
          </cell>
          <cell r="D2484">
            <v>5.01</v>
          </cell>
        </row>
        <row r="2485">
          <cell r="A2485" t="str">
            <v>00003448</v>
          </cell>
          <cell r="B2485" t="str">
            <v xml:space="preserve"> JOELHO FERRO GALV 45G ROSCA 3" </v>
          </cell>
          <cell r="C2485" t="str">
            <v xml:space="preserve"> UN </v>
          </cell>
          <cell r="D2485">
            <v>42.86</v>
          </cell>
        </row>
        <row r="2486">
          <cell r="A2486" t="str">
            <v>00003449</v>
          </cell>
          <cell r="B2486" t="str">
            <v xml:space="preserve"> JOELHO FERRO GALV 45G ROSCA 4" </v>
          </cell>
          <cell r="C2486" t="str">
            <v xml:space="preserve"> UN </v>
          </cell>
          <cell r="D2486">
            <v>83.36</v>
          </cell>
        </row>
        <row r="2487">
          <cell r="A2487" t="str">
            <v>00012403</v>
          </cell>
          <cell r="B2487" t="str">
            <v xml:space="preserve"> JOELHO FERRO GALV 90G C/ REDUCAO ROSCA 1 1/4"X1" </v>
          </cell>
          <cell r="C2487" t="str">
            <v xml:space="preserve"> UN </v>
          </cell>
          <cell r="D2487">
            <v>8.34</v>
          </cell>
        </row>
        <row r="2488">
          <cell r="A2488" t="str">
            <v>00003468</v>
          </cell>
          <cell r="B2488" t="str">
            <v xml:space="preserve"> JOELHO FERRO GALV 90G C/ REDUCAO ROSCA 1 1/2"X1" </v>
          </cell>
          <cell r="C2488" t="str">
            <v xml:space="preserve"> UN </v>
          </cell>
          <cell r="D2488">
            <v>11.73</v>
          </cell>
        </row>
        <row r="2489">
          <cell r="A2489" t="str">
            <v>00003465</v>
          </cell>
          <cell r="B2489" t="str">
            <v xml:space="preserve"> JOELHO FERRO GALV 90G C/ REDUCAO ROSCA 1 1/2"X3/4" </v>
          </cell>
          <cell r="C2489" t="str">
            <v xml:space="preserve"> UN </v>
          </cell>
          <cell r="D2489">
            <v>11.97</v>
          </cell>
        </row>
        <row r="2490">
          <cell r="A2490" t="str">
            <v>00003463</v>
          </cell>
          <cell r="B2490" t="str">
            <v xml:space="preserve"> JOELHO FERRO GALV 90G C/ REDUCAO ROSCA 1"X1/2" </v>
          </cell>
          <cell r="C2490" t="str">
            <v xml:space="preserve"> UN </v>
          </cell>
          <cell r="D2490">
            <v>5.31</v>
          </cell>
        </row>
        <row r="2491">
          <cell r="A2491" t="str">
            <v>00003464</v>
          </cell>
          <cell r="B2491" t="str">
            <v xml:space="preserve"> JOELHO FERRO GALV 90G C/ REDUCAO ROSCA 1"X3/4" </v>
          </cell>
          <cell r="C2491" t="str">
            <v xml:space="preserve"> UN </v>
          </cell>
          <cell r="D2491">
            <v>5.16</v>
          </cell>
        </row>
        <row r="2492">
          <cell r="A2492" t="str">
            <v>00003466</v>
          </cell>
          <cell r="B2492" t="str">
            <v xml:space="preserve"> JOELHO FERRO GALV 90G C/ REDUCAO ROSCA 2 1/2"X2" </v>
          </cell>
          <cell r="C2492" t="str">
            <v xml:space="preserve"> UN </v>
          </cell>
          <cell r="D2492">
            <v>35.76</v>
          </cell>
        </row>
        <row r="2493">
          <cell r="A2493" t="str">
            <v>00003467</v>
          </cell>
          <cell r="B2493" t="str">
            <v xml:space="preserve"> JOELHO FERRO GALV 90G C/ REDUCAO ROSCA 2"X1 1/2" </v>
          </cell>
          <cell r="C2493" t="str">
            <v xml:space="preserve"> UN </v>
          </cell>
          <cell r="D2493">
            <v>19.010000000000002</v>
          </cell>
        </row>
        <row r="2494">
          <cell r="A2494" t="str">
            <v>00003462</v>
          </cell>
          <cell r="B2494" t="str">
            <v xml:space="preserve"> JOELHO FERRO GALV 90G C/ REDUCAO ROSCA 3/4"X1/2" </v>
          </cell>
          <cell r="C2494" t="str">
            <v xml:space="preserve"> UN </v>
          </cell>
          <cell r="D2494">
            <v>3.68</v>
          </cell>
        </row>
        <row r="2495">
          <cell r="A2495" t="str">
            <v>00003443</v>
          </cell>
          <cell r="B2495" t="str">
            <v xml:space="preserve"> JOELHO FERRO GALV 90G ROSCA MACHO/FEMEA 1" </v>
          </cell>
          <cell r="C2495" t="str">
            <v xml:space="preserve"> UN </v>
          </cell>
          <cell r="D2495">
            <v>8.5500000000000007</v>
          </cell>
        </row>
        <row r="2496">
          <cell r="A2496" t="str">
            <v>00003473</v>
          </cell>
          <cell r="B2496" t="str">
            <v xml:space="preserve"> JOELHO FERRO GALV 90G ROSCA MACHO/FEMEA 1 1/2" </v>
          </cell>
          <cell r="C2496" t="str">
            <v xml:space="preserve"> UN </v>
          </cell>
          <cell r="D2496">
            <v>14.27</v>
          </cell>
        </row>
        <row r="2497">
          <cell r="A2497" t="str">
            <v>00003474</v>
          </cell>
          <cell r="B2497" t="str">
            <v xml:space="preserve"> JOELHO FERRO GALV 90G ROSCA MACHO/FEMEA 1 1/4" </v>
          </cell>
          <cell r="C2497" t="str">
            <v xml:space="preserve"> UN </v>
          </cell>
          <cell r="D2497">
            <v>12.91</v>
          </cell>
        </row>
        <row r="2498">
          <cell r="A2498" t="str">
            <v>00003450</v>
          </cell>
          <cell r="B2498" t="str">
            <v xml:space="preserve"> JOELHO FERRO GALV 90G ROSCA MACHO/FEMEA 1/2" </v>
          </cell>
          <cell r="C2498" t="str">
            <v xml:space="preserve"> UN </v>
          </cell>
          <cell r="D2498">
            <v>4.3899999999999997</v>
          </cell>
        </row>
        <row r="2499">
          <cell r="A2499" t="str">
            <v>00003453</v>
          </cell>
          <cell r="B2499" t="str">
            <v xml:space="preserve"> JOELHO FERRO GALV 90G ROSCA MACHO/FEMEA 2 1/2" </v>
          </cell>
          <cell r="C2499" t="str">
            <v xml:space="preserve"> UN </v>
          </cell>
          <cell r="D2499">
            <v>35.82</v>
          </cell>
        </row>
        <row r="2500">
          <cell r="A2500" t="str">
            <v>00003452</v>
          </cell>
          <cell r="B2500" t="str">
            <v xml:space="preserve"> JOELHO FERRO GALV 90G ROSCA MACHO/FEMEA 2" </v>
          </cell>
          <cell r="C2500" t="str">
            <v xml:space="preserve"> UN </v>
          </cell>
          <cell r="D2500">
            <v>21.49</v>
          </cell>
        </row>
        <row r="2501">
          <cell r="A2501" t="str">
            <v>00003451</v>
          </cell>
          <cell r="B2501" t="str">
            <v xml:space="preserve"> JOELHO FERRO GALV 90G ROSCA MACHO/FEMEA 3/4" </v>
          </cell>
          <cell r="C2501" t="str">
            <v xml:space="preserve"> UN </v>
          </cell>
          <cell r="D2501">
            <v>5.6</v>
          </cell>
        </row>
        <row r="2502">
          <cell r="A2502" t="str">
            <v>00003454</v>
          </cell>
          <cell r="B2502" t="str">
            <v xml:space="preserve"> JOELHO FERRO GALV 90G ROSCA MACHO/FEMEA 3" </v>
          </cell>
          <cell r="C2502" t="str">
            <v xml:space="preserve"> UN </v>
          </cell>
          <cell r="D2502">
            <v>45.99</v>
          </cell>
        </row>
        <row r="2503">
          <cell r="A2503" t="str">
            <v>00003458</v>
          </cell>
          <cell r="B2503" t="str">
            <v xml:space="preserve"> JOELHO FERRO GALV 90G ROSCA 1 1/2" </v>
          </cell>
          <cell r="C2503" t="str">
            <v xml:space="preserve"> UN </v>
          </cell>
          <cell r="D2503">
            <v>12.47</v>
          </cell>
        </row>
        <row r="2504">
          <cell r="A2504" t="str">
            <v>00003457</v>
          </cell>
          <cell r="B2504" t="str">
            <v xml:space="preserve"> JOELHO FERRO GALV 90G ROSCA 1 1/4" </v>
          </cell>
          <cell r="C2504" t="str">
            <v xml:space="preserve"> UN </v>
          </cell>
          <cell r="D2504">
            <v>8.73</v>
          </cell>
        </row>
        <row r="2505">
          <cell r="A2505" t="str">
            <v>00003455</v>
          </cell>
          <cell r="B2505" t="str">
            <v xml:space="preserve"> JOELHO FERRO GALV 90G ROSCA 1/2" </v>
          </cell>
          <cell r="C2505" t="str">
            <v xml:space="preserve"> UN </v>
          </cell>
          <cell r="D2505">
            <v>2.36</v>
          </cell>
        </row>
        <row r="2506">
          <cell r="A2506" t="str">
            <v>00003472</v>
          </cell>
          <cell r="B2506" t="str">
            <v xml:space="preserve"> JOELHO FERRO GALV 90G ROSCA 1" </v>
          </cell>
          <cell r="C2506" t="str">
            <v xml:space="preserve"> UN </v>
          </cell>
          <cell r="D2506">
            <v>5.69</v>
          </cell>
        </row>
        <row r="2507">
          <cell r="A2507" t="str">
            <v>00003470</v>
          </cell>
          <cell r="B2507" t="str">
            <v xml:space="preserve"> JOELHO FERRO GALV 90G ROSCA 2 1/2" </v>
          </cell>
          <cell r="C2507" t="str">
            <v xml:space="preserve"> UN </v>
          </cell>
          <cell r="D2507">
            <v>36.79</v>
          </cell>
        </row>
        <row r="2508">
          <cell r="A2508" t="str">
            <v>00003471</v>
          </cell>
          <cell r="B2508" t="str">
            <v xml:space="preserve"> JOELHO FERRO GALV 90G ROSCA 2" </v>
          </cell>
          <cell r="C2508" t="str">
            <v xml:space="preserve"> UN </v>
          </cell>
          <cell r="D2508">
            <v>19.100000000000001</v>
          </cell>
        </row>
        <row r="2509">
          <cell r="A2509" t="str">
            <v>00003456</v>
          </cell>
          <cell r="B2509" t="str">
            <v xml:space="preserve"> JOELHO FERRO GALV 90G ROSCA 3/4" </v>
          </cell>
          <cell r="C2509" t="str">
            <v xml:space="preserve"> UN </v>
          </cell>
          <cell r="D2509">
            <v>4.1900000000000004</v>
          </cell>
        </row>
        <row r="2510">
          <cell r="A2510" t="str">
            <v>00003459</v>
          </cell>
          <cell r="B2510" t="str">
            <v xml:space="preserve"> JOELHO FERRO GALV 90G ROSCA 3" </v>
          </cell>
          <cell r="C2510" t="str">
            <v xml:space="preserve"> UN </v>
          </cell>
          <cell r="D2510">
            <v>49.91</v>
          </cell>
        </row>
        <row r="2511">
          <cell r="A2511" t="str">
            <v>00003469</v>
          </cell>
          <cell r="B2511" t="str">
            <v xml:space="preserve"> JOELHO FERRO GALV 90G ROSCA 4" </v>
          </cell>
          <cell r="C2511" t="str">
            <v xml:space="preserve"> UN </v>
          </cell>
          <cell r="D2511">
            <v>87.79</v>
          </cell>
        </row>
        <row r="2512">
          <cell r="A2512" t="str">
            <v>00003460</v>
          </cell>
          <cell r="B2512" t="str">
            <v xml:space="preserve"> JOELHO FERRO GALV 90G ROSCA 5" </v>
          </cell>
          <cell r="C2512" t="str">
            <v xml:space="preserve"> UN </v>
          </cell>
          <cell r="D2512">
            <v>221.35</v>
          </cell>
        </row>
        <row r="2513">
          <cell r="A2513" t="str">
            <v>00003461</v>
          </cell>
          <cell r="B2513" t="str">
            <v xml:space="preserve"> JOELHO FERRO GALV 90G ROSCA 6" </v>
          </cell>
          <cell r="C2513" t="str">
            <v xml:space="preserve"> UN </v>
          </cell>
          <cell r="D2513">
            <v>275.86</v>
          </cell>
        </row>
        <row r="2514">
          <cell r="A2514" t="str">
            <v>00012628</v>
          </cell>
          <cell r="B2514" t="str">
            <v xml:space="preserve"> JOELHO PVC AQUAPLUV 60G D = 88 MM </v>
          </cell>
          <cell r="C2514" t="str">
            <v xml:space="preserve"> UN </v>
          </cell>
          <cell r="D2514">
            <v>23.46</v>
          </cell>
        </row>
        <row r="2515">
          <cell r="A2515" t="str">
            <v>00012629</v>
          </cell>
          <cell r="B2515" t="str">
            <v xml:space="preserve"> JOELHO PVC AQUAPLUV 90G D = 88 MM </v>
          </cell>
          <cell r="C2515" t="str">
            <v xml:space="preserve"> UN </v>
          </cell>
          <cell r="D2515">
            <v>27.49</v>
          </cell>
        </row>
        <row r="2516">
          <cell r="A2516" t="str">
            <v>00010835</v>
          </cell>
          <cell r="B2516" t="str">
            <v xml:space="preserve"> JOELHO PVC C/ BOLSA E ANEL P/ ESG PREDIAL 90G DN 40MM X 1.1/2" </v>
          </cell>
          <cell r="C2516" t="str">
            <v xml:space="preserve"> UN </v>
          </cell>
          <cell r="D2516">
            <v>1.87</v>
          </cell>
        </row>
        <row r="2517">
          <cell r="A2517" t="str">
            <v>00010836</v>
          </cell>
          <cell r="B2517" t="str">
            <v xml:space="preserve"> JOELHO PVC C/ VISITA P/ ESG PREDIAL 90G DN 100 X 50MM </v>
          </cell>
          <cell r="C2517" t="str">
            <v xml:space="preserve"> UN </v>
          </cell>
          <cell r="D2517">
            <v>9.94</v>
          </cell>
        </row>
        <row r="2518">
          <cell r="A2518" t="str">
            <v>00003475</v>
          </cell>
          <cell r="B2518" t="str">
            <v xml:space="preserve"> JOELHO PVC C/ROSCA 45G P/ AGUA FRIA PREDIAL 1/2" </v>
          </cell>
          <cell r="C2518" t="str">
            <v xml:space="preserve"> UN </v>
          </cell>
          <cell r="D2518">
            <v>1.65</v>
          </cell>
        </row>
        <row r="2519">
          <cell r="A2519" t="str">
            <v>00003492</v>
          </cell>
          <cell r="B2519" t="str">
            <v xml:space="preserve"> JOELHO PVC C/ROSCA 45G P/ AGUA FRIA PREDIAL 1 1/2" </v>
          </cell>
          <cell r="C2519" t="str">
            <v xml:space="preserve"> UN </v>
          </cell>
          <cell r="D2519">
            <v>9.52</v>
          </cell>
        </row>
        <row r="2520">
          <cell r="A2520" t="str">
            <v>00003491</v>
          </cell>
          <cell r="B2520" t="str">
            <v xml:space="preserve"> JOELHO PVC C/ROSCA 45G P/ AGUA FRIA PREDIAL 1 1/4" </v>
          </cell>
          <cell r="C2520" t="str">
            <v xml:space="preserve"> UN </v>
          </cell>
          <cell r="D2520">
            <v>5.8</v>
          </cell>
        </row>
        <row r="2521">
          <cell r="A2521" t="str">
            <v>00003485</v>
          </cell>
          <cell r="B2521" t="str">
            <v xml:space="preserve"> JOELHO PVC C/ROSCA 45G P/ AGUA FRIA PREDIAL 1" </v>
          </cell>
          <cell r="C2521" t="str">
            <v xml:space="preserve"> UN </v>
          </cell>
          <cell r="D2521">
            <v>5.34</v>
          </cell>
        </row>
        <row r="2522">
          <cell r="A2522" t="str">
            <v>00003493</v>
          </cell>
          <cell r="B2522" t="str">
            <v xml:space="preserve"> JOELHO PVC C/ROSCA 45G P/ AGUA FRIA PREDIAL 2" </v>
          </cell>
          <cell r="C2522" t="str">
            <v xml:space="preserve"> UN </v>
          </cell>
          <cell r="D2522">
            <v>13.94</v>
          </cell>
        </row>
        <row r="2523">
          <cell r="A2523" t="str">
            <v>00003534</v>
          </cell>
          <cell r="B2523" t="str">
            <v xml:space="preserve"> JOELHO PVC C/ROSCA 45G P/AGUA FRIA PREDIAL 3/4" </v>
          </cell>
          <cell r="C2523" t="str">
            <v xml:space="preserve"> UN </v>
          </cell>
          <cell r="D2523">
            <v>2.13</v>
          </cell>
        </row>
        <row r="2524">
          <cell r="A2524" t="str">
            <v>00003481</v>
          </cell>
          <cell r="B2524" t="str">
            <v xml:space="preserve"> JOELHO PVC C/ROSCA 90G P/ AGUA FRIA PREDIAL 1 1/2" </v>
          </cell>
          <cell r="C2524" t="str">
            <v xml:space="preserve"> UN </v>
          </cell>
          <cell r="D2524">
            <v>7.88</v>
          </cell>
        </row>
        <row r="2525">
          <cell r="A2525" t="str">
            <v>00003510</v>
          </cell>
          <cell r="B2525" t="str">
            <v xml:space="preserve"> JOELHO PVC C/ROSCA 90G P/ AGUA FRIA PREDIAL 1 1/4" </v>
          </cell>
          <cell r="C2525" t="str">
            <v xml:space="preserve"> UN </v>
          </cell>
          <cell r="D2525">
            <v>7.36</v>
          </cell>
        </row>
        <row r="2526">
          <cell r="A2526" t="str">
            <v>00003482</v>
          </cell>
          <cell r="B2526" t="str">
            <v xml:space="preserve"> JOELHO PVC C/ROSCA 90G P/ AGUA FRIA PREDIAL 1" </v>
          </cell>
          <cell r="C2526" t="str">
            <v xml:space="preserve"> UN </v>
          </cell>
          <cell r="D2526">
            <v>2.48</v>
          </cell>
        </row>
        <row r="2527">
          <cell r="A2527" t="str">
            <v>00003508</v>
          </cell>
          <cell r="B2527" t="str">
            <v xml:space="preserve"> JOELHO PVC C/ROSCA 90G P/ AGUA FRIA PREDIAL 2" </v>
          </cell>
          <cell r="C2527" t="str">
            <v xml:space="preserve"> UN </v>
          </cell>
          <cell r="D2527">
            <v>16.75</v>
          </cell>
        </row>
        <row r="2528">
          <cell r="A2528" t="str">
            <v>00003505</v>
          </cell>
          <cell r="B2528" t="str">
            <v xml:space="preserve"> JOELHO PVC C/ROSCA 90G P/ AGUA FRIA PREDIAL 3/4" </v>
          </cell>
          <cell r="C2528" t="str">
            <v xml:space="preserve"> UN </v>
          </cell>
          <cell r="D2528">
            <v>1.39</v>
          </cell>
        </row>
        <row r="2529">
          <cell r="A2529" t="str">
            <v>00003543</v>
          </cell>
          <cell r="B2529" t="str">
            <v xml:space="preserve"> JOELHO PVC C/ROSCA 90G P/AGUA FRIA PREDIAL 1/2" </v>
          </cell>
          <cell r="C2529" t="str">
            <v xml:space="preserve"> UN </v>
          </cell>
          <cell r="D2529">
            <v>1</v>
          </cell>
        </row>
        <row r="2530">
          <cell r="A2530" t="str">
            <v>00020127</v>
          </cell>
          <cell r="B2530" t="str">
            <v xml:space="preserve"> JOELHO PVC LEVE 45G DN 125MM </v>
          </cell>
          <cell r="C2530" t="str">
            <v xml:space="preserve"> UN </v>
          </cell>
          <cell r="D2530">
            <v>38.86</v>
          </cell>
        </row>
        <row r="2531">
          <cell r="A2531" t="str">
            <v>00020128</v>
          </cell>
          <cell r="B2531" t="str">
            <v xml:space="preserve"> JOELHO PVC LEVE 45G DN 150MM </v>
          </cell>
          <cell r="C2531" t="str">
            <v xml:space="preserve"> UN </v>
          </cell>
          <cell r="D2531">
            <v>46.07</v>
          </cell>
        </row>
        <row r="2532">
          <cell r="A2532" t="str">
            <v>00020129</v>
          </cell>
          <cell r="B2532" t="str">
            <v xml:space="preserve"> JOELHO PVC LEVE 45G DN 200MM </v>
          </cell>
          <cell r="C2532" t="str">
            <v xml:space="preserve"> UN </v>
          </cell>
          <cell r="D2532">
            <v>84.19</v>
          </cell>
        </row>
        <row r="2533">
          <cell r="A2533" t="str">
            <v>00020130</v>
          </cell>
          <cell r="B2533" t="str">
            <v xml:space="preserve"> JOELHO PVC LEVE 90G DN 125MM </v>
          </cell>
          <cell r="C2533" t="str">
            <v xml:space="preserve"> UN </v>
          </cell>
          <cell r="D2533">
            <v>42.73</v>
          </cell>
        </row>
        <row r="2534">
          <cell r="A2534" t="str">
            <v>00020131</v>
          </cell>
          <cell r="B2534" t="str">
            <v xml:space="preserve"> JOELHO PVC LEVE 90G DN 150MM </v>
          </cell>
          <cell r="C2534" t="str">
            <v xml:space="preserve"> UN </v>
          </cell>
          <cell r="D2534">
            <v>48.33</v>
          </cell>
        </row>
        <row r="2535">
          <cell r="A2535" t="str">
            <v>00020132</v>
          </cell>
          <cell r="B2535" t="str">
            <v xml:space="preserve"> JOELHO PVC LEVE 90G DN 200MM </v>
          </cell>
          <cell r="C2535" t="str">
            <v xml:space="preserve"> UN </v>
          </cell>
          <cell r="D2535">
            <v>136.04</v>
          </cell>
        </row>
        <row r="2536">
          <cell r="A2536" t="str">
            <v>00020151</v>
          </cell>
          <cell r="B2536" t="str">
            <v xml:space="preserve"> JOELHO PVC SERIE R P/ ESG PREDIAL 45G DN 100MM </v>
          </cell>
          <cell r="C2536" t="str">
            <v xml:space="preserve"> UN </v>
          </cell>
          <cell r="D2536">
            <v>15.15</v>
          </cell>
        </row>
        <row r="2537">
          <cell r="A2537" t="str">
            <v>00020152</v>
          </cell>
          <cell r="B2537" t="str">
            <v xml:space="preserve"> JOELHO PVC SERIE R P/ ESG PREDIAL 45G DN 150MM </v>
          </cell>
          <cell r="C2537" t="str">
            <v xml:space="preserve"> UN </v>
          </cell>
          <cell r="D2537">
            <v>47.03</v>
          </cell>
        </row>
        <row r="2538">
          <cell r="A2538" t="str">
            <v>00020148</v>
          </cell>
          <cell r="B2538" t="str">
            <v xml:space="preserve"> JOELHO PVC SERIE R P/ ESG PREDIAL 45G DN 40MM </v>
          </cell>
          <cell r="C2538" t="str">
            <v xml:space="preserve"> UN </v>
          </cell>
          <cell r="D2538">
            <v>3</v>
          </cell>
        </row>
        <row r="2539">
          <cell r="A2539" t="str">
            <v>00020149</v>
          </cell>
          <cell r="B2539" t="str">
            <v xml:space="preserve"> JOELHO PVC SERIE R P/ ESG PREDIAL 45G DN 50MM </v>
          </cell>
          <cell r="C2539" t="str">
            <v xml:space="preserve"> UN </v>
          </cell>
          <cell r="D2539">
            <v>4.5599999999999996</v>
          </cell>
        </row>
        <row r="2540">
          <cell r="A2540" t="str">
            <v>00020150</v>
          </cell>
          <cell r="B2540" t="str">
            <v xml:space="preserve"> JOELHO PVC SERIE R P/ ESG PREDIAL 45G DN 75MM </v>
          </cell>
          <cell r="C2540" t="str">
            <v xml:space="preserve"> UN </v>
          </cell>
          <cell r="D2540">
            <v>10.73</v>
          </cell>
        </row>
        <row r="2541">
          <cell r="A2541" t="str">
            <v>00020159</v>
          </cell>
          <cell r="B2541" t="str">
            <v xml:space="preserve"> JOELHO PVC SERIE R P/ ESG PREDIAL 90G C/ VISITA 100 X 75M M </v>
          </cell>
          <cell r="C2541" t="str">
            <v xml:space="preserve"> UN </v>
          </cell>
          <cell r="D2541">
            <v>27.36</v>
          </cell>
        </row>
        <row r="2542">
          <cell r="A2542" t="str">
            <v>00020157</v>
          </cell>
          <cell r="B2542" t="str">
            <v xml:space="preserve"> JOELHO PVC SERIE R P/ ESG PREDIAL 90G DN 100 MM </v>
          </cell>
          <cell r="C2542" t="str">
            <v xml:space="preserve"> UN </v>
          </cell>
          <cell r="D2542">
            <v>18.5</v>
          </cell>
        </row>
        <row r="2543">
          <cell r="A2543" t="str">
            <v>00020158</v>
          </cell>
          <cell r="B2543" t="str">
            <v xml:space="preserve"> JOELHO PVC SERIE R P/ ESG PREDIAL 90G DN 150 MM </v>
          </cell>
          <cell r="C2543" t="str">
            <v xml:space="preserve"> UN </v>
          </cell>
          <cell r="D2543">
            <v>68.91</v>
          </cell>
        </row>
        <row r="2544">
          <cell r="A2544" t="str">
            <v>00020154</v>
          </cell>
          <cell r="B2544" t="str">
            <v xml:space="preserve"> JOELHO PVC SERIE R P/ ESG PREDIAL 90G DN 40MM </v>
          </cell>
          <cell r="C2544" t="str">
            <v xml:space="preserve"> UN </v>
          </cell>
          <cell r="D2544">
            <v>3.3</v>
          </cell>
        </row>
        <row r="2545">
          <cell r="A2545" t="str">
            <v>00020155</v>
          </cell>
          <cell r="B2545" t="str">
            <v xml:space="preserve"> JOELHO PVC SERIE R P/ ESG PREDIAL 90G DN 50MM </v>
          </cell>
          <cell r="C2545" t="str">
            <v xml:space="preserve"> UN </v>
          </cell>
          <cell r="D2545">
            <v>5.21</v>
          </cell>
        </row>
        <row r="2546">
          <cell r="A2546" t="str">
            <v>00020156</v>
          </cell>
          <cell r="B2546" t="str">
            <v xml:space="preserve"> JOELHO PVC SERIE R P/ ESG PREDIAL 90G DN 75MM </v>
          </cell>
          <cell r="C2546" t="str">
            <v xml:space="preserve"> UN </v>
          </cell>
          <cell r="D2546">
            <v>11.16</v>
          </cell>
        </row>
        <row r="2547">
          <cell r="A2547" t="str">
            <v>00003516</v>
          </cell>
          <cell r="B2547" t="str">
            <v xml:space="preserve"> JOELHO PVC SOLD 45G BB P/ ESG PREDIAL DN 40MM </v>
          </cell>
          <cell r="C2547" t="str">
            <v xml:space="preserve"> UN </v>
          </cell>
          <cell r="D2547">
            <v>1.17</v>
          </cell>
        </row>
        <row r="2548">
          <cell r="A2548" t="str">
            <v>00003512</v>
          </cell>
          <cell r="B2548" t="str">
            <v xml:space="preserve"> JOELHO PVC SOLD 45G P/ AGUA FRIA PRED 110 MM </v>
          </cell>
          <cell r="C2548" t="str">
            <v xml:space="preserve"> UN </v>
          </cell>
          <cell r="D2548">
            <v>114.5</v>
          </cell>
        </row>
        <row r="2549">
          <cell r="A2549" t="str">
            <v>00003499</v>
          </cell>
          <cell r="B2549" t="str">
            <v xml:space="preserve"> JOELHO PVC SOLD 45G P/ AGUA FRIA PRED 20 MM </v>
          </cell>
          <cell r="C2549" t="str">
            <v xml:space="preserve"> UN </v>
          </cell>
          <cell r="D2549">
            <v>0.48</v>
          </cell>
        </row>
        <row r="2550">
          <cell r="A2550" t="str">
            <v>00003500</v>
          </cell>
          <cell r="B2550" t="str">
            <v xml:space="preserve"> JOELHO PVC SOLD 45G P/ AGUA FRIA PRED 25 MM </v>
          </cell>
          <cell r="C2550" t="str">
            <v xml:space="preserve"> UN </v>
          </cell>
          <cell r="D2550">
            <v>0.91</v>
          </cell>
        </row>
        <row r="2551">
          <cell r="A2551" t="str">
            <v>00003501</v>
          </cell>
          <cell r="B2551" t="str">
            <v xml:space="preserve"> JOELHO PVC SOLD 45G P/ AGUA FRIA PRED 32 MM </v>
          </cell>
          <cell r="C2551" t="str">
            <v xml:space="preserve"> UN </v>
          </cell>
          <cell r="D2551">
            <v>2.21</v>
          </cell>
        </row>
        <row r="2552">
          <cell r="A2552" t="str">
            <v>00003502</v>
          </cell>
          <cell r="B2552" t="str">
            <v xml:space="preserve"> JOELHO PVC SOLD 45G P/ AGUA FRIA PRED 40 MM </v>
          </cell>
          <cell r="C2552" t="str">
            <v xml:space="preserve"> UN </v>
          </cell>
          <cell r="D2552">
            <v>3.26</v>
          </cell>
        </row>
        <row r="2553">
          <cell r="A2553" t="str">
            <v>00003503</v>
          </cell>
          <cell r="B2553" t="str">
            <v xml:space="preserve"> JOELHO PVC SOLD 45G P/ AGUA FRIA PRED 50 MM </v>
          </cell>
          <cell r="C2553" t="str">
            <v xml:space="preserve"> UN </v>
          </cell>
          <cell r="D2553">
            <v>4.13</v>
          </cell>
        </row>
        <row r="2554">
          <cell r="A2554" t="str">
            <v>00003477</v>
          </cell>
          <cell r="B2554" t="str">
            <v xml:space="preserve"> JOELHO PVC SOLD 45G P/ AGUA FRIA PRED 60 MM </v>
          </cell>
          <cell r="C2554" t="str">
            <v xml:space="preserve"> UN </v>
          </cell>
          <cell r="D2554">
            <v>14.46</v>
          </cell>
        </row>
        <row r="2555">
          <cell r="A2555" t="str">
            <v>00003478</v>
          </cell>
          <cell r="B2555" t="str">
            <v xml:space="preserve"> JOELHO PVC SOLD 45G P/ AGUA FRIA PRED 75 MM </v>
          </cell>
          <cell r="C2555" t="str">
            <v xml:space="preserve"> UN </v>
          </cell>
          <cell r="D2555">
            <v>35.21</v>
          </cell>
        </row>
        <row r="2556">
          <cell r="A2556" t="str">
            <v>00003525</v>
          </cell>
          <cell r="B2556" t="str">
            <v xml:space="preserve"> JOELHO PVC SOLD 45G P/AGUA FRIA PRED 85 MM </v>
          </cell>
          <cell r="C2556" t="str">
            <v xml:space="preserve"> UN </v>
          </cell>
          <cell r="D2556">
            <v>39.950000000000003</v>
          </cell>
        </row>
        <row r="2557">
          <cell r="A2557" t="str">
            <v>00003528</v>
          </cell>
          <cell r="B2557" t="str">
            <v xml:space="preserve"> JOELHO PVC SOLD 45G PB P/ ESG PREDIAL DN 100MM </v>
          </cell>
          <cell r="C2557" t="str">
            <v xml:space="preserve"> UN </v>
          </cell>
          <cell r="D2557">
            <v>4.6500000000000004</v>
          </cell>
        </row>
        <row r="2558">
          <cell r="A2558" t="str">
            <v>00003518</v>
          </cell>
          <cell r="B2558" t="str">
            <v xml:space="preserve"> JOELHO PVC SOLD 45G PB P/ ESG PREDIAL DN 50MM </v>
          </cell>
          <cell r="C2558" t="str">
            <v xml:space="preserve"> UN </v>
          </cell>
          <cell r="D2558">
            <v>1.95</v>
          </cell>
        </row>
        <row r="2559">
          <cell r="A2559" t="str">
            <v>00003519</v>
          </cell>
          <cell r="B2559" t="str">
            <v xml:space="preserve"> JOELHO PVC SOLD 45G PB P/ ESG PREDIAL DN 75MM </v>
          </cell>
          <cell r="C2559" t="str">
            <v xml:space="preserve"> UN </v>
          </cell>
          <cell r="D2559">
            <v>4.26</v>
          </cell>
        </row>
        <row r="2560">
          <cell r="A2560" t="str">
            <v>00003517</v>
          </cell>
          <cell r="B2560" t="str">
            <v xml:space="preserve"> JOELHO PVC SOLD 90G BB P/ ESG PREDIAL DN 40MM </v>
          </cell>
          <cell r="C2560" t="str">
            <v xml:space="preserve"> UN </v>
          </cell>
          <cell r="D2560">
            <v>1</v>
          </cell>
        </row>
        <row r="2561">
          <cell r="A2561" t="str">
            <v>00003515</v>
          </cell>
          <cell r="B2561" t="str">
            <v xml:space="preserve"> JOELHO PVC SOLD 90G C/BUCHA DE LATAO 20MM X 1/2" </v>
          </cell>
          <cell r="C2561" t="str">
            <v xml:space="preserve"> UN </v>
          </cell>
          <cell r="D2561">
            <v>3.43</v>
          </cell>
        </row>
        <row r="2562">
          <cell r="A2562" t="str">
            <v>00003524</v>
          </cell>
          <cell r="B2562" t="str">
            <v xml:space="preserve"> JOELHO PVC SOLD 90G C/BUCHA DE LATAO 25MM X 3/4" </v>
          </cell>
          <cell r="C2562" t="str">
            <v xml:space="preserve"> UN </v>
          </cell>
          <cell r="D2562">
            <v>4.43</v>
          </cell>
        </row>
        <row r="2563">
          <cell r="A2563" t="str">
            <v>00003530</v>
          </cell>
          <cell r="B2563" t="str">
            <v xml:space="preserve"> JOELHO PVC SOLD 90G P/ AGUA FRIA PREDIAL 110 MM </v>
          </cell>
          <cell r="C2563" t="str">
            <v xml:space="preserve"> UN </v>
          </cell>
          <cell r="D2563">
            <v>125.27</v>
          </cell>
        </row>
        <row r="2564">
          <cell r="A2564" t="str">
            <v>00003529</v>
          </cell>
          <cell r="B2564" t="str">
            <v xml:space="preserve"> JOELHO PVC SOLD 90G P/ AGUA FRIA PREDIAL 25 MM </v>
          </cell>
          <cell r="C2564" t="str">
            <v xml:space="preserve"> UN </v>
          </cell>
          <cell r="D2564">
            <v>0.43</v>
          </cell>
        </row>
        <row r="2565">
          <cell r="A2565" t="str">
            <v>00003511</v>
          </cell>
          <cell r="B2565" t="str">
            <v xml:space="preserve"> JOELHO PVC SOLD 90G P/ AGUA FRIA PREDIAL 75 MM </v>
          </cell>
          <cell r="C2565" t="str">
            <v xml:space="preserve"> UN </v>
          </cell>
          <cell r="D2565">
            <v>47.76</v>
          </cell>
        </row>
        <row r="2566">
          <cell r="A2566" t="str">
            <v>00003513</v>
          </cell>
          <cell r="B2566" t="str">
            <v xml:space="preserve"> JOELHO PVC SOLD 90G P/ AGUA FRIA PREDIAL 85 MM </v>
          </cell>
          <cell r="C2566" t="str">
            <v xml:space="preserve"> UN </v>
          </cell>
          <cell r="D2566">
            <v>53.84</v>
          </cell>
        </row>
        <row r="2567">
          <cell r="A2567" t="str">
            <v>00003542</v>
          </cell>
          <cell r="B2567" t="str">
            <v xml:space="preserve"> JOELHO PVC SOLD 90G P/AGUA FRIA PREDIAL 20 MM </v>
          </cell>
          <cell r="C2567" t="str">
            <v xml:space="preserve"> UN </v>
          </cell>
          <cell r="D2567">
            <v>0.35</v>
          </cell>
        </row>
        <row r="2568">
          <cell r="A2568" t="str">
            <v>00003536</v>
          </cell>
          <cell r="B2568" t="str">
            <v xml:space="preserve"> JOELHO PVC SOLD 90G P/AGUA FRIA PREDIAL 32 MM </v>
          </cell>
          <cell r="C2568" t="str">
            <v xml:space="preserve"> UN </v>
          </cell>
          <cell r="D2568">
            <v>1.1299999999999999</v>
          </cell>
        </row>
        <row r="2569">
          <cell r="A2569" t="str">
            <v>00003535</v>
          </cell>
          <cell r="B2569" t="str">
            <v xml:space="preserve"> JOELHO PVC SOLD 90G P/AGUA FRIA PREDIAL 40 MM </v>
          </cell>
          <cell r="C2569" t="str">
            <v xml:space="preserve"> UN </v>
          </cell>
          <cell r="D2569">
            <v>2.61</v>
          </cell>
        </row>
        <row r="2570">
          <cell r="A2570" t="str">
            <v>00003540</v>
          </cell>
          <cell r="B2570" t="str">
            <v xml:space="preserve"> JOELHO PVC SOLD 90G P/AGUA FRIA PREDIAL 50 MM </v>
          </cell>
          <cell r="C2570" t="str">
            <v xml:space="preserve"> UN </v>
          </cell>
          <cell r="D2570">
            <v>3.04</v>
          </cell>
        </row>
        <row r="2571">
          <cell r="A2571" t="str">
            <v>00003539</v>
          </cell>
          <cell r="B2571" t="str">
            <v xml:space="preserve"> JOELHO PVC SOLD 90G P/AGUA FRIA PREDIAL 60 MM </v>
          </cell>
          <cell r="C2571" t="str">
            <v xml:space="preserve"> UN </v>
          </cell>
          <cell r="D2571">
            <v>14.81</v>
          </cell>
        </row>
        <row r="2572">
          <cell r="A2572" t="str">
            <v>00003520</v>
          </cell>
          <cell r="B2572" t="str">
            <v xml:space="preserve"> JOELHO PVC SOLD 90G PB P/ ESG PREDIAL DN 100MM </v>
          </cell>
          <cell r="C2572" t="str">
            <v xml:space="preserve"> UN </v>
          </cell>
          <cell r="D2572">
            <v>5.04</v>
          </cell>
        </row>
        <row r="2573">
          <cell r="A2573" t="str">
            <v>00003526</v>
          </cell>
          <cell r="B2573" t="str">
            <v xml:space="preserve"> JOELHO PVC SOLD 90G PB P/ ESG PREDIAL DN 50MM </v>
          </cell>
          <cell r="C2573" t="str">
            <v xml:space="preserve"> UN </v>
          </cell>
          <cell r="D2573">
            <v>1.52</v>
          </cell>
        </row>
        <row r="2574">
          <cell r="A2574" t="str">
            <v>00003509</v>
          </cell>
          <cell r="B2574" t="str">
            <v xml:space="preserve"> JOELHO PVC SOLD 90G PB P/ ESG PREDIAL DN 75MM </v>
          </cell>
          <cell r="C2574" t="str">
            <v xml:space="preserve"> UN </v>
          </cell>
          <cell r="D2574">
            <v>3.69</v>
          </cell>
        </row>
        <row r="2575">
          <cell r="A2575" t="str">
            <v>00003521</v>
          </cell>
          <cell r="B2575" t="str">
            <v xml:space="preserve"> JOELHO PVC SOLD/ROSCA 90G P/AGUA FRIA PRED 20MM X 1/2" </v>
          </cell>
          <cell r="C2575" t="str">
            <v xml:space="preserve"> UN </v>
          </cell>
          <cell r="D2575">
            <v>0.96</v>
          </cell>
        </row>
        <row r="2576">
          <cell r="A2576" t="str">
            <v>00003522</v>
          </cell>
          <cell r="B2576" t="str">
            <v xml:space="preserve"> JOELHO PVC SOLD/ROSCA 90G P/AGUA FRIA PRED 25MM X 3/4" </v>
          </cell>
          <cell r="C2576" t="str">
            <v xml:space="preserve"> UN </v>
          </cell>
          <cell r="D2576">
            <v>1.65</v>
          </cell>
        </row>
        <row r="2577">
          <cell r="A2577" t="str">
            <v>00003497</v>
          </cell>
          <cell r="B2577" t="str">
            <v xml:space="preserve"> JOELHO REDUCAO 90 PVC ROSCA E BUCHA DE LATAO 3/4" X 1/2" </v>
          </cell>
          <cell r="C2577" t="str">
            <v xml:space="preserve"> UN </v>
          </cell>
          <cell r="D2577">
            <v>4.7300000000000004</v>
          </cell>
        </row>
        <row r="2578">
          <cell r="A2578" t="str">
            <v>00003498</v>
          </cell>
          <cell r="B2578" t="str">
            <v xml:space="preserve"> JOELHO REDUCAO 90G PVC C/ ROSCA P/AGUA FRIA PREDIAL 1"X3/4" </v>
          </cell>
          <cell r="C2578" t="str">
            <v xml:space="preserve"> UN </v>
          </cell>
          <cell r="D2578">
            <v>2.52</v>
          </cell>
        </row>
        <row r="2579">
          <cell r="A2579" t="str">
            <v>00003496</v>
          </cell>
          <cell r="B2579" t="str">
            <v xml:space="preserve"> JOELHO REDUCAO 90G PVC C/ ROSCA P/AGUA FRIA PREDIAL 3/4"X1/2" </v>
          </cell>
          <cell r="C2579" t="str">
            <v xml:space="preserve"> UN </v>
          </cell>
          <cell r="D2579">
            <v>1.56</v>
          </cell>
        </row>
        <row r="2580">
          <cell r="A2580" t="str">
            <v>00020147</v>
          </cell>
          <cell r="B2580" t="str">
            <v xml:space="preserve"> JOELHO REDUCAO 90G PVC SOLD C/ BUCHA DE LATAO 25MM X 1/2" </v>
          </cell>
          <cell r="C2580" t="str">
            <v xml:space="preserve"> UN </v>
          </cell>
          <cell r="D2580">
            <v>3.73</v>
          </cell>
        </row>
        <row r="2581">
          <cell r="A2581" t="str">
            <v>00003532</v>
          </cell>
          <cell r="B2581" t="str">
            <v xml:space="preserve"> JOELHO REDUCAO 90G PVC SOLD C/ BUCHA DE LATAO 32MM X 3/4" </v>
          </cell>
          <cell r="C2581" t="str">
            <v xml:space="preserve"> UN </v>
          </cell>
          <cell r="D2581">
            <v>9.0299999999999994</v>
          </cell>
        </row>
        <row r="2582">
          <cell r="A2582" t="str">
            <v>00003533</v>
          </cell>
          <cell r="B2582" t="str">
            <v xml:space="preserve"> JOELHO REDUCAO 90G PVC SOLD P/AGUA FRIA PREDIAL 25 MM X 20 MM </v>
          </cell>
          <cell r="C2582" t="str">
            <v xml:space="preserve"> UN </v>
          </cell>
          <cell r="D2582">
            <v>1.26</v>
          </cell>
        </row>
        <row r="2583">
          <cell r="A2583" t="str">
            <v>00003538</v>
          </cell>
          <cell r="B2583" t="str">
            <v xml:space="preserve"> JOELHO REDUCAO 90G PVC SOLD P/AGUA FRIA PREDIAL 32 MM X 25 MM </v>
          </cell>
          <cell r="C2583" t="str">
            <v xml:space="preserve"> UN </v>
          </cell>
          <cell r="D2583">
            <v>1.65</v>
          </cell>
        </row>
        <row r="2584">
          <cell r="A2584" t="str">
            <v>00003531</v>
          </cell>
          <cell r="B2584" t="str">
            <v xml:space="preserve"> JOELHO REDUCAO 90G PVC SOLD/ROSCA P/AGUA FRIA PREDIAL 25MM X 1/2" </v>
          </cell>
          <cell r="C2584" t="str">
            <v xml:space="preserve"> UN </v>
          </cell>
          <cell r="D2584">
            <v>1.22</v>
          </cell>
        </row>
        <row r="2585">
          <cell r="A2585" t="str">
            <v>00003527</v>
          </cell>
          <cell r="B2585" t="str">
            <v xml:space="preserve"> JOELHO REDUCAO 90G PVC SOLD/ROSCA P/AGUA FRIA PREDIAL 32MM X 3/4" </v>
          </cell>
          <cell r="C2585" t="str">
            <v xml:space="preserve"> UN </v>
          </cell>
          <cell r="D2585">
            <v>6.17</v>
          </cell>
        </row>
        <row r="2586">
          <cell r="A2586" t="str">
            <v>00003489</v>
          </cell>
          <cell r="B2586" t="str">
            <v xml:space="preserve"> JOELHO 90 PVC C/ROSCA E BUCHA LATAO 3/4" </v>
          </cell>
          <cell r="C2586" t="str">
            <v xml:space="preserve"> UN </v>
          </cell>
          <cell r="D2586">
            <v>5.9</v>
          </cell>
        </row>
        <row r="2587">
          <cell r="A2587" t="str">
            <v>00020240</v>
          </cell>
          <cell r="B2587" t="str">
            <v xml:space="preserve"> JOGO DE FERRAGEM P/ BASCULANTE DE MADEIRA - GONZOS, TRANQ., CORRENTES </v>
          </cell>
          <cell r="C2587" t="str">
            <v xml:space="preserve"> JG </v>
          </cell>
          <cell r="D2587">
            <v>26.35</v>
          </cell>
        </row>
        <row r="2588">
          <cell r="A2588" t="str">
            <v>00020242</v>
          </cell>
          <cell r="B2588" t="str">
            <v xml:space="preserve"> JOGO DE FERRAGEM P/ JANELA CORRER EM FERRO CROMADO - TRILHO, RODIZIO, TRINCOS </v>
          </cell>
          <cell r="C2588" t="str">
            <v xml:space="preserve"> JG </v>
          </cell>
          <cell r="D2588">
            <v>62.74</v>
          </cell>
        </row>
        <row r="2589">
          <cell r="A2589" t="str">
            <v>00020243</v>
          </cell>
          <cell r="B2589" t="str">
            <v xml:space="preserve"> JOGO DE FERRAGEM P/ JANELA CORRER EM FERRO NIQUELADO - TRILHO, RODIZIO, TRINCOS </v>
          </cell>
          <cell r="C2589" t="str">
            <v xml:space="preserve"> JG </v>
          </cell>
          <cell r="D2589">
            <v>56.88</v>
          </cell>
        </row>
        <row r="2590">
          <cell r="A2590" t="str">
            <v>00020241</v>
          </cell>
          <cell r="B2590" t="str">
            <v xml:space="preserve"> JOGO DE FERRAGEM P/ JANELA CORRER EM LATAO CROMADO- TRILHO, RODIZIO, TRINCOS </v>
          </cell>
          <cell r="C2590" t="str">
            <v xml:space="preserve"> JG </v>
          </cell>
          <cell r="D2590">
            <v>82.46</v>
          </cell>
        </row>
        <row r="2591">
          <cell r="A2591" t="str">
            <v>00003104</v>
          </cell>
          <cell r="B2591" t="str">
            <v xml:space="preserve"> JOGO DE FERRAGENS CROMADAS P/ PORTA DE VIDRO TEMPERADO, UMA FOLHA COMPOSTA: DOBRADICA </v>
          </cell>
          <cell r="C2591" t="str">
            <v xml:space="preserve"> CJ </v>
          </cell>
          <cell r="D2591">
            <v>269.47000000000003</v>
          </cell>
        </row>
        <row r="2592">
          <cell r="A2592" t="str">
            <v>00012032</v>
          </cell>
          <cell r="B2592" t="str">
            <v xml:space="preserve"> JOGO TRANQUETA LATAO CROMADO TIPO 203 LA FONTE P/ FECHADURA PORTA BANHEIRO </v>
          </cell>
          <cell r="C2592" t="str">
            <v xml:space="preserve"> JG </v>
          </cell>
          <cell r="D2592">
            <v>17.04</v>
          </cell>
        </row>
        <row r="2593">
          <cell r="A2593" t="str">
            <v>00012030</v>
          </cell>
          <cell r="B2593" t="str">
            <v xml:space="preserve"> JOGO TRANQUETA LATAO CROMADO TIPO 303 LA FONTE P/ FECHADURA PORTA BANHEIRO </v>
          </cell>
          <cell r="C2593" t="str">
            <v xml:space="preserve"> JG </v>
          </cell>
          <cell r="D2593">
            <v>19.37</v>
          </cell>
        </row>
        <row r="2594">
          <cell r="A2594" t="str">
            <v>00003545</v>
          </cell>
          <cell r="B2594" t="str">
            <v xml:space="preserve"> JUNCAO CERAMICA 45G ESG BBP DN 100X100 </v>
          </cell>
          <cell r="C2594" t="str">
            <v xml:space="preserve"> UN </v>
          </cell>
          <cell r="D2594">
            <v>15.61</v>
          </cell>
        </row>
        <row r="2595">
          <cell r="A2595" t="str">
            <v>00003572</v>
          </cell>
          <cell r="B2595" t="str">
            <v xml:space="preserve"> JUNCAO CERAMICA 45G ESG BBP DN 150X100 </v>
          </cell>
          <cell r="C2595" t="str">
            <v xml:space="preserve"> UN </v>
          </cell>
          <cell r="D2595">
            <v>15.61</v>
          </cell>
        </row>
        <row r="2596">
          <cell r="A2596" t="str">
            <v>00003573</v>
          </cell>
          <cell r="B2596" t="str">
            <v xml:space="preserve"> JUNCAO CERAMICA 45G ESG BBP DN 150X150 </v>
          </cell>
          <cell r="C2596" t="str">
            <v xml:space="preserve"> UN </v>
          </cell>
          <cell r="D2596">
            <v>19.239999999999998</v>
          </cell>
        </row>
        <row r="2597">
          <cell r="A2597" t="str">
            <v>00003546</v>
          </cell>
          <cell r="B2597" t="str">
            <v xml:space="preserve"> JUNCAO CERAMICA 45G ESG BBP DN 200X100 </v>
          </cell>
          <cell r="C2597" t="str">
            <v xml:space="preserve"> UN </v>
          </cell>
          <cell r="D2597">
            <v>25.89</v>
          </cell>
        </row>
        <row r="2598">
          <cell r="A2598" t="str">
            <v>00003574</v>
          </cell>
          <cell r="B2598" t="str">
            <v xml:space="preserve"> JUNCAO CERAMICA 45G ESG BBP DN 200X150 </v>
          </cell>
          <cell r="C2598" t="str">
            <v xml:space="preserve"> UN </v>
          </cell>
          <cell r="D2598">
            <v>32.729999999999997</v>
          </cell>
        </row>
        <row r="2599">
          <cell r="A2599" t="str">
            <v>00003552</v>
          </cell>
          <cell r="B2599" t="str">
            <v xml:space="preserve"> JUNCAO CERAMICA 45G ESG BBP DN 200X200 </v>
          </cell>
          <cell r="C2599" t="str">
            <v xml:space="preserve"> UN </v>
          </cell>
          <cell r="D2599">
            <v>46.19</v>
          </cell>
        </row>
        <row r="2600">
          <cell r="A2600" t="str">
            <v>00003551</v>
          </cell>
          <cell r="B2600" t="str">
            <v xml:space="preserve"> JUNCAO CERAMICA 45G ESG BBP DN 250X100 </v>
          </cell>
          <cell r="C2600" t="str">
            <v xml:space="preserve"> UN </v>
          </cell>
          <cell r="D2600">
            <v>42.36</v>
          </cell>
        </row>
        <row r="2601">
          <cell r="A2601" t="str">
            <v>00003575</v>
          </cell>
          <cell r="B2601" t="str">
            <v xml:space="preserve"> JUNCAO CERAMICA 45G ESG BBP DN 250X150 </v>
          </cell>
          <cell r="C2601" t="str">
            <v xml:space="preserve"> UN </v>
          </cell>
          <cell r="D2601">
            <v>51.24</v>
          </cell>
        </row>
        <row r="2602">
          <cell r="A2602" t="str">
            <v>00003576</v>
          </cell>
          <cell r="B2602" t="str">
            <v xml:space="preserve"> JUNCAO CERAMICA 45G ESG BBP DN 250X200 </v>
          </cell>
          <cell r="C2602" t="str">
            <v xml:space="preserve"> UN </v>
          </cell>
          <cell r="D2602">
            <v>73.02</v>
          </cell>
        </row>
        <row r="2603">
          <cell r="A2603" t="str">
            <v>00003577</v>
          </cell>
          <cell r="B2603" t="str">
            <v xml:space="preserve"> JUNCAO CERAMICA 45G ESG BBP DN 250X250 </v>
          </cell>
          <cell r="C2603" t="str">
            <v xml:space="preserve"> UN </v>
          </cell>
          <cell r="D2603">
            <v>104.34</v>
          </cell>
        </row>
        <row r="2604">
          <cell r="A2604" t="str">
            <v>00003578</v>
          </cell>
          <cell r="B2604" t="str">
            <v xml:space="preserve"> JUNCAO CERAMICA 45G ESG BBP DN 300X100 </v>
          </cell>
          <cell r="C2604" t="str">
            <v xml:space="preserve"> UN </v>
          </cell>
          <cell r="D2604">
            <v>61.39</v>
          </cell>
        </row>
        <row r="2605">
          <cell r="A2605" t="str">
            <v>00003579</v>
          </cell>
          <cell r="B2605" t="str">
            <v xml:space="preserve"> JUNCAO CERAMICA 45G ESG BBP DN 300X150 </v>
          </cell>
          <cell r="C2605" t="str">
            <v xml:space="preserve"> UN </v>
          </cell>
          <cell r="D2605">
            <v>75.709999999999994</v>
          </cell>
        </row>
        <row r="2606">
          <cell r="A2606" t="str">
            <v>00003580</v>
          </cell>
          <cell r="B2606" t="str">
            <v xml:space="preserve"> JUNCAO CERAMICA 45G ESG BBP DN 300X200 </v>
          </cell>
          <cell r="C2606" t="str">
            <v xml:space="preserve"> UN </v>
          </cell>
          <cell r="D2606">
            <v>115.79</v>
          </cell>
        </row>
        <row r="2607">
          <cell r="A2607" t="str">
            <v>00003550</v>
          </cell>
          <cell r="B2607" t="str">
            <v xml:space="preserve"> JUNCAO CERAMICA 45G ESG BBP DN 300X250 </v>
          </cell>
          <cell r="C2607" t="str">
            <v xml:space="preserve"> UN </v>
          </cell>
          <cell r="D2607">
            <v>128.93</v>
          </cell>
        </row>
        <row r="2608">
          <cell r="A2608" t="str">
            <v>00003581</v>
          </cell>
          <cell r="B2608" t="str">
            <v xml:space="preserve"> JUNCAO CERAMICA 45G ESG BBP DN 300X300 </v>
          </cell>
          <cell r="C2608" t="str">
            <v xml:space="preserve"> UN </v>
          </cell>
          <cell r="D2608">
            <v>136.75</v>
          </cell>
        </row>
        <row r="2609">
          <cell r="A2609" t="str">
            <v>00003582</v>
          </cell>
          <cell r="B2609" t="str">
            <v xml:space="preserve"> JUNCAO CERAMICA 45G ESG BBP DN 350X100 </v>
          </cell>
          <cell r="C2609" t="str">
            <v xml:space="preserve"> UN </v>
          </cell>
          <cell r="D2609">
            <v>115.32</v>
          </cell>
        </row>
        <row r="2610">
          <cell r="A2610" t="str">
            <v>00003547</v>
          </cell>
          <cell r="B2610" t="str">
            <v xml:space="preserve"> JUNCAO CERAMICA 45G ESG BBP DN 350X150 </v>
          </cell>
          <cell r="C2610" t="str">
            <v xml:space="preserve"> UN </v>
          </cell>
          <cell r="D2610">
            <v>142.18</v>
          </cell>
        </row>
        <row r="2611">
          <cell r="A2611" t="str">
            <v>00003583</v>
          </cell>
          <cell r="B2611" t="str">
            <v xml:space="preserve"> JUNCAO CERAMICA 45G ESG BBP DN 350X200 </v>
          </cell>
          <cell r="C2611" t="str">
            <v xml:space="preserve"> UN </v>
          </cell>
          <cell r="D2611">
            <v>202.57</v>
          </cell>
        </row>
        <row r="2612">
          <cell r="A2612" t="str">
            <v>00003584</v>
          </cell>
          <cell r="B2612" t="str">
            <v xml:space="preserve"> JUNCAO CERAMICA 45G ESG BBP DN 350X250 </v>
          </cell>
          <cell r="C2612" t="str">
            <v xml:space="preserve"> UN </v>
          </cell>
          <cell r="D2612">
            <v>237.84</v>
          </cell>
        </row>
        <row r="2613">
          <cell r="A2613" t="str">
            <v>00003564</v>
          </cell>
          <cell r="B2613" t="str">
            <v xml:space="preserve"> JUNCAO CERAMICA 45G ESG BBP DN 350X300 </v>
          </cell>
          <cell r="C2613" t="str">
            <v xml:space="preserve"> UN </v>
          </cell>
          <cell r="D2613">
            <v>246.87</v>
          </cell>
        </row>
        <row r="2614">
          <cell r="A2614" t="str">
            <v>00003561</v>
          </cell>
          <cell r="B2614" t="str">
            <v xml:space="preserve"> JUNCAO CERAMICA 45G ESG BBP DN 350X350 </v>
          </cell>
          <cell r="C2614" t="str">
            <v xml:space="preserve"> UN </v>
          </cell>
          <cell r="D2614">
            <v>256.76</v>
          </cell>
        </row>
        <row r="2615">
          <cell r="A2615" t="str">
            <v>00003565</v>
          </cell>
          <cell r="B2615" t="str">
            <v xml:space="preserve"> JUNCAO CERAMICA 45G ESG BBP DN 375X100 </v>
          </cell>
          <cell r="C2615" t="str">
            <v xml:space="preserve"> UN </v>
          </cell>
          <cell r="D2615">
            <v>120.6</v>
          </cell>
        </row>
        <row r="2616">
          <cell r="A2616" t="str">
            <v>00003566</v>
          </cell>
          <cell r="B2616" t="str">
            <v xml:space="preserve"> JUNCAO CERAMICA 45G ESG BBP DN 375X150 </v>
          </cell>
          <cell r="C2616" t="str">
            <v xml:space="preserve"> UN </v>
          </cell>
          <cell r="D2616">
            <v>148.72999999999999</v>
          </cell>
        </row>
        <row r="2617">
          <cell r="A2617" t="str">
            <v>00003567</v>
          </cell>
          <cell r="B2617" t="str">
            <v xml:space="preserve"> JUNCAO CERAMICA 45G ESG BBP DN 375X200 </v>
          </cell>
          <cell r="C2617" t="str">
            <v xml:space="preserve"> UN </v>
          </cell>
          <cell r="D2617">
            <v>211.9</v>
          </cell>
        </row>
        <row r="2618">
          <cell r="A2618" t="str">
            <v>00003568</v>
          </cell>
          <cell r="B2618" t="str">
            <v xml:space="preserve"> JUNCAO CERAMICA 45G ESG BBP DN 375X250 </v>
          </cell>
          <cell r="C2618" t="str">
            <v xml:space="preserve"> UN </v>
          </cell>
          <cell r="D2618">
            <v>240.85</v>
          </cell>
        </row>
        <row r="2619">
          <cell r="A2619" t="str">
            <v>00003569</v>
          </cell>
          <cell r="B2619" t="str">
            <v xml:space="preserve"> JUNCAO CERAMICA 45G ESG BBP DN 375X300 </v>
          </cell>
          <cell r="C2619" t="str">
            <v xml:space="preserve"> UN </v>
          </cell>
          <cell r="D2619">
            <v>252.89</v>
          </cell>
        </row>
        <row r="2620">
          <cell r="A2620" t="str">
            <v>00003570</v>
          </cell>
          <cell r="B2620" t="str">
            <v xml:space="preserve"> JUNCAO CERAMICA 45G ESG BBP DN 375X350 </v>
          </cell>
          <cell r="C2620" t="str">
            <v xml:space="preserve"> UN </v>
          </cell>
          <cell r="D2620">
            <v>264.94</v>
          </cell>
        </row>
        <row r="2621">
          <cell r="A2621" t="str">
            <v>00003548</v>
          </cell>
          <cell r="B2621" t="str">
            <v xml:space="preserve"> JUNCAO CERAMICA 45G ESG BBP DN 375X375 </v>
          </cell>
          <cell r="C2621" t="str">
            <v xml:space="preserve"> UN </v>
          </cell>
          <cell r="D2621">
            <v>268.57</v>
          </cell>
        </row>
        <row r="2622">
          <cell r="A2622" t="str">
            <v>00003571</v>
          </cell>
          <cell r="B2622" t="str">
            <v xml:space="preserve"> JUNCAO CERAMICA 45G ESG BBP DN 400X100 </v>
          </cell>
          <cell r="C2622" t="str">
            <v xml:space="preserve"> UN </v>
          </cell>
          <cell r="D2622">
            <v>151.74</v>
          </cell>
        </row>
        <row r="2623">
          <cell r="A2623" t="str">
            <v>00003563</v>
          </cell>
          <cell r="B2623" t="str">
            <v xml:space="preserve"> JUNCAO CERAMICA 45G ESG BBP DN 400X150 </v>
          </cell>
          <cell r="C2623" t="str">
            <v xml:space="preserve"> UN </v>
          </cell>
          <cell r="D2623">
            <v>187.1</v>
          </cell>
        </row>
        <row r="2624">
          <cell r="A2624" t="str">
            <v>00003562</v>
          </cell>
          <cell r="B2624" t="str">
            <v xml:space="preserve"> JUNCAO CERAMICA 45G ESG BBP DN 400X200 </v>
          </cell>
          <cell r="C2624" t="str">
            <v xml:space="preserve"> UN </v>
          </cell>
          <cell r="D2624">
            <v>266.5</v>
          </cell>
        </row>
        <row r="2625">
          <cell r="A2625" t="str">
            <v>00003553</v>
          </cell>
          <cell r="B2625" t="str">
            <v xml:space="preserve"> JUNCAO CERAMICA 45G ESG BBP DN 400X250 </v>
          </cell>
          <cell r="C2625" t="str">
            <v xml:space="preserve"> UN </v>
          </cell>
          <cell r="D2625">
            <v>301.06</v>
          </cell>
        </row>
        <row r="2626">
          <cell r="A2626" t="str">
            <v>00003554</v>
          </cell>
          <cell r="B2626" t="str">
            <v xml:space="preserve"> JUNCAO CERAMICA 45G ESG BBP DN 400X300 </v>
          </cell>
          <cell r="C2626" t="str">
            <v xml:space="preserve"> UN </v>
          </cell>
          <cell r="D2626">
            <v>316.12</v>
          </cell>
        </row>
        <row r="2627">
          <cell r="A2627" t="str">
            <v>00003555</v>
          </cell>
          <cell r="B2627" t="str">
            <v xml:space="preserve"> JUNCAO CERAMICA 45G ESG BBP DN 400X350 </v>
          </cell>
          <cell r="C2627" t="str">
            <v xml:space="preserve"> UN </v>
          </cell>
          <cell r="D2627">
            <v>331.17</v>
          </cell>
        </row>
        <row r="2628">
          <cell r="A2628" t="str">
            <v>00003556</v>
          </cell>
          <cell r="B2628" t="str">
            <v xml:space="preserve"> JUNCAO CERAMICA 45G ESG BBP DN 400X375 </v>
          </cell>
          <cell r="C2628" t="str">
            <v xml:space="preserve"> UN </v>
          </cell>
          <cell r="D2628">
            <v>334.18</v>
          </cell>
        </row>
        <row r="2629">
          <cell r="A2629" t="str">
            <v>00003557</v>
          </cell>
          <cell r="B2629" t="str">
            <v xml:space="preserve"> JUNCAO CERAMICA 45G ESG BBP DN 400X400 </v>
          </cell>
          <cell r="C2629" t="str">
            <v xml:space="preserve"> UN </v>
          </cell>
          <cell r="D2629">
            <v>344.48</v>
          </cell>
        </row>
        <row r="2630">
          <cell r="A2630" t="str">
            <v>00003558</v>
          </cell>
          <cell r="B2630" t="str">
            <v xml:space="preserve"> JUNCAO CERAMICA 45G ESG BBP DN 45G 0X100 </v>
          </cell>
          <cell r="C2630" t="str">
            <v xml:space="preserve"> UN </v>
          </cell>
          <cell r="D2630">
            <v>223.82</v>
          </cell>
        </row>
        <row r="2631">
          <cell r="A2631" t="str">
            <v>00003559</v>
          </cell>
          <cell r="B2631" t="str">
            <v xml:space="preserve"> JUNCAO CERAMICA 45G ESG BBP DN 45G 0X150 </v>
          </cell>
          <cell r="C2631" t="str">
            <v xml:space="preserve"> UN </v>
          </cell>
          <cell r="D2631">
            <v>275.98</v>
          </cell>
        </row>
        <row r="2632">
          <cell r="A2632" t="str">
            <v>00003560</v>
          </cell>
          <cell r="B2632" t="str">
            <v xml:space="preserve"> JUNCAO CERAMICA 45G ESG BBP DN 45G 0X200 </v>
          </cell>
          <cell r="C2632" t="str">
            <v xml:space="preserve"> UN </v>
          </cell>
          <cell r="D2632">
            <v>393.1</v>
          </cell>
        </row>
        <row r="2633">
          <cell r="A2633" t="str">
            <v>00003549</v>
          </cell>
          <cell r="B2633" t="str">
            <v xml:space="preserve"> JUNCAO CERAMICA 45G ESG BBP DN 45G 0X250 </v>
          </cell>
          <cell r="C2633" t="str">
            <v xml:space="preserve"> UN </v>
          </cell>
          <cell r="D2633">
            <v>427.51</v>
          </cell>
        </row>
        <row r="2634">
          <cell r="A2634" t="str">
            <v>00020139</v>
          </cell>
          <cell r="B2634" t="str">
            <v xml:space="preserve"> JUNCAO DUPLA PVC SERIE R P/ ESG PREDIAL DN 100MM </v>
          </cell>
          <cell r="C2634" t="str">
            <v xml:space="preserve"> UN </v>
          </cell>
          <cell r="D2634">
            <v>45.03</v>
          </cell>
        </row>
        <row r="2635">
          <cell r="A2635" t="str">
            <v>00003668</v>
          </cell>
          <cell r="B2635" t="str">
            <v xml:space="preserve"> JUNCAO DUPLA PVC SOLD P/ ESG PREDIAL DN 100MM </v>
          </cell>
          <cell r="C2635" t="str">
            <v xml:space="preserve"> UN </v>
          </cell>
          <cell r="D2635">
            <v>21.67</v>
          </cell>
        </row>
        <row r="2636">
          <cell r="A2636" t="str">
            <v>00003656</v>
          </cell>
          <cell r="B2636" t="str">
            <v xml:space="preserve"> JUNCAO DUPLA PVC SOLD P/ ESG PREDIAL DN 75MM </v>
          </cell>
          <cell r="C2636" t="str">
            <v xml:space="preserve"> UN </v>
          </cell>
          <cell r="D2636">
            <v>10.9</v>
          </cell>
        </row>
        <row r="2637">
          <cell r="A2637" t="str">
            <v>00003593</v>
          </cell>
          <cell r="B2637" t="str">
            <v xml:space="preserve"> JUNCAO FERRO GALV 45 ROSCA 1 1/2" </v>
          </cell>
          <cell r="C2637" t="str">
            <v xml:space="preserve"> UN </v>
          </cell>
          <cell r="D2637">
            <v>30.07</v>
          </cell>
        </row>
        <row r="2638">
          <cell r="A2638" t="str">
            <v>00003588</v>
          </cell>
          <cell r="B2638" t="str">
            <v xml:space="preserve"> JUNCAO FERRO GALV 45 ROSCA 1 1/4" </v>
          </cell>
          <cell r="C2638" t="str">
            <v xml:space="preserve"> UN </v>
          </cell>
          <cell r="D2638">
            <v>22.4</v>
          </cell>
        </row>
        <row r="2639">
          <cell r="A2639" t="str">
            <v>00003585</v>
          </cell>
          <cell r="B2639" t="str">
            <v xml:space="preserve"> JUNCAO FERRO GALV 45 ROSCA 1/2" </v>
          </cell>
          <cell r="C2639" t="str">
            <v xml:space="preserve"> UN </v>
          </cell>
          <cell r="D2639">
            <v>5.6</v>
          </cell>
        </row>
        <row r="2640">
          <cell r="A2640" t="str">
            <v>00003587</v>
          </cell>
          <cell r="B2640" t="str">
            <v xml:space="preserve"> JUNCAO FERRO GALV 45 ROSCA 1" </v>
          </cell>
          <cell r="C2640" t="str">
            <v xml:space="preserve"> UN </v>
          </cell>
          <cell r="D2640">
            <v>15.12</v>
          </cell>
        </row>
        <row r="2641">
          <cell r="A2641" t="str">
            <v>00003590</v>
          </cell>
          <cell r="B2641" t="str">
            <v xml:space="preserve"> JUNCAO FERRO GALV 45 ROSCA 2 1/2" </v>
          </cell>
          <cell r="C2641" t="str">
            <v xml:space="preserve"> UN </v>
          </cell>
          <cell r="D2641">
            <v>72.78</v>
          </cell>
        </row>
        <row r="2642">
          <cell r="A2642" t="str">
            <v>00003589</v>
          </cell>
          <cell r="B2642" t="str">
            <v xml:space="preserve"> JUNCAO FERRO GALV 45 ROSCA 2" </v>
          </cell>
          <cell r="C2642" t="str">
            <v xml:space="preserve"> UN </v>
          </cell>
          <cell r="D2642">
            <v>49.2</v>
          </cell>
        </row>
        <row r="2643">
          <cell r="A2643" t="str">
            <v>00003586</v>
          </cell>
          <cell r="B2643" t="str">
            <v xml:space="preserve"> JUNCAO FERRO GALV 45 ROSCA 3/4" </v>
          </cell>
          <cell r="C2643" t="str">
            <v xml:space="preserve"> UN </v>
          </cell>
          <cell r="D2643">
            <v>10.29</v>
          </cell>
        </row>
        <row r="2644">
          <cell r="A2644" t="str">
            <v>00003592</v>
          </cell>
          <cell r="B2644" t="str">
            <v xml:space="preserve"> JUNCAO FERRO GALV 45 ROSCA 3" </v>
          </cell>
          <cell r="C2644" t="str">
            <v xml:space="preserve"> UN </v>
          </cell>
          <cell r="D2644">
            <v>111.02</v>
          </cell>
        </row>
        <row r="2645">
          <cell r="A2645" t="str">
            <v>00003591</v>
          </cell>
          <cell r="B2645" t="str">
            <v xml:space="preserve"> JUNCAO FERRO GALV 45 ROSCA 4" </v>
          </cell>
          <cell r="C2645" t="str">
            <v xml:space="preserve"> UN </v>
          </cell>
          <cell r="D2645">
            <v>191.61</v>
          </cell>
        </row>
        <row r="2646">
          <cell r="A2646" t="str">
            <v>00003632</v>
          </cell>
          <cell r="B2646" t="str">
            <v xml:space="preserve"> JUNCAO FOFO 45 GR C/FLANGES PN 10/16/25 DN 50X50 </v>
          </cell>
          <cell r="C2646" t="str">
            <v xml:space="preserve"> UN </v>
          </cell>
          <cell r="D2646">
            <v>97.6</v>
          </cell>
        </row>
        <row r="2647">
          <cell r="A2647" t="str">
            <v>00003638</v>
          </cell>
          <cell r="B2647" t="str">
            <v xml:space="preserve"> JUNCAO FOFO 45 GR C/FLANGES PN-10 DN 400X300 </v>
          </cell>
          <cell r="C2647" t="str">
            <v xml:space="preserve"> UN </v>
          </cell>
          <cell r="D2647">
            <v>1717.05</v>
          </cell>
        </row>
        <row r="2648">
          <cell r="A2648" t="str">
            <v>00003604</v>
          </cell>
          <cell r="B2648" t="str">
            <v xml:space="preserve"> JUNCAO FOFO 45 GR C/FLANGES PN-10 DN 400X400 </v>
          </cell>
          <cell r="C2648" t="str">
            <v xml:space="preserve"> UN </v>
          </cell>
          <cell r="D2648">
            <v>2323.12</v>
          </cell>
        </row>
        <row r="2649">
          <cell r="A2649" t="str">
            <v>00003595</v>
          </cell>
          <cell r="B2649" t="str">
            <v xml:space="preserve"> JUNCAO FOFO 45 GR C/FLANGES PN-10/16 DN 100X 80 </v>
          </cell>
          <cell r="C2649" t="str">
            <v xml:space="preserve"> UN </v>
          </cell>
          <cell r="D2649">
            <v>212.54</v>
          </cell>
        </row>
        <row r="2650">
          <cell r="A2650" t="str">
            <v>00003607</v>
          </cell>
          <cell r="B2650" t="str">
            <v xml:space="preserve"> JUNCAO FOFO 45 GR C/FLANGES PN-10/16 DN 100X100 </v>
          </cell>
          <cell r="C2650" t="str">
            <v xml:space="preserve"> UN </v>
          </cell>
          <cell r="D2650">
            <v>236.04</v>
          </cell>
        </row>
        <row r="2651">
          <cell r="A2651" t="str">
            <v>00003596</v>
          </cell>
          <cell r="B2651" t="str">
            <v xml:space="preserve"> JUNCAO FOFO 45 GR C/FLANGES PN-10/16 DN 150X100 </v>
          </cell>
          <cell r="C2651" t="str">
            <v xml:space="preserve"> UN </v>
          </cell>
          <cell r="D2651">
            <v>251.69</v>
          </cell>
        </row>
        <row r="2652">
          <cell r="A2652" t="str">
            <v>00003635</v>
          </cell>
          <cell r="B2652" t="str">
            <v xml:space="preserve"> JUNCAO FOFO 45 GR C/FLANGES PN-10/16 DN 150X150 </v>
          </cell>
          <cell r="C2652" t="str">
            <v xml:space="preserve"> UN </v>
          </cell>
          <cell r="D2652">
            <v>412.82</v>
          </cell>
        </row>
        <row r="2653">
          <cell r="A2653" t="str">
            <v>00003597</v>
          </cell>
          <cell r="B2653" t="str">
            <v xml:space="preserve"> JUNCAO FOFO 45 GR C/FLANGES PN-10/16 DN 200X100 </v>
          </cell>
          <cell r="C2653" t="str">
            <v xml:space="preserve"> UN </v>
          </cell>
          <cell r="D2653">
            <v>592.21</v>
          </cell>
        </row>
        <row r="2654">
          <cell r="A2654" t="str">
            <v>00003639</v>
          </cell>
          <cell r="B2654" t="str">
            <v xml:space="preserve"> JUNCAO FOFO 45 GR C/FLANGES PN-10/16 DN 200X150 </v>
          </cell>
          <cell r="C2654" t="str">
            <v xml:space="preserve"> UN </v>
          </cell>
          <cell r="D2654">
            <v>642.61</v>
          </cell>
        </row>
        <row r="2655">
          <cell r="A2655" t="str">
            <v>00003598</v>
          </cell>
          <cell r="B2655" t="str">
            <v xml:space="preserve"> JUNCAO FOFO 45 GR C/FLANGES PN-10/16 DN 200X200 </v>
          </cell>
          <cell r="C2655" t="str">
            <v xml:space="preserve"> UN </v>
          </cell>
          <cell r="D2655">
            <v>689.22</v>
          </cell>
        </row>
        <row r="2656">
          <cell r="A2656" t="str">
            <v>00003599</v>
          </cell>
          <cell r="B2656" t="str">
            <v xml:space="preserve"> JUNCAO FOFO 45 GR C/FLANGES PN-10/16 DN 250X150 </v>
          </cell>
          <cell r="C2656" t="str">
            <v xml:space="preserve"> UN </v>
          </cell>
          <cell r="D2656">
            <v>823.72</v>
          </cell>
        </row>
        <row r="2657">
          <cell r="A2657" t="str">
            <v>00003600</v>
          </cell>
          <cell r="B2657" t="str">
            <v xml:space="preserve"> JUNCAO FOFO 45 GR C/FLANGES PN-10/16 DN 250X200 </v>
          </cell>
          <cell r="C2657" t="str">
            <v xml:space="preserve"> UN </v>
          </cell>
          <cell r="D2657">
            <v>869.49</v>
          </cell>
        </row>
        <row r="2658">
          <cell r="A2658" t="str">
            <v>00003601</v>
          </cell>
          <cell r="B2658" t="str">
            <v xml:space="preserve"> JUNCAO FOFO 45 GR C/FLANGES PN-10/16 DN 250X250 </v>
          </cell>
          <cell r="C2658" t="str">
            <v xml:space="preserve"> UN </v>
          </cell>
          <cell r="D2658">
            <v>1150.06</v>
          </cell>
        </row>
        <row r="2659">
          <cell r="A2659" t="str">
            <v>00003602</v>
          </cell>
          <cell r="B2659" t="str">
            <v xml:space="preserve"> JUNCAO FOFO 45 GR C/FLANGES PN-10/16 DN 300X200 </v>
          </cell>
          <cell r="C2659" t="str">
            <v xml:space="preserve"> UN </v>
          </cell>
          <cell r="D2659">
            <v>1052.49</v>
          </cell>
        </row>
        <row r="2660">
          <cell r="A2660" t="str">
            <v>00003603</v>
          </cell>
          <cell r="B2660" t="str">
            <v xml:space="preserve"> JUNCAO FOFO 45 GR C/FLANGES PN-10/16 DN 300X300 </v>
          </cell>
          <cell r="C2660" t="str">
            <v xml:space="preserve"> UN </v>
          </cell>
          <cell r="D2660">
            <v>1503.62</v>
          </cell>
        </row>
        <row r="2661">
          <cell r="A2661" t="str">
            <v>00003637</v>
          </cell>
          <cell r="B2661" t="str">
            <v xml:space="preserve"> JUNCAO FOFO 45 GR C/FLANGES PN-10/16/25 DN 80X 80 </v>
          </cell>
          <cell r="C2661" t="str">
            <v xml:space="preserve"> UN </v>
          </cell>
          <cell r="D2661">
            <v>173.72</v>
          </cell>
        </row>
        <row r="2662">
          <cell r="A2662" t="str">
            <v>00003608</v>
          </cell>
          <cell r="B2662" t="str">
            <v xml:space="preserve"> JUNCAO FOFO 45 GR C/FLANGES PN-16 DN 200X100 </v>
          </cell>
          <cell r="C2662" t="str">
            <v xml:space="preserve"> UN </v>
          </cell>
          <cell r="D2662">
            <v>592.21</v>
          </cell>
        </row>
        <row r="2663">
          <cell r="A2663" t="str">
            <v>00003609</v>
          </cell>
          <cell r="B2663" t="str">
            <v xml:space="preserve"> JUNCAO FOFO 45 GR C/FLANGES PN-16 DN 200X150 </v>
          </cell>
          <cell r="C2663" t="str">
            <v xml:space="preserve"> UN </v>
          </cell>
          <cell r="D2663">
            <v>642.61</v>
          </cell>
        </row>
        <row r="2664">
          <cell r="A2664" t="str">
            <v>00003610</v>
          </cell>
          <cell r="B2664" t="str">
            <v xml:space="preserve"> JUNCAO FOFO 45 GR C/FLANGES PN-16 DN 200X200 </v>
          </cell>
          <cell r="C2664" t="str">
            <v xml:space="preserve"> UN </v>
          </cell>
          <cell r="D2664">
            <v>689.22</v>
          </cell>
        </row>
        <row r="2665">
          <cell r="A2665" t="str">
            <v>00003634</v>
          </cell>
          <cell r="B2665" t="str">
            <v xml:space="preserve"> JUNCAO FOFO 45 GR C/FLANGES PN-16 DN 250X150 </v>
          </cell>
          <cell r="C2665" t="str">
            <v xml:space="preserve"> UN </v>
          </cell>
          <cell r="D2665">
            <v>907.21</v>
          </cell>
        </row>
        <row r="2666">
          <cell r="A2666" t="str">
            <v>00003611</v>
          </cell>
          <cell r="B2666" t="str">
            <v xml:space="preserve"> JUNCAO FOFO 45 GR C/FLANGES PN-16 DN 250X200 </v>
          </cell>
          <cell r="C2666" t="str">
            <v xml:space="preserve"> UN </v>
          </cell>
          <cell r="D2666">
            <v>957.6</v>
          </cell>
        </row>
        <row r="2667">
          <cell r="A2667" t="str">
            <v>00003612</v>
          </cell>
          <cell r="B2667" t="str">
            <v xml:space="preserve"> JUNCAO FOFO 45 GR C/FLANGES PN-16 DN 250X250 </v>
          </cell>
          <cell r="C2667" t="str">
            <v xml:space="preserve"> UN </v>
          </cell>
          <cell r="D2667">
            <v>1150.05</v>
          </cell>
        </row>
        <row r="2668">
          <cell r="A2668" t="str">
            <v>00003613</v>
          </cell>
          <cell r="B2668" t="str">
            <v xml:space="preserve"> JUNCAO FOFO 45 GR C/FLANGES PN-16 DN 300X200 </v>
          </cell>
          <cell r="C2668" t="str">
            <v xml:space="preserve"> UN </v>
          </cell>
          <cell r="D2668">
            <v>1364.14</v>
          </cell>
        </row>
        <row r="2669">
          <cell r="A2669" t="str">
            <v>00003633</v>
          </cell>
          <cell r="B2669" t="str">
            <v xml:space="preserve"> JUNCAO FOFO 45 GR C/FLANGES PN-16 DN 300X300 </v>
          </cell>
          <cell r="C2669" t="str">
            <v xml:space="preserve"> UN </v>
          </cell>
          <cell r="D2669">
            <v>2048.0500000000002</v>
          </cell>
        </row>
        <row r="2670">
          <cell r="A2670" t="str">
            <v>00003614</v>
          </cell>
          <cell r="B2670" t="str">
            <v xml:space="preserve"> JUNCAO FOFO 45 GR C/FLANGES PN-16 DN 400X300 </v>
          </cell>
          <cell r="C2670" t="str">
            <v xml:space="preserve"> UN </v>
          </cell>
          <cell r="D2670">
            <v>2027.7</v>
          </cell>
        </row>
        <row r="2671">
          <cell r="A2671" t="str">
            <v>00003615</v>
          </cell>
          <cell r="B2671" t="str">
            <v xml:space="preserve"> JUNCAO FOFO 45 GR C/FLANGES PN-16 DN 400X400 </v>
          </cell>
          <cell r="C2671" t="str">
            <v xml:space="preserve"> UN </v>
          </cell>
          <cell r="D2671">
            <v>2537.9699999999998</v>
          </cell>
        </row>
        <row r="2672">
          <cell r="A2672" t="str">
            <v>00003617</v>
          </cell>
          <cell r="B2672" t="str">
            <v xml:space="preserve"> JUNCAO FOFO 45 GR C/FLANGES PN-25 DN 100X100 </v>
          </cell>
          <cell r="C2672" t="str">
            <v xml:space="preserve"> UN </v>
          </cell>
          <cell r="D2672">
            <v>236.04</v>
          </cell>
        </row>
        <row r="2673">
          <cell r="A2673" t="str">
            <v>00003629</v>
          </cell>
          <cell r="B2673" t="str">
            <v xml:space="preserve"> JUNCAO FOFO 45 GR C/FLANGES PN-25 DN 150X100 </v>
          </cell>
          <cell r="C2673" t="str">
            <v xml:space="preserve"> UN </v>
          </cell>
          <cell r="D2673">
            <v>453.6</v>
          </cell>
        </row>
        <row r="2674">
          <cell r="A2674" t="str">
            <v>00003618</v>
          </cell>
          <cell r="B2674" t="str">
            <v xml:space="preserve"> JUNCAO FOFO 45 GR C/FLANGES PN-25 DN 150X150 </v>
          </cell>
          <cell r="C2674" t="str">
            <v xml:space="preserve"> UN </v>
          </cell>
          <cell r="D2674">
            <v>412.82</v>
          </cell>
        </row>
        <row r="2675">
          <cell r="A2675" t="str">
            <v>00003619</v>
          </cell>
          <cell r="B2675" t="str">
            <v xml:space="preserve"> JUNCAO FOFO 45 GR C/FLANGES PN-25 DN 200X100 </v>
          </cell>
          <cell r="C2675" t="str">
            <v xml:space="preserve"> UN </v>
          </cell>
          <cell r="D2675">
            <v>655.21</v>
          </cell>
        </row>
        <row r="2676">
          <cell r="A2676" t="str">
            <v>00003628</v>
          </cell>
          <cell r="B2676" t="str">
            <v xml:space="preserve"> JUNCAO FOFO 45 GR C/FLANGES PN-25 DN 200X150 </v>
          </cell>
          <cell r="C2676" t="str">
            <v xml:space="preserve"> UN </v>
          </cell>
          <cell r="D2676">
            <v>705.61</v>
          </cell>
        </row>
        <row r="2677">
          <cell r="A2677" t="str">
            <v>00003620</v>
          </cell>
          <cell r="B2677" t="str">
            <v xml:space="preserve"> JUNCAO FOFO 45 GR C/FLANGES PN-25 DN 200X200 </v>
          </cell>
          <cell r="C2677" t="str">
            <v xml:space="preserve"> UN </v>
          </cell>
          <cell r="D2677">
            <v>907.22</v>
          </cell>
        </row>
        <row r="2678">
          <cell r="A2678" t="str">
            <v>00003627</v>
          </cell>
          <cell r="B2678" t="str">
            <v xml:space="preserve"> JUNCAO FOFO 45 GR C/FLANGES PN-25 DN 250X150 </v>
          </cell>
          <cell r="C2678" t="str">
            <v xml:space="preserve"> UN </v>
          </cell>
          <cell r="D2678">
            <v>995.42</v>
          </cell>
        </row>
        <row r="2679">
          <cell r="A2679" t="str">
            <v>00003621</v>
          </cell>
          <cell r="B2679" t="str">
            <v xml:space="preserve"> JUNCAO FOFO 45 GR C/FLANGES PN-25 DN 250X200 </v>
          </cell>
          <cell r="C2679" t="str">
            <v xml:space="preserve"> UN </v>
          </cell>
          <cell r="D2679">
            <v>1058.42</v>
          </cell>
        </row>
        <row r="2680">
          <cell r="A2680" t="str">
            <v>00003626</v>
          </cell>
          <cell r="B2680" t="str">
            <v xml:space="preserve"> JUNCAO FOFO 45 GR C/FLANGES PN-25 DN 250X250 </v>
          </cell>
          <cell r="C2680" t="str">
            <v xml:space="preserve"> UN </v>
          </cell>
          <cell r="D2680">
            <v>1150.05</v>
          </cell>
        </row>
        <row r="2681">
          <cell r="A2681" t="str">
            <v>00003622</v>
          </cell>
          <cell r="B2681" t="str">
            <v xml:space="preserve"> JUNCAO FOFO 45 GR C/FLANGES PN-25 DN 300X200 </v>
          </cell>
          <cell r="C2681" t="str">
            <v xml:space="preserve"> UN </v>
          </cell>
          <cell r="D2681">
            <v>1363.86</v>
          </cell>
        </row>
        <row r="2682">
          <cell r="A2682" t="str">
            <v>00003625</v>
          </cell>
          <cell r="B2682" t="str">
            <v xml:space="preserve"> JUNCAO FOFO 45 GR C/FLANGES PN-25 DN 300X300 </v>
          </cell>
          <cell r="C2682" t="str">
            <v xml:space="preserve"> UN </v>
          </cell>
          <cell r="D2682">
            <v>2048.0500000000002</v>
          </cell>
        </row>
        <row r="2683">
          <cell r="A2683" t="str">
            <v>00003623</v>
          </cell>
          <cell r="B2683" t="str">
            <v xml:space="preserve"> JUNCAO FOFO 45 GR C/FLANGES PN-25 DN 400X300 </v>
          </cell>
          <cell r="C2683" t="str">
            <v xml:space="preserve"> UN </v>
          </cell>
          <cell r="D2683">
            <v>2752.83</v>
          </cell>
        </row>
        <row r="2684">
          <cell r="A2684" t="str">
            <v>00003624</v>
          </cell>
          <cell r="B2684" t="str">
            <v xml:space="preserve"> JUNCAO FOFO 45 GR C/FLANGES PN-25 DN 400X400 </v>
          </cell>
          <cell r="C2684" t="str">
            <v xml:space="preserve"> UN </v>
          </cell>
          <cell r="D2684">
            <v>3066.15</v>
          </cell>
        </row>
        <row r="2685">
          <cell r="A2685" t="str">
            <v>00010908</v>
          </cell>
          <cell r="B2685" t="str">
            <v xml:space="preserve"> JUNCAO INVERTIDA PVC SOLD P/ ESG PREDIAL REDUCAO 100 X 50MM </v>
          </cell>
          <cell r="C2685" t="str">
            <v xml:space="preserve"> UN </v>
          </cell>
          <cell r="D2685">
            <v>9.2899999999999991</v>
          </cell>
        </row>
        <row r="2686">
          <cell r="A2686" t="str">
            <v>00010909</v>
          </cell>
          <cell r="B2686" t="str">
            <v xml:space="preserve"> JUNCAO INVERTIDA PVC SOLD P/ ESG PREDIAL REDUCAO 100 X 75MM </v>
          </cell>
          <cell r="C2686" t="str">
            <v xml:space="preserve"> UN </v>
          </cell>
          <cell r="D2686">
            <v>15.33</v>
          </cell>
        </row>
        <row r="2687">
          <cell r="A2687" t="str">
            <v>00003669</v>
          </cell>
          <cell r="B2687" t="str">
            <v xml:space="preserve"> JUNCAO INVERTIDA PVC SOLD P/ ESG PREDIAL REDUCAO 75 X 50MM </v>
          </cell>
          <cell r="C2687" t="str">
            <v xml:space="preserve"> UN </v>
          </cell>
          <cell r="D2687">
            <v>5.99</v>
          </cell>
        </row>
        <row r="2688">
          <cell r="A2688" t="str">
            <v>00010911</v>
          </cell>
          <cell r="B2688" t="str">
            <v xml:space="preserve"> JUNCAO INVERTIDA PVC SOLD P/ ESG PREDIAL 75MM </v>
          </cell>
          <cell r="C2688" t="str">
            <v xml:space="preserve"> UN </v>
          </cell>
          <cell r="D2688">
            <v>20.76</v>
          </cell>
        </row>
        <row r="2689">
          <cell r="A2689" t="str">
            <v>00010865</v>
          </cell>
          <cell r="B2689" t="str">
            <v xml:space="preserve"> JUNCAO PVC PBA NBR 10251 P/ REDE AGUA BBB DN 50/DE 60 MM </v>
          </cell>
          <cell r="C2689" t="str">
            <v xml:space="preserve"> UN </v>
          </cell>
          <cell r="D2689">
            <v>17.45</v>
          </cell>
        </row>
        <row r="2690">
          <cell r="A2690" t="str">
            <v>00003666</v>
          </cell>
          <cell r="B2690" t="str">
            <v xml:space="preserve"> JUNCAO PVC SOLD 45G P/ ESG PREDIAL DN 40MM </v>
          </cell>
          <cell r="C2690" t="str">
            <v xml:space="preserve"> UN </v>
          </cell>
          <cell r="D2690">
            <v>2.13</v>
          </cell>
        </row>
        <row r="2691">
          <cell r="A2691" t="str">
            <v>00003653</v>
          </cell>
          <cell r="B2691" t="str">
            <v xml:space="preserve"> JUNCAO PVC 45G NBR 10569 P/ REDE COLET ESG JE BBB DN 100MM </v>
          </cell>
          <cell r="C2691" t="str">
            <v xml:space="preserve"> UN </v>
          </cell>
          <cell r="D2691">
            <v>18.14</v>
          </cell>
        </row>
        <row r="2692">
          <cell r="A2692" t="str">
            <v>00003649</v>
          </cell>
          <cell r="B2692" t="str">
            <v xml:space="preserve"> JUNCAO PVC 45G NBR 10569 P/ REDE COLET ESG JE BBB DN 150MM </v>
          </cell>
          <cell r="C2692" t="str">
            <v xml:space="preserve"> UN </v>
          </cell>
          <cell r="D2692">
            <v>35.97</v>
          </cell>
        </row>
        <row r="2693">
          <cell r="A2693" t="str">
            <v>00003651</v>
          </cell>
          <cell r="B2693" t="str">
            <v xml:space="preserve"> JUNCAO PVC 45G NBR 10569 P/ REDE COLET ESG JE BBB DN 200MM </v>
          </cell>
          <cell r="C2693" t="str">
            <v xml:space="preserve"> UN </v>
          </cell>
          <cell r="D2693">
            <v>59.72</v>
          </cell>
        </row>
        <row r="2694">
          <cell r="A2694" t="str">
            <v>00003650</v>
          </cell>
          <cell r="B2694" t="str">
            <v xml:space="preserve"> JUNCAO PVC 45G NBR 10569 P/ REDE COLET ESG JE BBB DN 250MM </v>
          </cell>
          <cell r="C2694" t="str">
            <v xml:space="preserve"> UN </v>
          </cell>
          <cell r="D2694">
            <v>174.04</v>
          </cell>
        </row>
        <row r="2695">
          <cell r="A2695" t="str">
            <v>00003645</v>
          </cell>
          <cell r="B2695" t="str">
            <v xml:space="preserve"> JUNCAO PVC 45G NBR 10569 P/ REDE COLET ESG JE BBB DN 300MM </v>
          </cell>
          <cell r="C2695" t="str">
            <v xml:space="preserve"> UN </v>
          </cell>
          <cell r="D2695">
            <v>284.68</v>
          </cell>
        </row>
        <row r="2696">
          <cell r="A2696" t="str">
            <v>00003646</v>
          </cell>
          <cell r="B2696" t="str">
            <v xml:space="preserve"> JUNCAO PVC 45G NBR 10569 P/ REDE COLET ESG JE BBB DN 350MM </v>
          </cell>
          <cell r="C2696" t="str">
            <v xml:space="preserve"> UN </v>
          </cell>
          <cell r="D2696">
            <v>418.56</v>
          </cell>
        </row>
        <row r="2697">
          <cell r="A2697" t="str">
            <v>00003647</v>
          </cell>
          <cell r="B2697" t="str">
            <v xml:space="preserve"> JUNCAO PVC 45G NBR 10569 P/ REDE COLET ESG JE BBB DN 400MM </v>
          </cell>
          <cell r="C2697" t="str">
            <v xml:space="preserve"> UN </v>
          </cell>
          <cell r="D2697">
            <v>568.24</v>
          </cell>
        </row>
        <row r="2698">
          <cell r="A2698" t="str">
            <v>00012625</v>
          </cell>
          <cell r="B2698" t="str">
            <v xml:space="preserve"> JUNCAO PVC 60G AQUAPLUV 88 MM </v>
          </cell>
          <cell r="C2698" t="str">
            <v xml:space="preserve"> UN </v>
          </cell>
          <cell r="D2698">
            <v>32.15</v>
          </cell>
        </row>
        <row r="2699">
          <cell r="A2699" t="str">
            <v>00020134</v>
          </cell>
          <cell r="B2699" t="str">
            <v xml:space="preserve"> JUNCAO SIMPLES PVC LEVE 125MM </v>
          </cell>
          <cell r="C2699" t="str">
            <v xml:space="preserve"> UN </v>
          </cell>
          <cell r="D2699">
            <v>90.79</v>
          </cell>
        </row>
        <row r="2700">
          <cell r="A2700" t="str">
            <v>00020136</v>
          </cell>
          <cell r="B2700" t="str">
            <v xml:space="preserve"> JUNCAO SIMPLES PVC LEVE 150MM </v>
          </cell>
          <cell r="C2700" t="str">
            <v xml:space="preserve"> UN </v>
          </cell>
          <cell r="D2700">
            <v>101.48</v>
          </cell>
        </row>
        <row r="2701">
          <cell r="A2701" t="str">
            <v>00003670</v>
          </cell>
          <cell r="B2701" t="str">
            <v xml:space="preserve"> JUNCAO SIMPLES PVC P/ ESG PREDIAL DN 100X100MM </v>
          </cell>
          <cell r="C2701" t="str">
            <v xml:space="preserve"> UN </v>
          </cell>
          <cell r="D2701">
            <v>12.33</v>
          </cell>
        </row>
        <row r="2702">
          <cell r="A2702" t="str">
            <v>00003659</v>
          </cell>
          <cell r="B2702" t="str">
            <v xml:space="preserve"> JUNCAO SIMPLES PVC P/ ESG PREDIAL DN 100X50MM </v>
          </cell>
          <cell r="C2702" t="str">
            <v xml:space="preserve"> UN </v>
          </cell>
          <cell r="D2702">
            <v>7.25</v>
          </cell>
        </row>
        <row r="2703">
          <cell r="A2703" t="str">
            <v>00003660</v>
          </cell>
          <cell r="B2703" t="str">
            <v xml:space="preserve"> JUNCAO SIMPLES PVC P/ ESG PREDIAL DN 100X75MM </v>
          </cell>
          <cell r="C2703" t="str">
            <v xml:space="preserve"> UN </v>
          </cell>
          <cell r="D2703">
            <v>12.81</v>
          </cell>
        </row>
        <row r="2704">
          <cell r="A2704" t="str">
            <v>00003662</v>
          </cell>
          <cell r="B2704" t="str">
            <v xml:space="preserve"> JUNCAO SIMPLES PVC P/ ESG PREDIAL DN 50X50MM </v>
          </cell>
          <cell r="C2704" t="str">
            <v xml:space="preserve"> UN </v>
          </cell>
          <cell r="D2704">
            <v>4.6900000000000004</v>
          </cell>
        </row>
        <row r="2705">
          <cell r="A2705" t="str">
            <v>00003661</v>
          </cell>
          <cell r="B2705" t="str">
            <v xml:space="preserve"> JUNCAO SIMPLES PVC P/ ESG PREDIAL DN 75X50MM </v>
          </cell>
          <cell r="C2705" t="str">
            <v xml:space="preserve"> UN </v>
          </cell>
          <cell r="D2705">
            <v>7.34</v>
          </cell>
        </row>
        <row r="2706">
          <cell r="A2706" t="str">
            <v>00003658</v>
          </cell>
          <cell r="B2706" t="str">
            <v xml:space="preserve"> JUNCAO SIMPLES PVC P/ ESG PREDIAL DN 75X75MM </v>
          </cell>
          <cell r="C2706" t="str">
            <v xml:space="preserve"> UN </v>
          </cell>
          <cell r="D2706">
            <v>9.34</v>
          </cell>
        </row>
        <row r="2707">
          <cell r="A2707" t="str">
            <v>00020144</v>
          </cell>
          <cell r="B2707" t="str">
            <v xml:space="preserve"> JUNCAO SIMPLES PVC SERIE R P/ESG PREDIAL DN 100 X 100MM </v>
          </cell>
          <cell r="C2707" t="str">
            <v xml:space="preserve"> UN </v>
          </cell>
          <cell r="D2707">
            <v>33.869999999999997</v>
          </cell>
        </row>
        <row r="2708">
          <cell r="A2708" t="str">
            <v>00020143</v>
          </cell>
          <cell r="B2708" t="str">
            <v xml:space="preserve"> JUNCAO SIMPLES PVC SERIE R P/ESG PREDIAL DN 100 X 75MM </v>
          </cell>
          <cell r="C2708" t="str">
            <v xml:space="preserve"> UN </v>
          </cell>
          <cell r="D2708">
            <v>35.520000000000003</v>
          </cell>
        </row>
        <row r="2709">
          <cell r="A2709" t="str">
            <v>00020145</v>
          </cell>
          <cell r="B2709" t="str">
            <v xml:space="preserve"> JUNCAO SIMPLES PVC SERIE R P/ESG PREDIAL DN 150 X 100MM </v>
          </cell>
          <cell r="C2709" t="str">
            <v xml:space="preserve"> UN </v>
          </cell>
          <cell r="D2709">
            <v>87.58</v>
          </cell>
        </row>
        <row r="2710">
          <cell r="A2710" t="str">
            <v>00020146</v>
          </cell>
          <cell r="B2710" t="str">
            <v xml:space="preserve"> JUNCAO SIMPLES PVC SERIE R P/ESG PREDIAL DN 150 X 150MM </v>
          </cell>
          <cell r="C2710" t="str">
            <v xml:space="preserve"> UN </v>
          </cell>
          <cell r="D2710">
            <v>90.62</v>
          </cell>
        </row>
        <row r="2711">
          <cell r="A2711" t="str">
            <v>00020140</v>
          </cell>
          <cell r="B2711" t="str">
            <v xml:space="preserve"> JUNCAO SIMPLES PVC SERIE R P/ESG PREDIAL DN 40MM </v>
          </cell>
          <cell r="C2711" t="str">
            <v xml:space="preserve"> UN </v>
          </cell>
          <cell r="D2711">
            <v>6.08</v>
          </cell>
        </row>
        <row r="2712">
          <cell r="A2712" t="str">
            <v>00020141</v>
          </cell>
          <cell r="B2712" t="str">
            <v xml:space="preserve"> JUNCAO SIMPLES PVC SERIE R P/ESG PREDIAL DN 50MM </v>
          </cell>
          <cell r="C2712" t="str">
            <v xml:space="preserve"> UN </v>
          </cell>
          <cell r="D2712">
            <v>9.3800000000000008</v>
          </cell>
        </row>
        <row r="2713">
          <cell r="A2713" t="str">
            <v>00020142</v>
          </cell>
          <cell r="B2713" t="str">
            <v xml:space="preserve"> JUNCAO SIMPLES PVC SERIE R P/ESG PREDIAL DN 75 X 75MM </v>
          </cell>
          <cell r="C2713" t="str">
            <v xml:space="preserve"> UN </v>
          </cell>
          <cell r="D2713">
            <v>22.23</v>
          </cell>
        </row>
        <row r="2714">
          <cell r="A2714" t="str">
            <v>00020138</v>
          </cell>
          <cell r="B2714" t="str">
            <v xml:space="preserve"> JUNCAO SIMPLES REDUCAO PVC LEVE C/ BOLSA P/ ANEL 150 X 100MM </v>
          </cell>
          <cell r="C2714" t="str">
            <v xml:space="preserve"> UN </v>
          </cell>
          <cell r="D2714">
            <v>39.08</v>
          </cell>
        </row>
        <row r="2715">
          <cell r="A2715" t="str">
            <v>00020137</v>
          </cell>
          <cell r="B2715" t="str">
            <v xml:space="preserve"> JUNCAO SIMPLES REDUCAO PVC LEVE C/ BOLSA P/ ANEL 150 X 75MM </v>
          </cell>
          <cell r="C2715" t="str">
            <v xml:space="preserve"> UN </v>
          </cell>
          <cell r="D2715">
            <v>34.17</v>
          </cell>
        </row>
        <row r="2716">
          <cell r="A2716" t="str">
            <v>00014157</v>
          </cell>
          <cell r="B2716" t="str">
            <v xml:space="preserve"> JUNCAO 2 GARRAS P/ INST. APARENTE </v>
          </cell>
          <cell r="C2716" t="str">
            <v xml:space="preserve"> UN </v>
          </cell>
          <cell r="D2716">
            <v>0.75</v>
          </cell>
        </row>
        <row r="2717">
          <cell r="A2717" t="str">
            <v>00003655</v>
          </cell>
          <cell r="B2717" t="str">
            <v xml:space="preserve"> JUNCAO 45G PVC C/ ROSCA 1 1/2" </v>
          </cell>
          <cell r="C2717" t="str">
            <v xml:space="preserve"> UN </v>
          </cell>
          <cell r="D2717">
            <v>10.95</v>
          </cell>
        </row>
        <row r="2718">
          <cell r="A2718" t="str">
            <v>00003657</v>
          </cell>
          <cell r="B2718" t="str">
            <v xml:space="preserve"> JUNCAO 45G PVC C/ ROSCA 1 1/4" </v>
          </cell>
          <cell r="C2718" t="str">
            <v xml:space="preserve"> UN </v>
          </cell>
          <cell r="D2718">
            <v>9.26</v>
          </cell>
        </row>
        <row r="2719">
          <cell r="A2719" t="str">
            <v>00003654</v>
          </cell>
          <cell r="B2719" t="str">
            <v xml:space="preserve"> JUNCAO 45G PVC C/ ROSCA 1/2" </v>
          </cell>
          <cell r="C2719" t="str">
            <v xml:space="preserve"> UN </v>
          </cell>
          <cell r="D2719">
            <v>5.21</v>
          </cell>
        </row>
        <row r="2720">
          <cell r="A2720" t="str">
            <v>00003663</v>
          </cell>
          <cell r="B2720" t="str">
            <v xml:space="preserve"> JUNCAO 45G PVC C/ ROSCA 1" </v>
          </cell>
          <cell r="C2720" t="str">
            <v xml:space="preserve"> UN </v>
          </cell>
          <cell r="D2720">
            <v>6.51</v>
          </cell>
        </row>
        <row r="2721">
          <cell r="A2721" t="str">
            <v>00003665</v>
          </cell>
          <cell r="B2721" t="str">
            <v xml:space="preserve"> JUNCAO 45G PVC C/ ROSCA 2" </v>
          </cell>
          <cell r="C2721" t="str">
            <v xml:space="preserve"> UN </v>
          </cell>
          <cell r="D2721">
            <v>19.61</v>
          </cell>
        </row>
        <row r="2722">
          <cell r="A2722" t="str">
            <v>00003664</v>
          </cell>
          <cell r="B2722" t="str">
            <v xml:space="preserve"> JUNCAO 45G PVC C/ ROSCA 3/4" </v>
          </cell>
          <cell r="C2722" t="str">
            <v xml:space="preserve"> UN </v>
          </cell>
          <cell r="D2722">
            <v>6.04</v>
          </cell>
        </row>
        <row r="2723">
          <cell r="A2723" t="str">
            <v>00013364</v>
          </cell>
          <cell r="B2723" t="str">
            <v xml:space="preserve"> JUNTA DE VIDRO H=20MM E=3MM </v>
          </cell>
          <cell r="C2723" t="str">
            <v xml:space="preserve"> M </v>
          </cell>
          <cell r="D2723">
            <v>0.35</v>
          </cell>
        </row>
        <row r="2724">
          <cell r="A2724" t="str">
            <v>00003677</v>
          </cell>
          <cell r="B2724" t="str">
            <v xml:space="preserve"> JUNTA DILATACAO ELASTICA (PVC) P/ CONCRETO (FUGENBAND) M-350/6 PRESSAO ATE 70 MCA </v>
          </cell>
          <cell r="C2724" t="str">
            <v xml:space="preserve"> M </v>
          </cell>
          <cell r="D2724">
            <v>184.43</v>
          </cell>
        </row>
        <row r="2725">
          <cell r="A2725" t="str">
            <v>00003674</v>
          </cell>
          <cell r="B2725" t="str">
            <v xml:space="preserve"> JUNTA DILATACAO ELASTICA (PVC) P/ CONCRETO (FUGENBAND) O-120/3 PRESSAO ATE 2 MCA </v>
          </cell>
          <cell r="C2725" t="str">
            <v xml:space="preserve"> M </v>
          </cell>
          <cell r="D2725">
            <v>30.43</v>
          </cell>
        </row>
        <row r="2726">
          <cell r="A2726" t="str">
            <v>00003681</v>
          </cell>
          <cell r="B2726" t="str">
            <v xml:space="preserve"> JUNTA DILATACAO ELASTICA (PVC) P/ CONCRETO (FUGENBAND) O-220/6 PRESSAO ATE 30 MCA </v>
          </cell>
          <cell r="C2726" t="str">
            <v xml:space="preserve"> M </v>
          </cell>
          <cell r="D2726">
            <v>75.430000000000007</v>
          </cell>
        </row>
        <row r="2727">
          <cell r="A2727" t="str">
            <v>00003676</v>
          </cell>
          <cell r="B2727" t="str">
            <v xml:space="preserve"> JUNTA DILATACAO ELASTICA (PVC) P/ CONCRETO (FUGENBAND) O-350/10 PRESSAO ATE 100 MCA </v>
          </cell>
          <cell r="C2727" t="str">
            <v xml:space="preserve"> M </v>
          </cell>
          <cell r="D2727">
            <v>213.36</v>
          </cell>
        </row>
        <row r="2728">
          <cell r="A2728" t="str">
            <v>00011618</v>
          </cell>
          <cell r="B2728" t="str">
            <v xml:space="preserve"> JUNTA DILATACAO ELASTICA (PVC) P/ CONCRETO (FUGENBAND) O-350/10-I PRESSAO ATE 100 MCA </v>
          </cell>
          <cell r="C2728" t="str">
            <v xml:space="preserve"> M </v>
          </cell>
          <cell r="D2728">
            <v>250.36</v>
          </cell>
        </row>
        <row r="2729">
          <cell r="A2729" t="str">
            <v>00003679</v>
          </cell>
          <cell r="B2729" t="str">
            <v xml:space="preserve"> JUNTA DILATACAO ELASTICA (PVC) P/ CONCRETO (FUGENBAND) O-350/6 PRESSAO ATE 70 MCA </v>
          </cell>
          <cell r="C2729" t="str">
            <v xml:space="preserve"> M </v>
          </cell>
          <cell r="D2729">
            <v>200.57</v>
          </cell>
        </row>
        <row r="2730">
          <cell r="A2730" t="str">
            <v>00003678</v>
          </cell>
          <cell r="B2730" t="str">
            <v xml:space="preserve"> JUNTA DILATACAO JEENE JJ0813M (-5/+10MM) - INCL EXEC/LABIOS POLIMERICOS </v>
          </cell>
          <cell r="C2730" t="str">
            <v xml:space="preserve"> M </v>
          </cell>
          <cell r="D2730">
            <v>16.54</v>
          </cell>
        </row>
        <row r="2731">
          <cell r="A2731" t="str">
            <v>00014804</v>
          </cell>
          <cell r="B2731" t="str">
            <v xml:space="preserve"> JUNTA DILATACAO JEENE JJ0820TB (-16/+25MM) - INCL EXEC/LABIOS POLIMERICOS </v>
          </cell>
          <cell r="C2731" t="str">
            <v xml:space="preserve"> M </v>
          </cell>
          <cell r="D2731">
            <v>84.29</v>
          </cell>
        </row>
        <row r="2732">
          <cell r="A2732" t="str">
            <v>00014077</v>
          </cell>
          <cell r="B2732" t="str">
            <v xml:space="preserve"> JUNTA DILATACAO JEENE JJ1525QN (-10/+20MM) - INCL EXEC/LABIOS POLIMERICOS </v>
          </cell>
          <cell r="C2732" t="str">
            <v xml:space="preserve"> M </v>
          </cell>
          <cell r="D2732">
            <v>60</v>
          </cell>
        </row>
        <row r="2733">
          <cell r="A2733" t="str">
            <v>00003672</v>
          </cell>
          <cell r="B2733" t="str">
            <v xml:space="preserve"> JUNTA DILATACAO PLASTICA P/ PISO H=10MM E=4,0MM </v>
          </cell>
          <cell r="C2733" t="str">
            <v xml:space="preserve"> M </v>
          </cell>
          <cell r="D2733">
            <v>0.59</v>
          </cell>
        </row>
        <row r="2734">
          <cell r="A2734" t="str">
            <v>00003671</v>
          </cell>
          <cell r="B2734" t="str">
            <v xml:space="preserve"> JUNTA DILATACAO PLASTICA P/ PISO H=20MM E=3,0MM </v>
          </cell>
          <cell r="C2734" t="str">
            <v xml:space="preserve"> M </v>
          </cell>
          <cell r="D2734">
            <v>0.7</v>
          </cell>
        </row>
        <row r="2735">
          <cell r="A2735" t="str">
            <v>00003673</v>
          </cell>
          <cell r="B2735" t="str">
            <v xml:space="preserve"> JUNTA DILATACAO PLASTICA P/ PISO H=25MM E=4,0MM </v>
          </cell>
          <cell r="C2735" t="str">
            <v xml:space="preserve"> M </v>
          </cell>
          <cell r="D2735">
            <v>0.77</v>
          </cell>
        </row>
        <row r="2736">
          <cell r="A2736" t="str">
            <v>00003718</v>
          </cell>
          <cell r="B2736" t="str">
            <v xml:space="preserve"> JUNTA GIBAULT FOFO DN 50 </v>
          </cell>
          <cell r="C2736" t="str">
            <v xml:space="preserve"> UN </v>
          </cell>
          <cell r="D2736">
            <v>116.02</v>
          </cell>
        </row>
        <row r="2737">
          <cell r="A2737" t="str">
            <v>00003719</v>
          </cell>
          <cell r="B2737" t="str">
            <v xml:space="preserve"> JUNTA GIBAULT FOFO DN 80 </v>
          </cell>
          <cell r="C2737" t="str">
            <v xml:space="preserve"> UN </v>
          </cell>
          <cell r="D2737">
            <v>119.98</v>
          </cell>
        </row>
        <row r="2738">
          <cell r="A2738" t="str">
            <v>00003720</v>
          </cell>
          <cell r="B2738" t="str">
            <v xml:space="preserve"> JUNTA GIBAULT FOFO DN 100 </v>
          </cell>
          <cell r="C2738" t="str">
            <v xml:space="preserve"> UN </v>
          </cell>
          <cell r="D2738">
            <v>122</v>
          </cell>
        </row>
        <row r="2739">
          <cell r="A2739" t="str">
            <v>00003721</v>
          </cell>
          <cell r="B2739" t="str">
            <v xml:space="preserve"> JUNTA GIBAULT FOFO DN 150 </v>
          </cell>
          <cell r="C2739" t="str">
            <v xml:space="preserve"> UN </v>
          </cell>
          <cell r="D2739">
            <v>210.11</v>
          </cell>
        </row>
        <row r="2740">
          <cell r="A2740" t="str">
            <v>00003722</v>
          </cell>
          <cell r="B2740" t="str">
            <v xml:space="preserve"> JUNTA GIBAULT FOFO DN 200 </v>
          </cell>
          <cell r="C2740" t="str">
            <v xml:space="preserve"> UN </v>
          </cell>
          <cell r="D2740">
            <v>352.47</v>
          </cell>
        </row>
        <row r="2741">
          <cell r="A2741" t="str">
            <v>00003723</v>
          </cell>
          <cell r="B2741" t="str">
            <v xml:space="preserve"> JUNTA GIBAULT FOFO DN 250 </v>
          </cell>
          <cell r="C2741" t="str">
            <v xml:space="preserve"> UN </v>
          </cell>
          <cell r="D2741">
            <v>372.81</v>
          </cell>
        </row>
        <row r="2742">
          <cell r="A2742" t="str">
            <v>00003724</v>
          </cell>
          <cell r="B2742" t="str">
            <v xml:space="preserve"> JUNTA GIBAULT FOFO DN 300 </v>
          </cell>
          <cell r="C2742" t="str">
            <v xml:space="preserve"> UN </v>
          </cell>
          <cell r="D2742">
            <v>501.88</v>
          </cell>
        </row>
        <row r="2743">
          <cell r="A2743" t="str">
            <v>00003725</v>
          </cell>
          <cell r="B2743" t="str">
            <v xml:space="preserve"> JUNTA GIBAULT FOFO DN 350 </v>
          </cell>
          <cell r="C2743" t="str">
            <v xml:space="preserve"> UN </v>
          </cell>
          <cell r="D2743">
            <v>732.03</v>
          </cell>
        </row>
        <row r="2744">
          <cell r="A2744" t="str">
            <v>00003728</v>
          </cell>
          <cell r="B2744" t="str">
            <v xml:space="preserve"> JUNTA GIBAULT FOFO DN 400 </v>
          </cell>
          <cell r="C2744" t="str">
            <v xml:space="preserve"> UN </v>
          </cell>
          <cell r="D2744">
            <v>820.14</v>
          </cell>
        </row>
        <row r="2745">
          <cell r="A2745" t="str">
            <v>00003726</v>
          </cell>
          <cell r="B2745" t="str">
            <v xml:space="preserve"> JUNTA GIBAULT FOFO DN 500 </v>
          </cell>
          <cell r="C2745" t="str">
            <v xml:space="preserve"> UN </v>
          </cell>
          <cell r="D2745">
            <v>1240.3900000000001</v>
          </cell>
        </row>
        <row r="2746">
          <cell r="A2746" t="str">
            <v>00003727</v>
          </cell>
          <cell r="B2746" t="str">
            <v xml:space="preserve"> JUNTA GIBAULT FOFO DN 600 </v>
          </cell>
          <cell r="C2746" t="str">
            <v xml:space="preserve"> UN </v>
          </cell>
          <cell r="D2746">
            <v>1884.31</v>
          </cell>
        </row>
        <row r="2747">
          <cell r="A2747" t="str">
            <v>00011617</v>
          </cell>
          <cell r="B2747" t="str">
            <v xml:space="preserve"> JUNTA LATAO P/ PISO H =15MM E=3MM </v>
          </cell>
          <cell r="C2747" t="str">
            <v xml:space="preserve"> KG </v>
          </cell>
          <cell r="D2747">
            <v>4.54</v>
          </cell>
        </row>
        <row r="2748">
          <cell r="A2748" t="str">
            <v>00006092</v>
          </cell>
          <cell r="B2748" t="str">
            <v xml:space="preserve"> JUNTA PLASTICA DE VEDACAO - BISNAGA 250G </v>
          </cell>
          <cell r="C2748" t="str">
            <v xml:space="preserve"> KG </v>
          </cell>
          <cell r="D2748">
            <v>23.1</v>
          </cell>
        </row>
        <row r="2749">
          <cell r="A2749" t="str">
            <v>00020266</v>
          </cell>
          <cell r="B2749" t="str">
            <v xml:space="preserve"> KIT ACESSORIOS PLASTICO P/ BANHEIRO - PAPELEIRA, SABONETEIRA E CABIDE </v>
          </cell>
          <cell r="C2749" t="str">
            <v xml:space="preserve"> UN </v>
          </cell>
          <cell r="D2749">
            <v>34.36</v>
          </cell>
        </row>
        <row r="2750">
          <cell r="A2750" t="str">
            <v>00003729</v>
          </cell>
          <cell r="B2750" t="str">
            <v xml:space="preserve"> KIT CAVALETE DE PVC COM REGISTRO DE ESFERA DE 1/2" </v>
          </cell>
          <cell r="C2750" t="str">
            <v xml:space="preserve"> UN </v>
          </cell>
          <cell r="D2750">
            <v>88.99</v>
          </cell>
        </row>
        <row r="2751">
          <cell r="A2751" t="str">
            <v>00000063</v>
          </cell>
          <cell r="B2751" t="str">
            <v xml:space="preserve"> KIT CAVALETE PVC C/ REGISTRO 3/4" </v>
          </cell>
          <cell r="C2751" t="str">
            <v xml:space="preserve"> UN </v>
          </cell>
          <cell r="D2751">
            <v>98.64</v>
          </cell>
        </row>
        <row r="2752">
          <cell r="A2752" t="str">
            <v>00002599</v>
          </cell>
          <cell r="B2752" t="str">
            <v xml:space="preserve"> KIT-EMENDA C1 1 1/4" P/ DUTOS TIPO KANAFLEX </v>
          </cell>
          <cell r="C2752" t="str">
            <v xml:space="preserve"> UN </v>
          </cell>
          <cell r="D2752">
            <v>13.05</v>
          </cell>
        </row>
        <row r="2753">
          <cell r="A2753" t="str">
            <v>00002600</v>
          </cell>
          <cell r="B2753" t="str">
            <v xml:space="preserve"> KIT-EMENDA C1 2" P/ DUTOS TIPO KANAFLEX </v>
          </cell>
          <cell r="C2753" t="str">
            <v xml:space="preserve"> UN </v>
          </cell>
          <cell r="D2753">
            <v>16.239999999999998</v>
          </cell>
        </row>
        <row r="2754">
          <cell r="A2754" t="str">
            <v>00002607</v>
          </cell>
          <cell r="B2754" t="str">
            <v xml:space="preserve"> KIT-EMENDA C1 3" P/ DUTOS TIPO KANAFLEX </v>
          </cell>
          <cell r="C2754" t="str">
            <v xml:space="preserve"> UN </v>
          </cell>
          <cell r="D2754">
            <v>19.850000000000001</v>
          </cell>
        </row>
        <row r="2755">
          <cell r="A2755" t="str">
            <v>00002601</v>
          </cell>
          <cell r="B2755" t="str">
            <v xml:space="preserve"> KIT-EMENDA C1 4" P/ DUTOS TIPO KANAFLEX </v>
          </cell>
          <cell r="C2755" t="str">
            <v xml:space="preserve"> UN </v>
          </cell>
          <cell r="D2755">
            <v>25.61</v>
          </cell>
        </row>
        <row r="2756">
          <cell r="A2756" t="str">
            <v>00002606</v>
          </cell>
          <cell r="B2756" t="str">
            <v xml:space="preserve"> KIT-EMENDA C1 5" P/ DUTOS TP KANAFLEX </v>
          </cell>
          <cell r="C2756" t="str">
            <v xml:space="preserve"> UN </v>
          </cell>
          <cell r="D2756">
            <v>31.48</v>
          </cell>
        </row>
        <row r="2757">
          <cell r="A2757" t="str">
            <v>00002602</v>
          </cell>
          <cell r="B2757" t="str">
            <v xml:space="preserve"> KIT-EMENDA C1 6" P/ DUTOS TIPO KANAFLEX </v>
          </cell>
          <cell r="C2757" t="str">
            <v xml:space="preserve"> UN </v>
          </cell>
          <cell r="D2757">
            <v>38.049999999999997</v>
          </cell>
        </row>
        <row r="2758">
          <cell r="A2758" t="str">
            <v>00002603</v>
          </cell>
          <cell r="B2758" t="str">
            <v xml:space="preserve"> KIT-EMENDA C2 2" P/ DUTOS TIPO KANAFLEX </v>
          </cell>
          <cell r="C2758" t="str">
            <v xml:space="preserve"> UN </v>
          </cell>
          <cell r="D2758">
            <v>16.8</v>
          </cell>
        </row>
        <row r="2759">
          <cell r="A2759" t="str">
            <v>00002605</v>
          </cell>
          <cell r="B2759" t="str">
            <v xml:space="preserve"> KIT-EMENDA C2 3" P/ DUTOS TIPO KANAFLEX </v>
          </cell>
          <cell r="C2759" t="str">
            <v xml:space="preserve"> UN </v>
          </cell>
          <cell r="D2759">
            <v>19.670000000000002</v>
          </cell>
        </row>
        <row r="2760">
          <cell r="A2760" t="str">
            <v>00002604</v>
          </cell>
          <cell r="B2760" t="str">
            <v xml:space="preserve"> KIT-EMENDA C2 4" P/ DUTOS TIPO KANAFLEX </v>
          </cell>
          <cell r="C2760" t="str">
            <v xml:space="preserve"> UN </v>
          </cell>
          <cell r="D2760">
            <v>27.98</v>
          </cell>
        </row>
        <row r="2761">
          <cell r="A2761" t="str">
            <v>00002598</v>
          </cell>
          <cell r="B2761" t="str">
            <v xml:space="preserve"> KIT-EMENDA C2 5" P/ DUTOS TIPO KANAFLEX </v>
          </cell>
          <cell r="C2761" t="str">
            <v xml:space="preserve"> UN </v>
          </cell>
          <cell r="D2761">
            <v>32.61</v>
          </cell>
        </row>
        <row r="2762">
          <cell r="A2762" t="str">
            <v>00002608</v>
          </cell>
          <cell r="B2762" t="str">
            <v xml:space="preserve"> KIT-EMENDA C2 6" P/ DUTOS TIPO KANAFLEX </v>
          </cell>
          <cell r="C2762" t="str">
            <v xml:space="preserve"> UN </v>
          </cell>
          <cell r="D2762">
            <v>35.46</v>
          </cell>
        </row>
        <row r="2763">
          <cell r="A2763" t="str">
            <v>00003412</v>
          </cell>
          <cell r="B2763" t="str">
            <v xml:space="preserve"> LA DE VIDRO E = 2,5CM - PLACA 120 X 60CM </v>
          </cell>
          <cell r="C2763" t="str">
            <v xml:space="preserve"> M2 </v>
          </cell>
          <cell r="D2763">
            <v>49.2</v>
          </cell>
        </row>
        <row r="2764">
          <cell r="A2764" t="str">
            <v>00003413</v>
          </cell>
          <cell r="B2764" t="str">
            <v xml:space="preserve"> LA DE VIDRO E = 5MM </v>
          </cell>
          <cell r="C2764" t="str">
            <v xml:space="preserve"> M2 </v>
          </cell>
          <cell r="D2764">
            <v>96.24</v>
          </cell>
        </row>
        <row r="2765">
          <cell r="A2765" t="str">
            <v>00011168</v>
          </cell>
          <cell r="B2765" t="str">
            <v xml:space="preserve"> LACA INCOLOR CONCENTRADA PARA MADEIRA </v>
          </cell>
          <cell r="C2765" t="str">
            <v xml:space="preserve"> GL </v>
          </cell>
          <cell r="D2765">
            <v>48.88</v>
          </cell>
        </row>
        <row r="2766">
          <cell r="A2766" t="str">
            <v>00020188</v>
          </cell>
          <cell r="B2766" t="str">
            <v xml:space="preserve"> LADRILHO CERAMICO ANTI-DERRAPANTE 11 X 24CM </v>
          </cell>
          <cell r="C2766" t="str">
            <v xml:space="preserve"> M2 </v>
          </cell>
          <cell r="D2766">
            <v>14.03</v>
          </cell>
        </row>
        <row r="2767">
          <cell r="A2767" t="str">
            <v>00003734</v>
          </cell>
          <cell r="B2767" t="str">
            <v xml:space="preserve"> LADRILHO HIDRAULICO LISO 20 X 20CM COR NATURAL </v>
          </cell>
          <cell r="C2767" t="str">
            <v xml:space="preserve"> M2 </v>
          </cell>
          <cell r="D2767">
            <v>23.46</v>
          </cell>
        </row>
        <row r="2768">
          <cell r="A2768" t="str">
            <v>00003731</v>
          </cell>
          <cell r="B2768" t="str">
            <v xml:space="preserve"> LADRILHO HIDRAULICO 20 X 20CM - LISO COR NATURAL </v>
          </cell>
          <cell r="C2768" t="str">
            <v xml:space="preserve"> M2 </v>
          </cell>
          <cell r="D2768">
            <v>24.5</v>
          </cell>
        </row>
        <row r="2769">
          <cell r="A2769" t="str">
            <v>00003733</v>
          </cell>
          <cell r="B2769" t="str">
            <v xml:space="preserve"> LADRILHO HIDRAULICO 20 X 20CM - LISO 2 CORES </v>
          </cell>
          <cell r="C2769" t="str">
            <v xml:space="preserve"> M2 </v>
          </cell>
          <cell r="D2769">
            <v>27.11</v>
          </cell>
        </row>
        <row r="2770">
          <cell r="A2770" t="str">
            <v>00003735</v>
          </cell>
          <cell r="B2770" t="str">
            <v xml:space="preserve"> LADRILHO HIDRAULICO 25 X 25CM - LISO COR NATURAL </v>
          </cell>
          <cell r="C2770" t="str">
            <v xml:space="preserve"> M2 </v>
          </cell>
          <cell r="D2770">
            <v>30.34</v>
          </cell>
        </row>
        <row r="2771">
          <cell r="A2771" t="str">
            <v>00003732</v>
          </cell>
          <cell r="B2771" t="str">
            <v xml:space="preserve"> LADRILHO HIDRAULICO 30 X 30CM - LISO COR NATURAL </v>
          </cell>
          <cell r="C2771" t="str">
            <v xml:space="preserve"> M2 </v>
          </cell>
          <cell r="D2771">
            <v>36.39</v>
          </cell>
        </row>
        <row r="2772">
          <cell r="A2772" t="str">
            <v>00011644</v>
          </cell>
          <cell r="B2772" t="str">
            <v xml:space="preserve"> LAJE CONCR ARMAD PREMOLD CIRCULAR P/ TRANSICAO POCO VISITA DN 1200MM, C/ FURO DN 600 MM </v>
          </cell>
          <cell r="C2772" t="str">
            <v xml:space="preserve"> UN </v>
          </cell>
          <cell r="D2772">
            <v>190.46</v>
          </cell>
        </row>
        <row r="2773">
          <cell r="A2773" t="str">
            <v>00011645</v>
          </cell>
          <cell r="B2773" t="str">
            <v xml:space="preserve"> LAJE CONCR ARMAD PREMOLD CIRCULAR P/ TRANSICAO POCO VISITA DN 900 MM, C/ FURO DN 600 MM </v>
          </cell>
          <cell r="C2773" t="str">
            <v xml:space="preserve"> UN </v>
          </cell>
          <cell r="D2773">
            <v>125.71</v>
          </cell>
        </row>
        <row r="2774">
          <cell r="A2774" t="str">
            <v>00011646</v>
          </cell>
          <cell r="B2774" t="str">
            <v xml:space="preserve"> LAJE CONCR ARMAD PREMOLD CIRCULAR P/TAMPA POCO VISITA DN 700 MM, ESP =10 CM </v>
          </cell>
          <cell r="C2774" t="str">
            <v xml:space="preserve"> UN </v>
          </cell>
          <cell r="D2774">
            <v>53.71</v>
          </cell>
        </row>
        <row r="2775">
          <cell r="A2775" t="str">
            <v>00011647</v>
          </cell>
          <cell r="B2775" t="str">
            <v xml:space="preserve"> LAJE EXCENTRICA CONC ARM PRE-MOLDADO DN 1,00M FURO=0,53M E=12CM </v>
          </cell>
          <cell r="C2775" t="str">
            <v xml:space="preserve"> UN </v>
          </cell>
          <cell r="D2775">
            <v>174.43</v>
          </cell>
        </row>
        <row r="2776">
          <cell r="A2776" t="str">
            <v>00011648</v>
          </cell>
          <cell r="B2776" t="str">
            <v xml:space="preserve"> LAJE EXCENTRICA CONC ARM PRE-MOLDADO DN 1,10M FURO=0,60M E=12CM </v>
          </cell>
          <cell r="C2776" t="str">
            <v xml:space="preserve"> UN </v>
          </cell>
          <cell r="D2776">
            <v>176</v>
          </cell>
        </row>
        <row r="2777">
          <cell r="A2777" t="str">
            <v>00011649</v>
          </cell>
          <cell r="B2777" t="str">
            <v xml:space="preserve"> LAJE EXCENTRICA CONC ARM PRE-MOLDADO DN 1,20M FURO=0,53M E=12CM </v>
          </cell>
          <cell r="C2777" t="str">
            <v xml:space="preserve"> UN </v>
          </cell>
          <cell r="D2777">
            <v>184.8</v>
          </cell>
        </row>
        <row r="2778">
          <cell r="A2778" t="str">
            <v>00011650</v>
          </cell>
          <cell r="B2778" t="str">
            <v xml:space="preserve"> LAJE EXCENTRICA CONC ARM PRE-MOLDADO DN 1,50M FURO=0,53M E=15CM </v>
          </cell>
          <cell r="C2778" t="str">
            <v xml:space="preserve"> UN </v>
          </cell>
          <cell r="D2778">
            <v>210.57</v>
          </cell>
        </row>
        <row r="2779">
          <cell r="A2779" t="str">
            <v>00013652</v>
          </cell>
          <cell r="B2779" t="str">
            <v xml:space="preserve"> LAJE PRE MOLDADA TRELICADA P/ PISO , H=12CM , P/ APOIO SIMPLES , SOBRECARGA DE 200 KG/M2 , VAO LIVRE </v>
          </cell>
          <cell r="C2779" t="str">
            <v xml:space="preserve"> M2 </v>
          </cell>
          <cell r="D2779">
            <v>37.71</v>
          </cell>
        </row>
        <row r="2780">
          <cell r="A2780" t="str">
            <v>00003736</v>
          </cell>
          <cell r="B2780" t="str">
            <v xml:space="preserve"> LAJE PRE-MOLDADA DE FORRO CONVENCIONAL SOBRECARGA 100KG/M2 VAO ATE 3,50M </v>
          </cell>
          <cell r="C2780" t="str">
            <v xml:space="preserve"> M2 </v>
          </cell>
          <cell r="D2780">
            <v>22</v>
          </cell>
        </row>
        <row r="2781">
          <cell r="A2781" t="str">
            <v>00003741</v>
          </cell>
          <cell r="B2781" t="str">
            <v xml:space="preserve"> LAJE PRE-MOLDADA DE FORRO CONVENCIONAL SOBRECARGA 100KG/M2 VAO ATE 4,50M </v>
          </cell>
          <cell r="C2781" t="str">
            <v xml:space="preserve"> M2 </v>
          </cell>
          <cell r="D2781">
            <v>25.14</v>
          </cell>
        </row>
        <row r="2782">
          <cell r="A2782" t="str">
            <v>00003745</v>
          </cell>
          <cell r="B2782" t="str">
            <v xml:space="preserve"> LAJE PRE-MOLDADA DE FORRO CONVENCIONAL SOBRECARGA 100KG/M2 VAO ATE 5,00M </v>
          </cell>
          <cell r="C2782" t="str">
            <v xml:space="preserve"> M2 </v>
          </cell>
          <cell r="D2782">
            <v>26.71</v>
          </cell>
        </row>
        <row r="2783">
          <cell r="A2783" t="str">
            <v>00003742</v>
          </cell>
          <cell r="B2783" t="str">
            <v xml:space="preserve"> LAJE PRE-MOLDADA DE FORRO TRELICADA SOBRECARGA 100KG/M2 VAO ATE 6,00M </v>
          </cell>
          <cell r="C2783" t="str">
            <v xml:space="preserve"> M2 </v>
          </cell>
          <cell r="D2783">
            <v>39.29</v>
          </cell>
        </row>
        <row r="2784">
          <cell r="A2784" t="str">
            <v>00003743</v>
          </cell>
          <cell r="B2784" t="str">
            <v xml:space="preserve"> LAJE PRE-MOLDADA DE PISO CONVENCIONAL SOBRECARGA 200KG/M2 VAO ATE 3,50M </v>
          </cell>
          <cell r="C2784" t="str">
            <v xml:space="preserve"> M2 </v>
          </cell>
          <cell r="D2784">
            <v>23.57</v>
          </cell>
        </row>
        <row r="2785">
          <cell r="A2785" t="str">
            <v>00003744</v>
          </cell>
          <cell r="B2785" t="str">
            <v xml:space="preserve"> LAJE PRE-MOLDADA DE PISO CONVENCIONAL SOBRECARGA 200KG/M2 VAO ATE 4,50M </v>
          </cell>
          <cell r="C2785" t="str">
            <v xml:space="preserve"> M2 </v>
          </cell>
          <cell r="D2785">
            <v>25.77</v>
          </cell>
        </row>
        <row r="2786">
          <cell r="A2786" t="str">
            <v>00003739</v>
          </cell>
          <cell r="B2786" t="str">
            <v xml:space="preserve"> LAJE PRE-MOLDADA DE PISO CONVENCIONAL SOBRECARGA 200KG/M2 VAO ATE 5,00M </v>
          </cell>
          <cell r="C2786" t="str">
            <v xml:space="preserve"> M2 </v>
          </cell>
          <cell r="D2786">
            <v>28.29</v>
          </cell>
        </row>
        <row r="2787">
          <cell r="A2787" t="str">
            <v>00003747</v>
          </cell>
          <cell r="B2787" t="str">
            <v xml:space="preserve"> LAJE PRE-MOLDADA DE PISO CONVENCIONAL SOBRECARGA 350KG/M2 VAO ATE 3,50M </v>
          </cell>
          <cell r="C2787" t="str">
            <v xml:space="preserve"> M2 </v>
          </cell>
          <cell r="D2787">
            <v>28.6</v>
          </cell>
        </row>
        <row r="2788">
          <cell r="A2788" t="str">
            <v>00003737</v>
          </cell>
          <cell r="B2788" t="str">
            <v xml:space="preserve"> LAJE PRE-MOLDADA DE PISO CONVENCIONAL SOBRECARGA 350KG/M2 VAO ATE 4,50M </v>
          </cell>
          <cell r="C2788" t="str">
            <v xml:space="preserve"> M2 </v>
          </cell>
          <cell r="D2788">
            <v>29.86</v>
          </cell>
        </row>
        <row r="2789">
          <cell r="A2789" t="str">
            <v>00003738</v>
          </cell>
          <cell r="B2789" t="str">
            <v xml:space="preserve"> LAJE PRE-MOLDADA DE PISO CONVENCIONAL SOBRECARGA 350KG/M2 VAO ATE 5,00M </v>
          </cell>
          <cell r="C2789" t="str">
            <v xml:space="preserve"> M2 </v>
          </cell>
          <cell r="D2789">
            <v>31.11</v>
          </cell>
        </row>
        <row r="2790">
          <cell r="A2790" t="str">
            <v>00003746</v>
          </cell>
          <cell r="B2790" t="str">
            <v xml:space="preserve"> LAJE PRE-MOLDADA DE PISO TRELICADA C/ H=16CM P/ APOIO SIMPLES SOBRECARGA 200KG/M2 VAO LIVRE ATE </v>
          </cell>
          <cell r="C2790" t="str">
            <v xml:space="preserve"> M2 </v>
          </cell>
          <cell r="D2790">
            <v>47.71</v>
          </cell>
        </row>
        <row r="2791">
          <cell r="A2791" t="str">
            <v>00003748</v>
          </cell>
          <cell r="B2791" t="str">
            <v xml:space="preserve"> LAJE PRE-MOLDADA DE PISO TRELICADA SOBRECARGA 100KG/M2 VAO ATE 7,00M </v>
          </cell>
          <cell r="C2791" t="str">
            <v xml:space="preserve"> M2 </v>
          </cell>
          <cell r="D2791">
            <v>47.14</v>
          </cell>
        </row>
        <row r="2792">
          <cell r="A2792" t="str">
            <v>00003740</v>
          </cell>
          <cell r="B2792" t="str">
            <v xml:space="preserve"> LAJE PRE-MOLDADA DE PISO TRELICADA SOBRECARGA 200KG/M2 VAO ATE 7,00M </v>
          </cell>
          <cell r="C2792" t="str">
            <v xml:space="preserve"> M2 </v>
          </cell>
          <cell r="D2792">
            <v>56.57</v>
          </cell>
        </row>
        <row r="2793">
          <cell r="A2793" t="str">
            <v>00013650</v>
          </cell>
          <cell r="B2793" t="str">
            <v xml:space="preserve"> LAJE TRELICADA P/ FORRO ,H=10CM P/ APOIO SIMPLES , VAO LIVRE DE 4,00M </v>
          </cell>
          <cell r="C2793" t="str">
            <v xml:space="preserve"> M2 </v>
          </cell>
          <cell r="D2793">
            <v>24.83</v>
          </cell>
        </row>
        <row r="2794">
          <cell r="A2794" t="str">
            <v>00013651</v>
          </cell>
          <cell r="B2794" t="str">
            <v xml:space="preserve"> LAJE TRELICADA P/ PISO , H=10CM , P/ APOIO SIMPLES , SOBRECARGA DE 200 KG/M2 , VAO LIVRE MAXIMO DE </v>
          </cell>
          <cell r="C2794" t="str">
            <v xml:space="preserve"> M2 </v>
          </cell>
          <cell r="D2794">
            <v>25.14</v>
          </cell>
        </row>
        <row r="2795">
          <cell r="A2795" t="str">
            <v>00013423</v>
          </cell>
          <cell r="B2795" t="str">
            <v xml:space="preserve"> LAJE TRELICADA P/ PISO , H=16CM , P/ APOIO SIMPLES , SOBRECARGA DE 200 KG/M2 , VAO LIVRE MAXIMO DE </v>
          </cell>
          <cell r="C2795" t="str">
            <v xml:space="preserve"> M2 </v>
          </cell>
          <cell r="D2795">
            <v>45.19</v>
          </cell>
        </row>
        <row r="2796">
          <cell r="A2796" t="str">
            <v>00013424</v>
          </cell>
          <cell r="B2796" t="str">
            <v xml:space="preserve"> LAJE TRELICADA P/ PISO , H=20CM , P/ APOIO SIMPLES , SOBRECARGA DE 200 KG/M2 , VAO LIVRE MAXIMO DE </v>
          </cell>
          <cell r="C2796" t="str">
            <v xml:space="preserve"> M2 </v>
          </cell>
          <cell r="D2796">
            <v>56.73</v>
          </cell>
        </row>
        <row r="2797">
          <cell r="A2797" t="str">
            <v>00013425</v>
          </cell>
          <cell r="B2797" t="str">
            <v xml:space="preserve"> LAJE TRELICADA P/ PISO , H=25CM , P/ APOIO SIMPLES , SOBRECARGA DE 200 KG/M2 , VAO LIVRE MAXIMO DE </v>
          </cell>
          <cell r="C2797" t="str">
            <v xml:space="preserve"> M2 </v>
          </cell>
          <cell r="D2797">
            <v>61.6</v>
          </cell>
        </row>
        <row r="2798">
          <cell r="A2798" t="str">
            <v>00013426</v>
          </cell>
          <cell r="B2798" t="str">
            <v xml:space="preserve"> LAJE TRELICADA P/ PISO , H=30CM , P/ APOIO SIMPLES , SOBRECARGA DE 200 KG/M2 , VAO LIVRE MAXIMO DE </v>
          </cell>
          <cell r="C2798" t="str">
            <v xml:space="preserve"> M2 </v>
          </cell>
          <cell r="D2798">
            <v>70.400000000000006</v>
          </cell>
        </row>
        <row r="2799">
          <cell r="A2799" t="str">
            <v>00011641</v>
          </cell>
          <cell r="B2799" t="str">
            <v xml:space="preserve"> LAJOTA CERAMICA 20 X 30 CM P/ LAJE PRE-MOLDADA </v>
          </cell>
          <cell r="C2799" t="str">
            <v xml:space="preserve"> M2 </v>
          </cell>
          <cell r="D2799">
            <v>11.11</v>
          </cell>
        </row>
        <row r="2800">
          <cell r="A2800" t="str">
            <v>00013250</v>
          </cell>
          <cell r="B2800" t="str">
            <v xml:space="preserve"> LAJOTA CERAMICA 20 X 30 CM PARA LALE PRE-MOLDADA </v>
          </cell>
          <cell r="C2800" t="str">
            <v xml:space="preserve"> UN </v>
          </cell>
          <cell r="D2800">
            <v>0.67</v>
          </cell>
        </row>
        <row r="2801">
          <cell r="A2801" t="str">
            <v>00021106</v>
          </cell>
          <cell r="B2801" t="str">
            <v xml:space="preserve"> LAMBRIS DE ALUMINIO </v>
          </cell>
          <cell r="C2801" t="str">
            <v xml:space="preserve"> KG </v>
          </cell>
          <cell r="D2801">
            <v>20.94</v>
          </cell>
        </row>
        <row r="2802">
          <cell r="A2802" t="str">
            <v>00003753</v>
          </cell>
          <cell r="B2802" t="str">
            <v xml:space="preserve"> LAMPADA FLUORESCENTE 20W </v>
          </cell>
          <cell r="C2802" t="str">
            <v xml:space="preserve"> UN </v>
          </cell>
          <cell r="D2802">
            <v>4.03</v>
          </cell>
        </row>
        <row r="2803">
          <cell r="A2803" t="str">
            <v>00003754</v>
          </cell>
          <cell r="B2803" t="str">
            <v xml:space="preserve"> LAMPADA FLUORESCENTE 40W </v>
          </cell>
          <cell r="C2803" t="str">
            <v xml:space="preserve"> UN </v>
          </cell>
          <cell r="D2803">
            <v>4.03</v>
          </cell>
        </row>
        <row r="2804">
          <cell r="A2804" t="str">
            <v>00012207</v>
          </cell>
          <cell r="B2804" t="str">
            <v xml:space="preserve"> LAMPADA FLUORESCENTE 85W </v>
          </cell>
          <cell r="C2804" t="str">
            <v xml:space="preserve"> UN </v>
          </cell>
          <cell r="D2804">
            <v>8.8000000000000007</v>
          </cell>
        </row>
        <row r="2805">
          <cell r="A2805" t="str">
            <v>00003763</v>
          </cell>
          <cell r="B2805" t="str">
            <v xml:space="preserve"> LAMPADA INCANDESCENTE 100W </v>
          </cell>
          <cell r="C2805" t="str">
            <v xml:space="preserve"> UN </v>
          </cell>
          <cell r="D2805">
            <v>1.21</v>
          </cell>
        </row>
        <row r="2806">
          <cell r="A2806" t="str">
            <v>00012203</v>
          </cell>
          <cell r="B2806" t="str">
            <v xml:space="preserve"> LAMPADA INCANDESCENTE 150W </v>
          </cell>
          <cell r="C2806" t="str">
            <v xml:space="preserve"> UN </v>
          </cell>
          <cell r="D2806">
            <v>1.75</v>
          </cell>
        </row>
        <row r="2807">
          <cell r="A2807" t="str">
            <v>00012202</v>
          </cell>
          <cell r="B2807" t="str">
            <v xml:space="preserve"> LAMPADA INCANDESCENTE 200W </v>
          </cell>
          <cell r="C2807" t="str">
            <v xml:space="preserve"> UN </v>
          </cell>
          <cell r="D2807">
            <v>2.19</v>
          </cell>
        </row>
        <row r="2808">
          <cell r="A2808" t="str">
            <v>00012200</v>
          </cell>
          <cell r="B2808" t="str">
            <v xml:space="preserve"> LAMPADA INCANDESCENTE 300W </v>
          </cell>
          <cell r="C2808" t="str">
            <v xml:space="preserve"> UN </v>
          </cell>
          <cell r="D2808">
            <v>9.36</v>
          </cell>
        </row>
        <row r="2809">
          <cell r="A2809" t="str">
            <v>00012201</v>
          </cell>
          <cell r="B2809" t="str">
            <v xml:space="preserve"> LAMPADA INCANDESCENTE 40W </v>
          </cell>
          <cell r="C2809" t="str">
            <v xml:space="preserve"> UN </v>
          </cell>
          <cell r="D2809">
            <v>0.94</v>
          </cell>
        </row>
        <row r="2810">
          <cell r="A2810" t="str">
            <v>00003764</v>
          </cell>
          <cell r="B2810" t="str">
            <v xml:space="preserve"> LAMPADA INCANDESCENTE 60W </v>
          </cell>
          <cell r="C2810" t="str">
            <v xml:space="preserve"> UN </v>
          </cell>
          <cell r="D2810">
            <v>0.94</v>
          </cell>
        </row>
        <row r="2811">
          <cell r="A2811" t="str">
            <v>00003755</v>
          </cell>
          <cell r="B2811" t="str">
            <v xml:space="preserve"> LAMPADA MISTA 160W BASE E - 27 </v>
          </cell>
          <cell r="C2811" t="str">
            <v xml:space="preserve"> UN </v>
          </cell>
          <cell r="D2811">
            <v>11.61</v>
          </cell>
        </row>
        <row r="2812">
          <cell r="A2812" t="str">
            <v>00003750</v>
          </cell>
          <cell r="B2812" t="str">
            <v xml:space="preserve"> LAMPADA MISTA 250W BASE E - 27 </v>
          </cell>
          <cell r="C2812" t="str">
            <v xml:space="preserve"> UN </v>
          </cell>
          <cell r="D2812">
            <v>15.22</v>
          </cell>
        </row>
        <row r="2813">
          <cell r="A2813" t="str">
            <v>00003756</v>
          </cell>
          <cell r="B2813" t="str">
            <v xml:space="preserve"> LAMPADA MISTA 500W BASE E - 40 </v>
          </cell>
          <cell r="C2813" t="str">
            <v xml:space="preserve"> UN </v>
          </cell>
          <cell r="D2813">
            <v>34.08</v>
          </cell>
        </row>
        <row r="2814">
          <cell r="A2814" t="str">
            <v>00012214</v>
          </cell>
          <cell r="B2814" t="str">
            <v xml:space="preserve"> LAMPADA VAPOR MERCURIO 125W </v>
          </cell>
          <cell r="C2814" t="str">
            <v xml:space="preserve"> UN </v>
          </cell>
          <cell r="D2814">
            <v>11.02</v>
          </cell>
        </row>
        <row r="2815">
          <cell r="A2815" t="str">
            <v>00003749</v>
          </cell>
          <cell r="B2815" t="str">
            <v xml:space="preserve"> LAMPADA VAPOR MERCURIO 250W </v>
          </cell>
          <cell r="C2815" t="str">
            <v xml:space="preserve"> UN </v>
          </cell>
          <cell r="D2815">
            <v>21.83</v>
          </cell>
        </row>
        <row r="2816">
          <cell r="A2816" t="str">
            <v>00003751</v>
          </cell>
          <cell r="B2816" t="str">
            <v xml:space="preserve"> LAMPADA VAPOR MERCURIO 400W </v>
          </cell>
          <cell r="C2816" t="str">
            <v xml:space="preserve"> UN </v>
          </cell>
          <cell r="D2816">
            <v>32.880000000000003</v>
          </cell>
        </row>
        <row r="2817">
          <cell r="A2817" t="str">
            <v>00003760</v>
          </cell>
          <cell r="B2817" t="str">
            <v xml:space="preserve"> LAMPADA VAPOR MERCURIO 700W </v>
          </cell>
          <cell r="C2817" t="str">
            <v xml:space="preserve"> UN </v>
          </cell>
          <cell r="D2817">
            <v>198.14</v>
          </cell>
        </row>
        <row r="2818">
          <cell r="A2818" t="str">
            <v>00003752</v>
          </cell>
          <cell r="B2818" t="str">
            <v xml:space="preserve"> LAMPADA VAPOR METALICO 400W BASE E-40 </v>
          </cell>
          <cell r="C2818" t="str">
            <v xml:space="preserve"> UN </v>
          </cell>
          <cell r="D2818">
            <v>91.85</v>
          </cell>
        </row>
        <row r="2819">
          <cell r="A2819" t="str">
            <v>00012216</v>
          </cell>
          <cell r="B2819" t="str">
            <v xml:space="preserve"> LAMPADA VAPOR SODIO 150W </v>
          </cell>
          <cell r="C2819" t="str">
            <v xml:space="preserve"> UN </v>
          </cell>
          <cell r="D2819">
            <v>31.97</v>
          </cell>
        </row>
        <row r="2820">
          <cell r="A2820" t="str">
            <v>00003757</v>
          </cell>
          <cell r="B2820" t="str">
            <v xml:space="preserve"> LAMPADA VAPOR SODIO 250W </v>
          </cell>
          <cell r="C2820" t="str">
            <v xml:space="preserve"> UN </v>
          </cell>
          <cell r="D2820">
            <v>36.46</v>
          </cell>
        </row>
        <row r="2821">
          <cell r="A2821" t="str">
            <v>00003758</v>
          </cell>
          <cell r="B2821" t="str">
            <v xml:space="preserve"> LAMPADA VAPOR SODIO 400W </v>
          </cell>
          <cell r="C2821" t="str">
            <v xml:space="preserve"> UN </v>
          </cell>
          <cell r="D2821">
            <v>43.59</v>
          </cell>
        </row>
        <row r="2822">
          <cell r="A2822" t="str">
            <v>00014145</v>
          </cell>
          <cell r="B2822" t="str">
            <v xml:space="preserve"> LATAO CHAPA LAMINADA 1.20X0.60M ESP=3.5MM </v>
          </cell>
          <cell r="C2822" t="str">
            <v xml:space="preserve"> KG </v>
          </cell>
          <cell r="D2822">
            <v>34.590000000000003</v>
          </cell>
        </row>
        <row r="2823">
          <cell r="A2823" t="str">
            <v>00014144</v>
          </cell>
          <cell r="B2823" t="str">
            <v xml:space="preserve"> LATAO EM BARRA RETANGULAR </v>
          </cell>
          <cell r="C2823" t="str">
            <v xml:space="preserve"> KG </v>
          </cell>
          <cell r="D2823">
            <v>26.84</v>
          </cell>
        </row>
        <row r="2824">
          <cell r="A2824" t="str">
            <v>00000746</v>
          </cell>
          <cell r="B2824" t="str">
            <v xml:space="preserve"> LAVADORA DE ALTA PRESSAO ( LAVA-JATO) PARA AGUA FRIA DE 140 A 1900 LIBRAS , VAZAO DE 150 A 600 </v>
          </cell>
          <cell r="C2824" t="str">
            <v xml:space="preserve"> UN </v>
          </cell>
          <cell r="D2824">
            <v>769.49</v>
          </cell>
        </row>
        <row r="2825">
          <cell r="A2825" t="str">
            <v>00011696</v>
          </cell>
          <cell r="B2825" t="str">
            <v xml:space="preserve"> LAVATORIO (OU CUBA) DE SOBREPOR </v>
          </cell>
          <cell r="C2825" t="str">
            <v xml:space="preserve"> UN </v>
          </cell>
          <cell r="D2825">
            <v>53.56</v>
          </cell>
        </row>
        <row r="2826">
          <cell r="A2826" t="str">
            <v>00010426</v>
          </cell>
          <cell r="B2826" t="str">
            <v xml:space="preserve"> LAVATORIO LOUCA BRANCA C/ COLUNA MEDINDO 45 X 55CM OU EQUIV - PADRAO MEDIO </v>
          </cell>
          <cell r="C2826" t="str">
            <v xml:space="preserve"> UN </v>
          </cell>
          <cell r="D2826">
            <v>80.03</v>
          </cell>
        </row>
        <row r="2827">
          <cell r="A2827" t="str">
            <v>00010425</v>
          </cell>
          <cell r="B2827" t="str">
            <v xml:space="preserve"> LAVATORIO LOUCA BRANCA SUSPENSO 29,5 X 39,0CM OU EQUIV-PADRAO POPULAR </v>
          </cell>
          <cell r="C2827" t="str">
            <v xml:space="preserve"> UN </v>
          </cell>
          <cell r="D2827">
            <v>37.11</v>
          </cell>
        </row>
        <row r="2828">
          <cell r="A2828" t="str">
            <v>00010431</v>
          </cell>
          <cell r="B2828" t="str">
            <v xml:space="preserve"> LAVATORIO LOUCA COR C/ COLUNA MEDINDO 45 X 55CM OU EQUIV - PADRAO MEDIO </v>
          </cell>
          <cell r="C2828" t="str">
            <v xml:space="preserve"> UN </v>
          </cell>
          <cell r="D2828">
            <v>83.88</v>
          </cell>
        </row>
        <row r="2829">
          <cell r="A2829" t="str">
            <v>00010429</v>
          </cell>
          <cell r="B2829" t="str">
            <v xml:space="preserve"> LAVATORIO LOUCA COR SUSPENSO 29,5 X 39CM OU EQUIV - PADRAO POPULAR </v>
          </cell>
          <cell r="C2829" t="str">
            <v xml:space="preserve"> UN </v>
          </cell>
          <cell r="D2829">
            <v>40.020000000000003</v>
          </cell>
        </row>
        <row r="2830">
          <cell r="A2830" t="str">
            <v>00020269</v>
          </cell>
          <cell r="B2830" t="str">
            <v xml:space="preserve"> LAVATORIO/CUBA DE EMBUTIR OVAL LOUCA BRANCA 35 X 50CM OU EQUIV SEM LADRAO - PADRAO MEDIO </v>
          </cell>
          <cell r="C2830" t="str">
            <v xml:space="preserve"> UN </v>
          </cell>
          <cell r="D2830">
            <v>48.64</v>
          </cell>
        </row>
        <row r="2831">
          <cell r="A2831" t="str">
            <v>00020270</v>
          </cell>
          <cell r="B2831" t="str">
            <v xml:space="preserve"> LAVATORIO/CUBA DE EMBUTIR OVAL LOUCA COR 35 X 50CM OU EQUIV SEM LADRAO - PADRAO MEDIO </v>
          </cell>
          <cell r="C2831" t="str">
            <v xml:space="preserve"> UN </v>
          </cell>
          <cell r="D2831">
            <v>49.59</v>
          </cell>
        </row>
        <row r="2832">
          <cell r="A2832" t="str">
            <v>00010427</v>
          </cell>
          <cell r="B2832" t="str">
            <v xml:space="preserve"> LAVATORIO/CUBA DE SOBREPOR OVAL LOUCA BRANCA 50 X 55CM OU EQUIV - C/ LADRAO - PADRAO ALTO </v>
          </cell>
          <cell r="C2832" t="str">
            <v xml:space="preserve"> UN </v>
          </cell>
          <cell r="D2832">
            <v>47.68</v>
          </cell>
        </row>
        <row r="2833">
          <cell r="A2833" t="str">
            <v>00010428</v>
          </cell>
          <cell r="B2833" t="str">
            <v xml:space="preserve"> LAVATORIO/CUBA DE SOBREPOR OVAL LOUCA COR 50 X 55CM OU EQUIV - C/ LADRAO - PADRAO ALTO </v>
          </cell>
          <cell r="C2833" t="str">
            <v xml:space="preserve"> UN </v>
          </cell>
          <cell r="D2833">
            <v>49.25</v>
          </cell>
        </row>
        <row r="2834">
          <cell r="A2834" t="str">
            <v>00010853</v>
          </cell>
          <cell r="B2834" t="str">
            <v xml:space="preserve"> LETRA ACO INOX H = 20 CM CHAPA 22 </v>
          </cell>
          <cell r="C2834" t="str">
            <v xml:space="preserve"> UN </v>
          </cell>
          <cell r="D2834">
            <v>62.04</v>
          </cell>
        </row>
        <row r="2835">
          <cell r="A2835" t="str">
            <v>00005093</v>
          </cell>
          <cell r="B2835" t="str">
            <v xml:space="preserve"> LEVANTADOR LATAO FUNDIDO CROMADO PESO MINIMO 35G P/ JAN GUILHOTINA </v>
          </cell>
          <cell r="C2835" t="str">
            <v xml:space="preserve"> PAR </v>
          </cell>
          <cell r="D2835">
            <v>18.43</v>
          </cell>
        </row>
        <row r="2836">
          <cell r="A2836" t="str">
            <v>00013323</v>
          </cell>
          <cell r="B2836" t="str">
            <v xml:space="preserve"> LIMPADORA A JATO/VACUO PRESSAO P/LIMPEZA ESG PUBL./INDUSTRIAL CONSMAQ SF OU EQUIV. , MONTADA </v>
          </cell>
          <cell r="C2836" t="str">
            <v xml:space="preserve"> UN </v>
          </cell>
          <cell r="D2836">
            <v>700797.62</v>
          </cell>
        </row>
        <row r="2837">
          <cell r="A2837" t="str">
            <v>00006071</v>
          </cell>
          <cell r="B2837" t="str">
            <v xml:space="preserve"> LIMPADORA A VACUO CONSMAQ MOD. SF P/ LIMPEZA SANITARIA/INDUSTRIAL C/ EXAUSTOR-COMPRESSOR, </v>
          </cell>
          <cell r="C2837" t="str">
            <v xml:space="preserve"> UN </v>
          </cell>
          <cell r="D2837">
            <v>533921.94999999995</v>
          </cell>
        </row>
        <row r="2838">
          <cell r="A2838" t="str">
            <v>00010653</v>
          </cell>
          <cell r="B2838" t="str">
            <v xml:space="preserve"> LIMPADORA DE SUCCAO C/ ASPIRADORA MECANICA USIMECA MOD US-8600, CAP 8,6 M3, P/ LIMPEZA </v>
          </cell>
          <cell r="C2838" t="str">
            <v xml:space="preserve"> UN </v>
          </cell>
          <cell r="D2838">
            <v>533921.94999999995</v>
          </cell>
        </row>
        <row r="2839">
          <cell r="A2839" t="str">
            <v>00006091</v>
          </cell>
          <cell r="B2839" t="str">
            <v xml:space="preserve"> LIQUIDO P/ BRILHO BASE PVA (INTERIORES/EXTERIORES) </v>
          </cell>
          <cell r="C2839" t="str">
            <v xml:space="preserve"> L </v>
          </cell>
          <cell r="D2839">
            <v>7.81</v>
          </cell>
        </row>
        <row r="2840">
          <cell r="A2840" t="str">
            <v>00003768</v>
          </cell>
          <cell r="B2840" t="str">
            <v xml:space="preserve"> LIXA P/ FERRO </v>
          </cell>
          <cell r="C2840" t="str">
            <v xml:space="preserve"> UN </v>
          </cell>
          <cell r="D2840">
            <v>2.0499999999999998</v>
          </cell>
        </row>
        <row r="2841">
          <cell r="A2841" t="str">
            <v>00003767</v>
          </cell>
          <cell r="B2841" t="str">
            <v xml:space="preserve"> LIXA P/ PAREDE OU MADEIRA </v>
          </cell>
          <cell r="C2841" t="str">
            <v xml:space="preserve"> UN </v>
          </cell>
          <cell r="D2841">
            <v>0.46</v>
          </cell>
        </row>
        <row r="2842">
          <cell r="A2842" t="str">
            <v>00013192</v>
          </cell>
          <cell r="B2842" t="str">
            <v xml:space="preserve"> LIXADEIRA ANGULAR P/ CONCRETO, BOSCH, MOD. GBR 14 CA (1373) , ELETRICA, POT. 1.400 W </v>
          </cell>
          <cell r="C2842" t="str">
            <v xml:space="preserve"> UN </v>
          </cell>
          <cell r="D2842">
            <v>2673.61</v>
          </cell>
        </row>
        <row r="2843">
          <cell r="A2843" t="str">
            <v>00003290</v>
          </cell>
          <cell r="B2843" t="str">
            <v xml:space="preserve"> LIXADEIRA ELETRICA INDUSTRIAL P/ CORTE OU DESGASTE DIAM 7" PORTATIL </v>
          </cell>
          <cell r="C2843" t="str">
            <v xml:space="preserve"> H </v>
          </cell>
          <cell r="D2843">
            <v>0.6</v>
          </cell>
        </row>
        <row r="2844">
          <cell r="A2844" t="str">
            <v>00003779</v>
          </cell>
          <cell r="B2844" t="str">
            <v xml:space="preserve"> LONA PLASTICA PRETA L ARGURA 8M, ESPESSURA 150 MICRAS </v>
          </cell>
          <cell r="C2844" t="str">
            <v xml:space="preserve"> M </v>
          </cell>
          <cell r="D2844">
            <v>4.38</v>
          </cell>
        </row>
        <row r="2845">
          <cell r="A2845" t="str">
            <v>00003777</v>
          </cell>
          <cell r="B2845" t="str">
            <v xml:space="preserve"> LONA PLASTICA PRETA, ESPESSURA 150 MICRAS </v>
          </cell>
          <cell r="C2845" t="str">
            <v xml:space="preserve"> M2 </v>
          </cell>
          <cell r="D2845">
            <v>0.63</v>
          </cell>
        </row>
        <row r="2846">
          <cell r="A2846" t="str">
            <v>00006124</v>
          </cell>
          <cell r="B2846" t="str">
            <v xml:space="preserve"> LUBRIFICADOR </v>
          </cell>
          <cell r="C2846" t="str">
            <v xml:space="preserve"> H </v>
          </cell>
          <cell r="D2846">
            <v>8.61</v>
          </cell>
        </row>
        <row r="2847">
          <cell r="A2847" t="str">
            <v>00012268</v>
          </cell>
          <cell r="B2847" t="str">
            <v xml:space="preserve"> LUMINARIA ABERTA P/ ILUMINACAO PUBLICA, CORPO REFLETOR EM ALUMINIO FUNDIDO, PORTA LAMPADA E27 </v>
          </cell>
          <cell r="C2847" t="str">
            <v xml:space="preserve"> UN </v>
          </cell>
          <cell r="D2847">
            <v>59.84</v>
          </cell>
        </row>
        <row r="2848">
          <cell r="A2848" t="str">
            <v>00003798</v>
          </cell>
          <cell r="B2848" t="str">
            <v xml:space="preserve"> LUMINARIA ABERTA P/ ILUMINACAO PUBLICA, TIPO X-57 PETERCO OU EQUIV </v>
          </cell>
          <cell r="C2848" t="str">
            <v xml:space="preserve"> UN </v>
          </cell>
          <cell r="D2848">
            <v>35.29</v>
          </cell>
        </row>
        <row r="2849">
          <cell r="A2849" t="str">
            <v>00003805</v>
          </cell>
          <cell r="B2849" t="str">
            <v xml:space="preserve"> LUMINARIA ABERTA P/ ILUMINACAO PUBLICA, TIPO X-68 PETERCO OU EQUIV, C/ LAMPADA MISTA 160W </v>
          </cell>
          <cell r="C2849" t="str">
            <v xml:space="preserve"> UN </v>
          </cell>
          <cell r="D2849">
            <v>40.54</v>
          </cell>
        </row>
        <row r="2850">
          <cell r="A2850" t="str">
            <v>00003806</v>
          </cell>
          <cell r="B2850" t="str">
            <v xml:space="preserve"> LUMINARIA AQUATIC PIAL REF. 60456 BRANCA </v>
          </cell>
          <cell r="C2850" t="str">
            <v xml:space="preserve"> UN </v>
          </cell>
          <cell r="D2850">
            <v>122.24</v>
          </cell>
        </row>
        <row r="2851">
          <cell r="A2851" t="str">
            <v>00014646</v>
          </cell>
          <cell r="B2851" t="str">
            <v xml:space="preserve"> LUMINARIA CALHA EM CHAPA ACO SOBREPOR C/ 1 LAMPADA FLUORESCENTE 40W (COMPLETA, INCL. REATOR </v>
          </cell>
          <cell r="C2851" t="str">
            <v xml:space="preserve"> UN </v>
          </cell>
          <cell r="D2851">
            <v>48.01</v>
          </cell>
        </row>
        <row r="2852">
          <cell r="A2852" t="str">
            <v>00012243</v>
          </cell>
          <cell r="B2852" t="str">
            <v xml:space="preserve"> LUMINARIA CALHA SOBREPOR CHAPA DE ACO P/ 4 LAMPADAS FLUORESCENTES 4OW (NAO INCLUI REATOR E </v>
          </cell>
          <cell r="C2852" t="str">
            <v xml:space="preserve"> UN </v>
          </cell>
          <cell r="D2852">
            <v>24.73</v>
          </cell>
        </row>
        <row r="2853">
          <cell r="A2853" t="str">
            <v>00003788</v>
          </cell>
          <cell r="B2853" t="str">
            <v xml:space="preserve"> LUMINARIA CALHA SOBREPOR EM CHAPA ACO C/ 1 LAMPADA FLUORESCENTE 20W (COMPLETA, INCL. REATOR </v>
          </cell>
          <cell r="C2853" t="str">
            <v xml:space="preserve"> UN </v>
          </cell>
          <cell r="D2853">
            <v>38</v>
          </cell>
        </row>
        <row r="2854">
          <cell r="A2854" t="str">
            <v>00003780</v>
          </cell>
          <cell r="B2854" t="str">
            <v xml:space="preserve"> LUMINARIA CALHA SOBREPOR EM CHAPA ACO C/ 1 LAMPADA FLUORESCENTE 40W - (COMPLETA, INCL. REATOR </v>
          </cell>
          <cell r="C2854" t="str">
            <v xml:space="preserve"> UN </v>
          </cell>
          <cell r="D2854">
            <v>43.45</v>
          </cell>
        </row>
        <row r="2855">
          <cell r="A2855" t="str">
            <v>00003811</v>
          </cell>
          <cell r="B2855" t="str">
            <v xml:space="preserve"> LUMINARIA CALHA SOBREPOR EM CHAPA ACO C/ 2 LAMPADAS FLUORESCENTES 20W TIPO TMS 500 PHILIPS OU </v>
          </cell>
          <cell r="C2855" t="str">
            <v xml:space="preserve"> UN </v>
          </cell>
          <cell r="D2855">
            <v>61.26</v>
          </cell>
        </row>
        <row r="2856">
          <cell r="A2856" t="str">
            <v>00003799</v>
          </cell>
          <cell r="B2856" t="str">
            <v xml:space="preserve"> LUMINARIA CALHA SOBREPOR EM CHAPA ACO C/ 2 LAMPADAS FLUORESCENTES 40W (COMPLETA, INCL REATOR </v>
          </cell>
          <cell r="C2856" t="str">
            <v xml:space="preserve"> UN </v>
          </cell>
          <cell r="D2856">
            <v>64.45</v>
          </cell>
        </row>
        <row r="2857">
          <cell r="A2857" t="str">
            <v>00003812</v>
          </cell>
          <cell r="B2857" t="str">
            <v xml:space="preserve"> LUMINARIA CALHA SOBREPOR EM CHAPA ACO C/ 3 LAMPADAS FLUORESCENTES 2OW (COMPLETA, INCL. REATOR </v>
          </cell>
          <cell r="C2857" t="str">
            <v xml:space="preserve"> UN </v>
          </cell>
          <cell r="D2857">
            <v>97.79</v>
          </cell>
        </row>
        <row r="2858">
          <cell r="A2858" t="str">
            <v>00003786</v>
          </cell>
          <cell r="B2858" t="str">
            <v xml:space="preserve"> LUMINARIA CALHA SOBREPOR EM CHAPA ACO C/ 3 LAMPADAS FLUORESCENTES 4OW (COMPLETA, INCL. REATOR </v>
          </cell>
          <cell r="C2858" t="str">
            <v xml:space="preserve"> UN </v>
          </cell>
          <cell r="D2858">
            <v>92.85</v>
          </cell>
        </row>
        <row r="2859">
          <cell r="A2859" t="str">
            <v>00003785</v>
          </cell>
          <cell r="B2859" t="str">
            <v xml:space="preserve"> LUMINARIA CALHA SOBREPOR EM CHAPA ACO C/ 4 LAMPADAS FLUORESCENTES 20W (COMPLETA, INCL. REATOR </v>
          </cell>
          <cell r="C2859" t="str">
            <v xml:space="preserve"> UN </v>
          </cell>
          <cell r="D2859">
            <v>102.23</v>
          </cell>
        </row>
        <row r="2860">
          <cell r="A2860" t="str">
            <v>00003784</v>
          </cell>
          <cell r="B2860" t="str">
            <v xml:space="preserve"> LUMINARIA CALHA SOBREPOR EM CHAPA ACO C/ 4 LAMPADAS FLUORESCENTES 40W (COMPLETA, INCL. REATOR </v>
          </cell>
          <cell r="C2860" t="str">
            <v xml:space="preserve"> UN </v>
          </cell>
          <cell r="D2860">
            <v>119.03</v>
          </cell>
        </row>
        <row r="2861">
          <cell r="A2861" t="str">
            <v>00012230</v>
          </cell>
          <cell r="B2861" t="str">
            <v xml:space="preserve"> LUMINARIA CALHA SOBREPOR EM CHAPA ACO P/ 1 LAMPADA FLUORESCENTE 20W (NAO INCLUI REATOR E </v>
          </cell>
          <cell r="C2861" t="str">
            <v xml:space="preserve"> UN </v>
          </cell>
          <cell r="D2861">
            <v>8.11</v>
          </cell>
        </row>
        <row r="2862">
          <cell r="A2862" t="str">
            <v>00012231</v>
          </cell>
          <cell r="B2862" t="str">
            <v xml:space="preserve"> LUMINARIA CALHA SOBREPOR EM CHAPA ACO P/ 1 LAMPADA FLUORESCENTE 40W (NAO INCLUI REATOR E LAMP) </v>
          </cell>
          <cell r="C2862" t="str">
            <v xml:space="preserve"> UN </v>
          </cell>
          <cell r="D2862">
            <v>11.58</v>
          </cell>
        </row>
        <row r="2863">
          <cell r="A2863" t="str">
            <v>00012232</v>
          </cell>
          <cell r="B2863" t="str">
            <v xml:space="preserve"> LUMINARIA CALHA SOBREPOR EM CHAPA ACO P/ 2 LAMPADAS FLUORESCENTES 2OW (NAO INCLUI REATOR E </v>
          </cell>
          <cell r="C2863" t="str">
            <v xml:space="preserve"> UN </v>
          </cell>
          <cell r="D2863">
            <v>7.6</v>
          </cell>
        </row>
        <row r="2864">
          <cell r="A2864" t="str">
            <v>00012239</v>
          </cell>
          <cell r="B2864" t="str">
            <v xml:space="preserve"> LUMINARIA CALHA SOBREPOR EM CHAPA ACO P/ 2 LAMPADAS FLUORESCENTES 40W (NAO INCLUI REATOR E </v>
          </cell>
          <cell r="C2864" t="str">
            <v xml:space="preserve"> UN </v>
          </cell>
          <cell r="D2864">
            <v>14.77</v>
          </cell>
        </row>
        <row r="2865">
          <cell r="A2865" t="str">
            <v>00012240</v>
          </cell>
          <cell r="B2865" t="str">
            <v xml:space="preserve"> LUMINARIA CALHA SOBREPOR EM CHAPA ACO P/ 3 LAMPADAS FLUORESCENTES 20W (NAO INCLUI REATOR E </v>
          </cell>
          <cell r="C2865" t="str">
            <v xml:space="preserve"> UN </v>
          </cell>
          <cell r="D2865">
            <v>13.93</v>
          </cell>
        </row>
        <row r="2866">
          <cell r="A2866" t="str">
            <v>00012241</v>
          </cell>
          <cell r="B2866" t="str">
            <v xml:space="preserve"> LUMINARIA CALHA SOBREPOR EM CHAPA ACO P/ 3 LAMPADAS FLUORESCENTES 40W (NAO INCLUI REATOR E </v>
          </cell>
          <cell r="C2866" t="str">
            <v xml:space="preserve"> UN </v>
          </cell>
          <cell r="D2866">
            <v>20.67</v>
          </cell>
        </row>
        <row r="2867">
          <cell r="A2867" t="str">
            <v>00012242</v>
          </cell>
          <cell r="B2867" t="str">
            <v xml:space="preserve"> LUMINARIA CALHA SOBREPOR EM CHAPA ACO P/ 4 LAMPADAS FLUORESCENTES 20W (NAO INCLUI REATOR E </v>
          </cell>
          <cell r="C2867" t="str">
            <v xml:space="preserve"> UN </v>
          </cell>
          <cell r="D2867">
            <v>15.1</v>
          </cell>
        </row>
        <row r="2868">
          <cell r="A2868" t="str">
            <v>00012271</v>
          </cell>
          <cell r="B2868" t="str">
            <v xml:space="preserve"> LUMINARIA DUPLA P/SINALIZACAO, TIPO WETZEL AS-2/110 OU EQUIV </v>
          </cell>
          <cell r="C2868" t="str">
            <v xml:space="preserve"> UN </v>
          </cell>
          <cell r="D2868">
            <v>154.55000000000001</v>
          </cell>
        </row>
        <row r="2869">
          <cell r="A2869" t="str">
            <v>00012244</v>
          </cell>
          <cell r="B2869" t="str">
            <v xml:space="preserve"> LUMINARIA EMBUTIDA WETZEL REF. IPT 31/1 </v>
          </cell>
          <cell r="C2869" t="str">
            <v xml:space="preserve"> UN </v>
          </cell>
          <cell r="D2869">
            <v>96.27</v>
          </cell>
        </row>
        <row r="2870">
          <cell r="A2870" t="str">
            <v>00012245</v>
          </cell>
          <cell r="B2870" t="str">
            <v xml:space="preserve"> LUMINARIA ESMALTADA COR ALUMINIO PETERCO Y.25/1 </v>
          </cell>
          <cell r="C2870" t="str">
            <v xml:space="preserve"> UN </v>
          </cell>
          <cell r="D2870">
            <v>67.040000000000006</v>
          </cell>
        </row>
        <row r="2871">
          <cell r="A2871" t="str">
            <v>00013382</v>
          </cell>
          <cell r="B2871" t="str">
            <v xml:space="preserve"> LUMINARIA FECHADA P/ ILUMINACAO PUBLICA, TIPO ABL 50/F OU EQUIV, P/ LAMPADA A VAPOR DE MERCURIO </v>
          </cell>
          <cell r="C2871" t="str">
            <v xml:space="preserve"> UN </v>
          </cell>
          <cell r="D2871">
            <v>164.68</v>
          </cell>
        </row>
        <row r="2872">
          <cell r="A2872" t="str">
            <v>00003787</v>
          </cell>
          <cell r="B2872" t="str">
            <v xml:space="preserve"> LUMINARIA FECHADA P/ ILUMINACAO PUBLICA, TIPO X-35 PETERCO OU EQUIV, (COMPLETA, INCL. LAMPADA </v>
          </cell>
          <cell r="C2872" t="str">
            <v xml:space="preserve"> UN </v>
          </cell>
          <cell r="D2872">
            <v>279.95</v>
          </cell>
        </row>
        <row r="2873">
          <cell r="A2873" t="str">
            <v>00012265</v>
          </cell>
          <cell r="B2873" t="str">
            <v xml:space="preserve"> LUMINARIA PHILLIPS PARA LAMPADA DE 400 W MODELO HDK 47240064 OU EQUIVALENTE </v>
          </cell>
          <cell r="C2873" t="str">
            <v xml:space="preserve"> UN </v>
          </cell>
          <cell r="D2873">
            <v>308.66000000000003</v>
          </cell>
        </row>
        <row r="2874">
          <cell r="A2874" t="str">
            <v>00012266</v>
          </cell>
          <cell r="B2874" t="str">
            <v xml:space="preserve"> LUMINARIA PHILLIPS TIPO SPOT </v>
          </cell>
          <cell r="C2874" t="str">
            <v xml:space="preserve"> UN </v>
          </cell>
          <cell r="D2874">
            <v>11.07</v>
          </cell>
        </row>
        <row r="2875">
          <cell r="A2875" t="str">
            <v>00003803</v>
          </cell>
          <cell r="B2875" t="str">
            <v xml:space="preserve"> LUMINARIA PLAFONIER SOBREPOR ARO/BASE METALICA C/ GLOBO ESFERICO VIDRO LEITOSO BOCA 10CM DIAM </v>
          </cell>
          <cell r="C2875" t="str">
            <v xml:space="preserve"> UN </v>
          </cell>
          <cell r="D2875">
            <v>22.8</v>
          </cell>
        </row>
        <row r="2876">
          <cell r="A2876" t="str">
            <v>00013841</v>
          </cell>
          <cell r="B2876" t="str">
            <v xml:space="preserve"> LUMINARIA PLAFONIER SOBREPOR C/ GLOBO CHATO VIDRO BOCA 10CM INCL BASE/ARO METALICA OU PLASTICO </v>
          </cell>
          <cell r="C2876" t="str">
            <v xml:space="preserve"> UN </v>
          </cell>
          <cell r="D2876">
            <v>33.950000000000003</v>
          </cell>
        </row>
        <row r="2877">
          <cell r="A2877" t="str">
            <v>00003807</v>
          </cell>
          <cell r="B2877" t="str">
            <v xml:space="preserve"> LUMINARIA PROVA DE TEMPO E GASES, TIPO YLC-16/1 CASTIMETAL OU EQUIV, C/ LAMPADA INCANDESCENTE DE </v>
          </cell>
          <cell r="C2877" t="str">
            <v xml:space="preserve"> UN </v>
          </cell>
          <cell r="D2877">
            <v>93.59</v>
          </cell>
        </row>
        <row r="2878">
          <cell r="A2878" t="str">
            <v>00003793</v>
          </cell>
          <cell r="B2878" t="str">
            <v xml:space="preserve"> LUMINARIA PROVA DE TEMPO E GASES, TIPO YLC-16/2 CASTIMETAL OU EQUIV (COMPLETA, INCL. LAMPADA </v>
          </cell>
          <cell r="C2878" t="str">
            <v xml:space="preserve"> UN </v>
          </cell>
          <cell r="D2878">
            <v>120.49</v>
          </cell>
        </row>
        <row r="2879">
          <cell r="A2879" t="str">
            <v>00003794</v>
          </cell>
          <cell r="B2879" t="str">
            <v xml:space="preserve"> LUMINARIA PROVA DE TEMPO E GASES, TIPO YLC-16/3 CASTIMETAL OU EQUIV (COMPLETA, INCL. LAMPADA </v>
          </cell>
          <cell r="C2879" t="str">
            <v xml:space="preserve"> UN </v>
          </cell>
          <cell r="D2879">
            <v>155.81</v>
          </cell>
        </row>
        <row r="2880">
          <cell r="A2880" t="str">
            <v>00012267</v>
          </cell>
          <cell r="B2880" t="str">
            <v xml:space="preserve"> LUMINARIA PROVA DE TEMPO PETERCO Y.31/1 </v>
          </cell>
          <cell r="C2880" t="str">
            <v xml:space="preserve"> UN </v>
          </cell>
          <cell r="D2880">
            <v>88.67</v>
          </cell>
        </row>
        <row r="2881">
          <cell r="A2881" t="str">
            <v>00003819</v>
          </cell>
          <cell r="B2881" t="str">
            <v xml:space="preserve"> LUVA CERAMICA P/ REDE ESG BB DN 100MM </v>
          </cell>
          <cell r="C2881" t="str">
            <v xml:space="preserve"> UN </v>
          </cell>
          <cell r="D2881">
            <v>13.02</v>
          </cell>
        </row>
        <row r="2882">
          <cell r="A2882" t="str">
            <v>00003820</v>
          </cell>
          <cell r="B2882" t="str">
            <v xml:space="preserve"> LUVA CERAMICA P/ REDE ESG BB DN 150MM </v>
          </cell>
          <cell r="C2882" t="str">
            <v xml:space="preserve"> UN </v>
          </cell>
          <cell r="D2882">
            <v>13.02</v>
          </cell>
        </row>
        <row r="2883">
          <cell r="A2883" t="str">
            <v>00003821</v>
          </cell>
          <cell r="B2883" t="str">
            <v xml:space="preserve"> LUVA CERAMICA P/ REDE ESG BB DN 200MM </v>
          </cell>
          <cell r="C2883" t="str">
            <v xml:space="preserve"> UN </v>
          </cell>
          <cell r="D2883">
            <v>21.13</v>
          </cell>
        </row>
        <row r="2884">
          <cell r="A2884" t="str">
            <v>00003814</v>
          </cell>
          <cell r="B2884" t="str">
            <v xml:space="preserve"> LUVA CERAMICA P/ REDE ESG BB DN 250MM </v>
          </cell>
          <cell r="C2884" t="str">
            <v xml:space="preserve"> UN </v>
          </cell>
          <cell r="D2884">
            <v>33.29</v>
          </cell>
        </row>
        <row r="2885">
          <cell r="A2885" t="str">
            <v>00003822</v>
          </cell>
          <cell r="B2885" t="str">
            <v xml:space="preserve"> LUVA CERAMICA P/ REDE ESG BB DN 300MM </v>
          </cell>
          <cell r="C2885" t="str">
            <v xml:space="preserve"> UN </v>
          </cell>
          <cell r="D2885">
            <v>51.12</v>
          </cell>
        </row>
        <row r="2886">
          <cell r="A2886" t="str">
            <v>00003823</v>
          </cell>
          <cell r="B2886" t="str">
            <v xml:space="preserve"> LUVA CERAMICA P/ REDE ESG BB DN 350MM </v>
          </cell>
          <cell r="C2886" t="str">
            <v xml:space="preserve"> UN </v>
          </cell>
          <cell r="D2886">
            <v>69.239999999999995</v>
          </cell>
        </row>
        <row r="2887">
          <cell r="A2887" t="str">
            <v>00003815</v>
          </cell>
          <cell r="B2887" t="str">
            <v xml:space="preserve"> LUVA CERAMICA P/ REDE ESG BB DN 400MM </v>
          </cell>
          <cell r="C2887" t="str">
            <v xml:space="preserve"> UN </v>
          </cell>
          <cell r="D2887">
            <v>93.33</v>
          </cell>
        </row>
        <row r="2888">
          <cell r="A2888" t="str">
            <v>00003816</v>
          </cell>
          <cell r="B2888" t="str">
            <v xml:space="preserve"> LUVA CERAMICA P/ REDE ESG BB DN 450MM </v>
          </cell>
          <cell r="C2888" t="str">
            <v xml:space="preserve"> UN </v>
          </cell>
          <cell r="D2888">
            <v>126.45</v>
          </cell>
        </row>
        <row r="2889">
          <cell r="A2889" t="str">
            <v>00003813</v>
          </cell>
          <cell r="B2889" t="str">
            <v xml:space="preserve"> LUVA CERAMICA P/ REDE ESG BB DN 75MM </v>
          </cell>
          <cell r="C2889" t="str">
            <v xml:space="preserve"> UN </v>
          </cell>
          <cell r="D2889">
            <v>12.04</v>
          </cell>
        </row>
        <row r="2890">
          <cell r="A2890" t="str">
            <v>00012731</v>
          </cell>
          <cell r="B2890" t="str">
            <v xml:space="preserve"> LUVA COBRE SEM ANEL DE SOLDA REF. 600 D = 104 MM </v>
          </cell>
          <cell r="C2890" t="str">
            <v xml:space="preserve"> UN </v>
          </cell>
          <cell r="D2890">
            <v>162.63</v>
          </cell>
        </row>
        <row r="2891">
          <cell r="A2891" t="str">
            <v>00012723</v>
          </cell>
          <cell r="B2891" t="str">
            <v xml:space="preserve"> LUVA COBRE SEM ANEL DE SOLDA REF. 600 D = 15 MM </v>
          </cell>
          <cell r="C2891" t="str">
            <v xml:space="preserve"> UN </v>
          </cell>
          <cell r="D2891">
            <v>1.58</v>
          </cell>
        </row>
        <row r="2892">
          <cell r="A2892" t="str">
            <v>00012724</v>
          </cell>
          <cell r="B2892" t="str">
            <v xml:space="preserve"> LUVA COBRE SEM ANEL DE SOLDA REF. 600 D = 22 MM </v>
          </cell>
          <cell r="C2892" t="str">
            <v xml:space="preserve"> UN </v>
          </cell>
          <cell r="D2892">
            <v>2.82</v>
          </cell>
        </row>
        <row r="2893">
          <cell r="A2893" t="str">
            <v>00012725</v>
          </cell>
          <cell r="B2893" t="str">
            <v xml:space="preserve"> LUVA COBRE SEM ANEL DE SOLDA REF. 600 D = 28 MM </v>
          </cell>
          <cell r="C2893" t="str">
            <v xml:space="preserve"> UN </v>
          </cell>
          <cell r="D2893">
            <v>5.54</v>
          </cell>
        </row>
        <row r="2894">
          <cell r="A2894" t="str">
            <v>00012726</v>
          </cell>
          <cell r="B2894" t="str">
            <v xml:space="preserve"> LUVA COBRE SEM ANEL DE SOLDA REF. 600 D = 35 MM </v>
          </cell>
          <cell r="C2894" t="str">
            <v xml:space="preserve"> UN </v>
          </cell>
          <cell r="D2894">
            <v>13.51</v>
          </cell>
        </row>
        <row r="2895">
          <cell r="A2895" t="str">
            <v>00012727</v>
          </cell>
          <cell r="B2895" t="str">
            <v xml:space="preserve"> LUVA COBRE SEM ANEL DE SOLDA REF. 600 D = 42 MM </v>
          </cell>
          <cell r="C2895" t="str">
            <v xml:space="preserve"> UN </v>
          </cell>
          <cell r="D2895">
            <v>19.14</v>
          </cell>
        </row>
        <row r="2896">
          <cell r="A2896" t="str">
            <v>00012728</v>
          </cell>
          <cell r="B2896" t="str">
            <v xml:space="preserve"> LUVA COBRE SEM ANEL DE SOLDA REF. 600 D = 54 MM </v>
          </cell>
          <cell r="C2896" t="str">
            <v xml:space="preserve"> UN </v>
          </cell>
          <cell r="D2896">
            <v>29.31</v>
          </cell>
        </row>
        <row r="2897">
          <cell r="A2897" t="str">
            <v>00012729</v>
          </cell>
          <cell r="B2897" t="str">
            <v xml:space="preserve"> LUVA COBRE SEM ANEL DE SOLDA REF. 600 D = 66 MM </v>
          </cell>
          <cell r="C2897" t="str">
            <v xml:space="preserve"> UN </v>
          </cell>
          <cell r="D2897">
            <v>87.16</v>
          </cell>
        </row>
        <row r="2898">
          <cell r="A2898" t="str">
            <v>00012730</v>
          </cell>
          <cell r="B2898" t="str">
            <v xml:space="preserve"> LUVA COBRE SEM ANEL DE SOLDA REF. 600 D = 79 MM </v>
          </cell>
          <cell r="C2898" t="str">
            <v xml:space="preserve"> UN </v>
          </cell>
          <cell r="D2898">
            <v>119.9</v>
          </cell>
        </row>
        <row r="2899">
          <cell r="A2899" t="str">
            <v>00003840</v>
          </cell>
          <cell r="B2899" t="str">
            <v xml:space="preserve"> LUVA CORRER PVC DEFOFO JE DN 100 </v>
          </cell>
          <cell r="C2899" t="str">
            <v xml:space="preserve"> UN </v>
          </cell>
          <cell r="D2899">
            <v>166.96</v>
          </cell>
        </row>
        <row r="2900">
          <cell r="A2900" t="str">
            <v>00003838</v>
          </cell>
          <cell r="B2900" t="str">
            <v xml:space="preserve"> LUVA CORRER PVC DEFOFO JE DN 150 </v>
          </cell>
          <cell r="C2900" t="str">
            <v xml:space="preserve"> UN </v>
          </cell>
          <cell r="D2900">
            <v>218.87</v>
          </cell>
        </row>
        <row r="2901">
          <cell r="A2901" t="str">
            <v>00003844</v>
          </cell>
          <cell r="B2901" t="str">
            <v xml:space="preserve"> LUVA CORRER PVC DEFOFO JE DN 200 </v>
          </cell>
          <cell r="C2901" t="str">
            <v xml:space="preserve"> UN </v>
          </cell>
          <cell r="D2901">
            <v>312.3</v>
          </cell>
        </row>
        <row r="2902">
          <cell r="A2902" t="str">
            <v>00003839</v>
          </cell>
          <cell r="B2902" t="str">
            <v xml:space="preserve"> LUVA CORRER PVC DEFOFO JE DN 250 </v>
          </cell>
          <cell r="C2902" t="str">
            <v xml:space="preserve"> UN </v>
          </cell>
          <cell r="D2902">
            <v>571.5</v>
          </cell>
        </row>
        <row r="2903">
          <cell r="A2903" t="str">
            <v>00003843</v>
          </cell>
          <cell r="B2903" t="str">
            <v xml:space="preserve"> LUVA CORRER PVC DEFOFO JE DN 300 </v>
          </cell>
          <cell r="C2903" t="str">
            <v xml:space="preserve"> UN </v>
          </cell>
          <cell r="D2903">
            <v>827.6</v>
          </cell>
        </row>
        <row r="2904">
          <cell r="A2904" t="str">
            <v>00003833</v>
          </cell>
          <cell r="B2904" t="str">
            <v xml:space="preserve"> LUVA CORRER PVC JE NBR 10569 P/ REDE COLET ESG DN 100MM </v>
          </cell>
          <cell r="C2904" t="str">
            <v xml:space="preserve"> UN </v>
          </cell>
          <cell r="D2904">
            <v>17.77</v>
          </cell>
        </row>
        <row r="2905">
          <cell r="A2905" t="str">
            <v>00003834</v>
          </cell>
          <cell r="B2905" t="str">
            <v xml:space="preserve"> LUVA CORRER PVC JE NBR 10569 P/ REDE COLET ESG DN 125MM </v>
          </cell>
          <cell r="C2905" t="str">
            <v xml:space="preserve"> UN </v>
          </cell>
          <cell r="D2905">
            <v>53.2</v>
          </cell>
        </row>
        <row r="2906">
          <cell r="A2906" t="str">
            <v>00003835</v>
          </cell>
          <cell r="B2906" t="str">
            <v xml:space="preserve"> LUVA CORRER PVC JE NBR 10569 P/ REDE COLET ESG DN 150MM </v>
          </cell>
          <cell r="C2906" t="str">
            <v xml:space="preserve"> UN </v>
          </cell>
          <cell r="D2906">
            <v>69.27</v>
          </cell>
        </row>
        <row r="2907">
          <cell r="A2907" t="str">
            <v>00003836</v>
          </cell>
          <cell r="B2907" t="str">
            <v xml:space="preserve"> LUVA CORRER PVC JE NBR 10569 P/ REDE COLET ESG DN 200MM </v>
          </cell>
          <cell r="C2907" t="str">
            <v xml:space="preserve"> UN </v>
          </cell>
          <cell r="D2907">
            <v>107.07</v>
          </cell>
        </row>
        <row r="2908">
          <cell r="A2908" t="str">
            <v>00003830</v>
          </cell>
          <cell r="B2908" t="str">
            <v xml:space="preserve"> LUVA CORRER PVC JE NBR 10569 P/ REDE COLET ESG DN 250MM </v>
          </cell>
          <cell r="C2908" t="str">
            <v xml:space="preserve"> UN </v>
          </cell>
          <cell r="D2908">
            <v>288.76</v>
          </cell>
        </row>
        <row r="2909">
          <cell r="A2909" t="str">
            <v>00003831</v>
          </cell>
          <cell r="B2909" t="str">
            <v xml:space="preserve"> LUVA CORRER PVC JE NBR 10569 P/ REDE COLET ESG DN 300MM </v>
          </cell>
          <cell r="C2909" t="str">
            <v xml:space="preserve"> UN </v>
          </cell>
          <cell r="D2909">
            <v>500.48</v>
          </cell>
        </row>
        <row r="2910">
          <cell r="A2910" t="str">
            <v>00003841</v>
          </cell>
          <cell r="B2910" t="str">
            <v xml:space="preserve"> LUVA CORRER PVC JE NBR 10569 P/ REDE COLET ESG DN 350MM </v>
          </cell>
          <cell r="C2910" t="str">
            <v xml:space="preserve"> UN </v>
          </cell>
          <cell r="D2910">
            <v>667.03</v>
          </cell>
        </row>
        <row r="2911">
          <cell r="A2911" t="str">
            <v>00003842</v>
          </cell>
          <cell r="B2911" t="str">
            <v xml:space="preserve"> LUVA CORRER PVC JE NBR 10569 P/ REDE COLET ESG DN 400MM </v>
          </cell>
          <cell r="C2911" t="str">
            <v xml:space="preserve"> UN </v>
          </cell>
          <cell r="D2911">
            <v>856.65</v>
          </cell>
        </row>
        <row r="2912">
          <cell r="A2912" t="str">
            <v>00020160</v>
          </cell>
          <cell r="B2912" t="str">
            <v xml:space="preserve"> LUVA CORRER PVC LEVE DN 150MM </v>
          </cell>
          <cell r="C2912" t="str">
            <v xml:space="preserve"> UN </v>
          </cell>
          <cell r="D2912">
            <v>28.62</v>
          </cell>
        </row>
        <row r="2913">
          <cell r="A2913" t="str">
            <v>00003848</v>
          </cell>
          <cell r="B2913" t="str">
            <v xml:space="preserve"> LUVA CORRER PVC P/ ESG PREDIAL DN 50MM </v>
          </cell>
          <cell r="C2913" t="str">
            <v xml:space="preserve"> UN </v>
          </cell>
          <cell r="D2913">
            <v>4.24</v>
          </cell>
        </row>
        <row r="2914">
          <cell r="A2914" t="str">
            <v>00003895</v>
          </cell>
          <cell r="B2914" t="str">
            <v xml:space="preserve"> LUVA CORRER PVC P/ ESG PREDIAL DN 75MM </v>
          </cell>
          <cell r="C2914" t="str">
            <v xml:space="preserve"> UN </v>
          </cell>
          <cell r="D2914">
            <v>6.49</v>
          </cell>
        </row>
        <row r="2915">
          <cell r="A2915" t="str">
            <v>00003893</v>
          </cell>
          <cell r="B2915" t="str">
            <v xml:space="preserve"> LUVA CORRER PVC P/ESG PREDIAL DN 100MM </v>
          </cell>
          <cell r="C2915" t="str">
            <v xml:space="preserve"> UN </v>
          </cell>
          <cell r="D2915">
            <v>13.57</v>
          </cell>
        </row>
        <row r="2916">
          <cell r="A2916" t="str">
            <v>00003900</v>
          </cell>
          <cell r="B2916" t="str">
            <v xml:space="preserve"> LUVA CORRER PVC P/TUBO ROSCAVEL P/AGUA FRIA PREDIAL 1.1/2" </v>
          </cell>
          <cell r="C2916" t="str">
            <v xml:space="preserve"> UN </v>
          </cell>
          <cell r="D2916">
            <v>14.5</v>
          </cell>
        </row>
        <row r="2917">
          <cell r="A2917" t="str">
            <v>00003846</v>
          </cell>
          <cell r="B2917" t="str">
            <v xml:space="preserve"> LUVA CORRER PVC P/TUBO ROSCAVEL P/AGUA FRIA PREDIAL 1/2" </v>
          </cell>
          <cell r="C2917" t="str">
            <v xml:space="preserve"> UN </v>
          </cell>
          <cell r="D2917">
            <v>5.13</v>
          </cell>
        </row>
        <row r="2918">
          <cell r="A2918" t="str">
            <v>00003886</v>
          </cell>
          <cell r="B2918" t="str">
            <v xml:space="preserve"> LUVA CORRER PVC P/TUBO ROSCAVEL P/AGUA FRIA PREDIAL 3/4'' </v>
          </cell>
          <cell r="C2918" t="str">
            <v xml:space="preserve"> UN </v>
          </cell>
          <cell r="D2918">
            <v>7.21</v>
          </cell>
        </row>
        <row r="2919">
          <cell r="A2919" t="str">
            <v>00003826</v>
          </cell>
          <cell r="B2919" t="str">
            <v xml:space="preserve"> LUVA CORRER PVC PBA NBR 10351 P/REDE AGUA DN 100 - 110MM </v>
          </cell>
          <cell r="C2919" t="str">
            <v xml:space="preserve"> UN </v>
          </cell>
          <cell r="D2919">
            <v>56.75</v>
          </cell>
        </row>
        <row r="2920">
          <cell r="A2920" t="str">
            <v>00003825</v>
          </cell>
          <cell r="B2920" t="str">
            <v xml:space="preserve"> LUVA CORRER PVC PBA NBR 10351 P/REDE AGUA DN 50 - 60MM </v>
          </cell>
          <cell r="C2920" t="str">
            <v xml:space="preserve"> UN </v>
          </cell>
          <cell r="D2920">
            <v>13.39</v>
          </cell>
        </row>
        <row r="2921">
          <cell r="A2921" t="str">
            <v>00003829</v>
          </cell>
          <cell r="B2921" t="str">
            <v xml:space="preserve"> LUVA CORRER PVC PBA NBR 10351 P/REDE AGUA DN 65 - 75MM </v>
          </cell>
          <cell r="C2921" t="str">
            <v xml:space="preserve"> UN </v>
          </cell>
          <cell r="D2921">
            <v>26.99</v>
          </cell>
        </row>
        <row r="2922">
          <cell r="A2922" t="str">
            <v>00003827</v>
          </cell>
          <cell r="B2922" t="str">
            <v xml:space="preserve"> LUVA CORRER PVC PBA NBR 10351 P/REDE AGUA DN 75 - 85MM </v>
          </cell>
          <cell r="C2922" t="str">
            <v xml:space="preserve"> UN </v>
          </cell>
          <cell r="D2922">
            <v>37.39</v>
          </cell>
        </row>
        <row r="2923">
          <cell r="A2923" t="str">
            <v>00020165</v>
          </cell>
          <cell r="B2923" t="str">
            <v xml:space="preserve"> LUVA CORRER PVC SERIE R P/ ESG PREDIAL 100MM </v>
          </cell>
          <cell r="C2923" t="str">
            <v xml:space="preserve"> UN </v>
          </cell>
          <cell r="D2923">
            <v>8.61</v>
          </cell>
        </row>
        <row r="2924">
          <cell r="A2924" t="str">
            <v>00020166</v>
          </cell>
          <cell r="B2924" t="str">
            <v xml:space="preserve"> LUVA CORRER PVC SERIE R P/ ESG PREDIAL 150MM </v>
          </cell>
          <cell r="C2924" t="str">
            <v xml:space="preserve"> UN </v>
          </cell>
          <cell r="D2924">
            <v>55.88</v>
          </cell>
        </row>
        <row r="2925">
          <cell r="A2925" t="str">
            <v>00020164</v>
          </cell>
          <cell r="B2925" t="str">
            <v xml:space="preserve"> LUVA CORRER PVC SERIE R P/ ESG PREDIAL 75MM </v>
          </cell>
          <cell r="C2925" t="str">
            <v xml:space="preserve"> UN </v>
          </cell>
          <cell r="D2925">
            <v>6.7</v>
          </cell>
        </row>
        <row r="2926">
          <cell r="A2926" t="str">
            <v>00003854</v>
          </cell>
          <cell r="B2926" t="str">
            <v xml:space="preserve"> LUVA CORRER PVC SOLD P/AGUA FRIA PREDIAL 20 MM </v>
          </cell>
          <cell r="C2926" t="str">
            <v xml:space="preserve"> UN </v>
          </cell>
          <cell r="D2926">
            <v>4.83</v>
          </cell>
        </row>
        <row r="2927">
          <cell r="A2927" t="str">
            <v>00003873</v>
          </cell>
          <cell r="B2927" t="str">
            <v xml:space="preserve"> LUVA CORRER PVC SOLD P/AGUA FRIA PREDIAL 25 MM </v>
          </cell>
          <cell r="C2927" t="str">
            <v xml:space="preserve"> UN </v>
          </cell>
          <cell r="D2927">
            <v>6.57</v>
          </cell>
        </row>
        <row r="2928">
          <cell r="A2928" t="str">
            <v>00003847</v>
          </cell>
          <cell r="B2928" t="str">
            <v xml:space="preserve"> LUVA CORRER PVC SOLD P/AGUA FRIA PREDIAL 50 MM </v>
          </cell>
          <cell r="C2928" t="str">
            <v xml:space="preserve"> UN </v>
          </cell>
          <cell r="D2928">
            <v>17.89</v>
          </cell>
        </row>
        <row r="2929">
          <cell r="A2929" t="str">
            <v>00012892</v>
          </cell>
          <cell r="B2929" t="str">
            <v xml:space="preserve"> LUVA COURO C/ SOLADO RASPA CANO CURTO </v>
          </cell>
          <cell r="C2929" t="str">
            <v xml:space="preserve"> PAR </v>
          </cell>
          <cell r="D2929">
            <v>8.85</v>
          </cell>
        </row>
        <row r="2930">
          <cell r="A2930" t="str">
            <v>00021119</v>
          </cell>
          <cell r="B2930" t="str">
            <v xml:space="preserve"> LUVA CPVC (AQUATHERM) SOLDAVEL 15MM </v>
          </cell>
          <cell r="C2930" t="str">
            <v xml:space="preserve"> UN </v>
          </cell>
          <cell r="D2930">
            <v>0.93</v>
          </cell>
        </row>
        <row r="2931">
          <cell r="A2931" t="str">
            <v>00021120</v>
          </cell>
          <cell r="B2931" t="str">
            <v xml:space="preserve"> LUVA DE TRANSICAO CPVC (AQUATHERM) SOLDAVEL 15MM X 1/2" </v>
          </cell>
          <cell r="C2931" t="str">
            <v xml:space="preserve"> UN </v>
          </cell>
          <cell r="D2931">
            <v>8.65</v>
          </cell>
        </row>
        <row r="2932">
          <cell r="A2932" t="str">
            <v>00020161</v>
          </cell>
          <cell r="B2932" t="str">
            <v xml:space="preserve"> LUVA DUPLA PVC LEVE DN 125MM </v>
          </cell>
          <cell r="C2932" t="str">
            <v xml:space="preserve"> UN </v>
          </cell>
          <cell r="D2932">
            <v>19.25</v>
          </cell>
        </row>
        <row r="2933">
          <cell r="A2933" t="str">
            <v>00020162</v>
          </cell>
          <cell r="B2933" t="str">
            <v xml:space="preserve"> LUVA DUPLA PVC LEVE DN 150MM </v>
          </cell>
          <cell r="C2933" t="str">
            <v xml:space="preserve"> UN </v>
          </cell>
          <cell r="D2933">
            <v>25.06</v>
          </cell>
        </row>
        <row r="2934">
          <cell r="A2934" t="str">
            <v>00020163</v>
          </cell>
          <cell r="B2934" t="str">
            <v xml:space="preserve"> LUVA DUPLA PVC LEVE DN 200MM </v>
          </cell>
          <cell r="C2934" t="str">
            <v xml:space="preserve"> UN </v>
          </cell>
          <cell r="D2934">
            <v>44.3</v>
          </cell>
        </row>
        <row r="2935">
          <cell r="A2935" t="str">
            <v>00002644</v>
          </cell>
          <cell r="B2935" t="str">
            <v xml:space="preserve"> LUVA FERRO GALV ELETROLITICO 1.1/2" P/ ELETRODUTO </v>
          </cell>
          <cell r="C2935" t="str">
            <v xml:space="preserve"> UN </v>
          </cell>
          <cell r="D2935">
            <v>1.41</v>
          </cell>
        </row>
        <row r="2936">
          <cell r="A2936" t="str">
            <v>00002639</v>
          </cell>
          <cell r="B2936" t="str">
            <v xml:space="preserve"> LUVA FERRO GALV ELETROLITICO 1.1/4" P/ ELETRODUTO </v>
          </cell>
          <cell r="C2936" t="str">
            <v xml:space="preserve"> UN </v>
          </cell>
          <cell r="D2936">
            <v>1.26</v>
          </cell>
        </row>
        <row r="2937">
          <cell r="A2937" t="str">
            <v>00002636</v>
          </cell>
          <cell r="B2937" t="str">
            <v xml:space="preserve"> LUVA FERRO GALV ELETROLITICO 1/2" P/ ELETRODUTO </v>
          </cell>
          <cell r="C2937" t="str">
            <v xml:space="preserve"> UN </v>
          </cell>
          <cell r="D2937">
            <v>0.67</v>
          </cell>
        </row>
        <row r="2938">
          <cell r="A2938" t="str">
            <v>00002638</v>
          </cell>
          <cell r="B2938" t="str">
            <v xml:space="preserve"> LUVA FERRO GALV ELETROLITICO 1" P/ ELETRODUTO </v>
          </cell>
          <cell r="C2938" t="str">
            <v xml:space="preserve"> UN </v>
          </cell>
          <cell r="D2938">
            <v>0.77</v>
          </cell>
        </row>
        <row r="2939">
          <cell r="A2939" t="str">
            <v>00002640</v>
          </cell>
          <cell r="B2939" t="str">
            <v xml:space="preserve"> LUVA FERRO GALV ELETROLITICO 2.1/2" P/ ELETRODUTO </v>
          </cell>
          <cell r="C2939" t="str">
            <v xml:space="preserve"> UN </v>
          </cell>
          <cell r="D2939">
            <v>5.71</v>
          </cell>
        </row>
        <row r="2940">
          <cell r="A2940" t="str">
            <v>00002637</v>
          </cell>
          <cell r="B2940" t="str">
            <v xml:space="preserve"> LUVA FERRO GALV ELETROLITICO 3/4" P/ ELETRODUTO </v>
          </cell>
          <cell r="C2940" t="str">
            <v xml:space="preserve"> UN </v>
          </cell>
          <cell r="D2940">
            <v>0.67</v>
          </cell>
        </row>
        <row r="2941">
          <cell r="A2941" t="str">
            <v>00002642</v>
          </cell>
          <cell r="B2941" t="str">
            <v xml:space="preserve"> LUVA FERRO GALV ELETROLITICO 3" P/ ELETRODUTO </v>
          </cell>
          <cell r="C2941" t="str">
            <v xml:space="preserve"> UN </v>
          </cell>
          <cell r="D2941">
            <v>7.25</v>
          </cell>
        </row>
        <row r="2942">
          <cell r="A2942" t="str">
            <v>00002641</v>
          </cell>
          <cell r="B2942" t="str">
            <v xml:space="preserve"> LUVA FERRO GALV ELETROLITICO 4" P/ ELETRODUTO </v>
          </cell>
          <cell r="C2942" t="str">
            <v xml:space="preserve"> UN </v>
          </cell>
          <cell r="D2942">
            <v>16.399999999999999</v>
          </cell>
        </row>
        <row r="2943">
          <cell r="A2943" t="str">
            <v>00002643</v>
          </cell>
          <cell r="B2943" t="str">
            <v xml:space="preserve"> LUVA FERRO GALV ELETROTILICO 2" P/ ELETRODUTO </v>
          </cell>
          <cell r="C2943" t="str">
            <v xml:space="preserve"> UN </v>
          </cell>
          <cell r="D2943">
            <v>2.61</v>
          </cell>
        </row>
        <row r="2944">
          <cell r="A2944" t="str">
            <v>00012404</v>
          </cell>
          <cell r="B2944" t="str">
            <v xml:space="preserve"> LUVA FERRO GALV ROSCA MACHO/FEMEA 3/4" </v>
          </cell>
          <cell r="C2944" t="str">
            <v xml:space="preserve"> UN </v>
          </cell>
          <cell r="D2944">
            <v>4.3899999999999997</v>
          </cell>
        </row>
        <row r="2945">
          <cell r="A2945" t="str">
            <v>00003939</v>
          </cell>
          <cell r="B2945" t="str">
            <v xml:space="preserve"> LUVA FERRO GALV ROSCA 1.1/2" </v>
          </cell>
          <cell r="C2945" t="str">
            <v xml:space="preserve"> UN </v>
          </cell>
          <cell r="D2945">
            <v>8.93</v>
          </cell>
        </row>
        <row r="2946">
          <cell r="A2946" t="str">
            <v>00003911</v>
          </cell>
          <cell r="B2946" t="str">
            <v xml:space="preserve"> LUVA FERRO GALV ROSCA 1.1/4" </v>
          </cell>
          <cell r="C2946" t="str">
            <v xml:space="preserve"> UN </v>
          </cell>
          <cell r="D2946">
            <v>6.63</v>
          </cell>
        </row>
        <row r="2947">
          <cell r="A2947" t="str">
            <v>00003908</v>
          </cell>
          <cell r="B2947" t="str">
            <v xml:space="preserve"> LUVA FERRO GALV ROSCA 1/2" </v>
          </cell>
          <cell r="C2947" t="str">
            <v xml:space="preserve"> UN </v>
          </cell>
          <cell r="D2947">
            <v>2.1800000000000002</v>
          </cell>
        </row>
        <row r="2948">
          <cell r="A2948" t="str">
            <v>00003910</v>
          </cell>
          <cell r="B2948" t="str">
            <v xml:space="preserve"> LUVA FERRO GALV ROSCA 1" </v>
          </cell>
          <cell r="C2948" t="str">
            <v xml:space="preserve"> UN </v>
          </cell>
          <cell r="D2948">
            <v>4.6900000000000004</v>
          </cell>
        </row>
        <row r="2949">
          <cell r="A2949" t="str">
            <v>00003913</v>
          </cell>
          <cell r="B2949" t="str">
            <v xml:space="preserve"> LUVA FERRO GALV ROSCA 2.1/2' </v>
          </cell>
          <cell r="C2949" t="str">
            <v xml:space="preserve"> UN </v>
          </cell>
          <cell r="D2949">
            <v>25.73</v>
          </cell>
        </row>
        <row r="2950">
          <cell r="A2950" t="str">
            <v>00003912</v>
          </cell>
          <cell r="B2950" t="str">
            <v xml:space="preserve"> LUVA FERRO GALV ROSCA 2" </v>
          </cell>
          <cell r="C2950" t="str">
            <v xml:space="preserve"> UN </v>
          </cell>
          <cell r="D2950">
            <v>13.44</v>
          </cell>
        </row>
        <row r="2951">
          <cell r="A2951" t="str">
            <v>00003909</v>
          </cell>
          <cell r="B2951" t="str">
            <v xml:space="preserve"> LUVA FERRO GALV ROSCA 3/4" </v>
          </cell>
          <cell r="C2951" t="str">
            <v xml:space="preserve"> UN </v>
          </cell>
          <cell r="D2951">
            <v>3.18</v>
          </cell>
        </row>
        <row r="2952">
          <cell r="A2952" t="str">
            <v>00003914</v>
          </cell>
          <cell r="B2952" t="str">
            <v xml:space="preserve"> LUVA FERRO GALV ROSCA 3" </v>
          </cell>
          <cell r="C2952" t="str">
            <v xml:space="preserve"> UN </v>
          </cell>
          <cell r="D2952">
            <v>37.97</v>
          </cell>
        </row>
        <row r="2953">
          <cell r="A2953" t="str">
            <v>00003915</v>
          </cell>
          <cell r="B2953" t="str">
            <v xml:space="preserve"> LUVA FERRO GALV ROSCA 4' </v>
          </cell>
          <cell r="C2953" t="str">
            <v xml:space="preserve"> UN </v>
          </cell>
          <cell r="D2953">
            <v>56.22</v>
          </cell>
        </row>
        <row r="2954">
          <cell r="A2954" t="str">
            <v>00003916</v>
          </cell>
          <cell r="B2954" t="str">
            <v xml:space="preserve"> LUVA FERRO GALV ROSCA 5" </v>
          </cell>
          <cell r="C2954" t="str">
            <v xml:space="preserve"> UN </v>
          </cell>
          <cell r="D2954">
            <v>110.34</v>
          </cell>
        </row>
        <row r="2955">
          <cell r="A2955" t="str">
            <v>00003917</v>
          </cell>
          <cell r="B2955" t="str">
            <v xml:space="preserve"> LUVA FERRO GALV ROSCA 6" </v>
          </cell>
          <cell r="C2955" t="str">
            <v xml:space="preserve"> UN </v>
          </cell>
          <cell r="D2955">
            <v>157.5</v>
          </cell>
        </row>
        <row r="2956">
          <cell r="A2956" t="str">
            <v>00002475</v>
          </cell>
          <cell r="B2956" t="str">
            <v xml:space="preserve"> LUVA P/ ELETRODUTO ESMALTADO PESADO 1.1/4" </v>
          </cell>
          <cell r="C2956" t="str">
            <v xml:space="preserve"> UN </v>
          </cell>
          <cell r="D2956">
            <v>2.1</v>
          </cell>
        </row>
        <row r="2957">
          <cell r="A2957" t="str">
            <v>00002473</v>
          </cell>
          <cell r="B2957" t="str">
            <v xml:space="preserve"> LUVA P/ ELETRODUTO ESMALTADO PESADO 1/2" </v>
          </cell>
          <cell r="C2957" t="str">
            <v xml:space="preserve"> UN </v>
          </cell>
          <cell r="D2957">
            <v>0.72</v>
          </cell>
        </row>
        <row r="2958">
          <cell r="A2958" t="str">
            <v>00002474</v>
          </cell>
          <cell r="B2958" t="str">
            <v xml:space="preserve"> LUVA P/ ELETRODUTO ESMALTADO PESADO 1" </v>
          </cell>
          <cell r="C2958" t="str">
            <v xml:space="preserve"> UN </v>
          </cell>
          <cell r="D2958">
            <v>1.31</v>
          </cell>
        </row>
        <row r="2959">
          <cell r="A2959" t="str">
            <v>00002478</v>
          </cell>
          <cell r="B2959" t="str">
            <v xml:space="preserve"> LUVA P/ ELETRODUTO ESMALTADO PESADO 2.1/2" </v>
          </cell>
          <cell r="C2959" t="str">
            <v xml:space="preserve"> UN </v>
          </cell>
          <cell r="D2959">
            <v>8.25</v>
          </cell>
        </row>
        <row r="2960">
          <cell r="A2960" t="str">
            <v>00002477</v>
          </cell>
          <cell r="B2960" t="str">
            <v xml:space="preserve"> LUVA P/ ELETRODUTO ESMALTADO PESADO 2" </v>
          </cell>
          <cell r="C2960" t="str">
            <v xml:space="preserve"> UN </v>
          </cell>
          <cell r="D2960">
            <v>4.3</v>
          </cell>
        </row>
        <row r="2961">
          <cell r="A2961" t="str">
            <v>00002481</v>
          </cell>
          <cell r="B2961" t="str">
            <v xml:space="preserve"> LUVA P/ ELETRODUTO ESMALTADO PESADO 3/4" </v>
          </cell>
          <cell r="C2961" t="str">
            <v xml:space="preserve"> UN </v>
          </cell>
          <cell r="D2961">
            <v>0.86</v>
          </cell>
        </row>
        <row r="2962">
          <cell r="A2962" t="str">
            <v>00002480</v>
          </cell>
          <cell r="B2962" t="str">
            <v xml:space="preserve"> LUVA P/ ELETRODUTO ESMALTADO PESADO 3" </v>
          </cell>
          <cell r="C2962" t="str">
            <v xml:space="preserve"> UN </v>
          </cell>
          <cell r="D2962">
            <v>8.65</v>
          </cell>
        </row>
        <row r="2963">
          <cell r="A2963" t="str">
            <v>00002479</v>
          </cell>
          <cell r="B2963" t="str">
            <v xml:space="preserve"> LUVA P/ ELETRODUTO ESMALTADO PESADO 4" </v>
          </cell>
          <cell r="C2963" t="str">
            <v xml:space="preserve"> UN </v>
          </cell>
          <cell r="D2963">
            <v>9.51</v>
          </cell>
        </row>
        <row r="2964">
          <cell r="A2964" t="str">
            <v>00002476</v>
          </cell>
          <cell r="B2964" t="str">
            <v xml:space="preserve"> LUVA P/ELETRODUTO ESMALTADO PESADO 1.1/2" </v>
          </cell>
          <cell r="C2964" t="str">
            <v xml:space="preserve"> UN </v>
          </cell>
          <cell r="D2964">
            <v>2.82</v>
          </cell>
        </row>
        <row r="2965">
          <cell r="A2965" t="str">
            <v>00003878</v>
          </cell>
          <cell r="B2965" t="str">
            <v xml:space="preserve"> LUVA PVC C/ROSCA P/AGUA FRIA PREDIAL 1.1/2" </v>
          </cell>
          <cell r="C2965" t="str">
            <v xml:space="preserve"> UN </v>
          </cell>
          <cell r="D2965">
            <v>3.64</v>
          </cell>
        </row>
        <row r="2966">
          <cell r="A2966" t="str">
            <v>00003877</v>
          </cell>
          <cell r="B2966" t="str">
            <v xml:space="preserve"> LUVA PVC C/ROSCA P/AGUA FRIA PREDIAL 1.1/4" </v>
          </cell>
          <cell r="C2966" t="str">
            <v xml:space="preserve"> UN </v>
          </cell>
          <cell r="D2966">
            <v>3.38</v>
          </cell>
        </row>
        <row r="2967">
          <cell r="A2967" t="str">
            <v>00003883</v>
          </cell>
          <cell r="B2967" t="str">
            <v xml:space="preserve"> LUVA PVC C/ROSCA P/AGUA FRIA PREDIAL 1/2" </v>
          </cell>
          <cell r="C2967" t="str">
            <v xml:space="preserve"> UN </v>
          </cell>
          <cell r="D2967">
            <v>0.55000000000000004</v>
          </cell>
        </row>
        <row r="2968">
          <cell r="A2968" t="str">
            <v>00003876</v>
          </cell>
          <cell r="B2968" t="str">
            <v xml:space="preserve"> LUVA PVC C/ROSCA P/AGUA FRIA PREDIAL 1" </v>
          </cell>
          <cell r="C2968" t="str">
            <v xml:space="preserve"> UN </v>
          </cell>
          <cell r="D2968">
            <v>1.65</v>
          </cell>
        </row>
        <row r="2969">
          <cell r="A2969" t="str">
            <v>00003902</v>
          </cell>
          <cell r="B2969" t="str">
            <v xml:space="preserve"> LUVA PVC C/ROSCA P/AGUA FRIA PREDIAL 2.1/2" </v>
          </cell>
          <cell r="C2969" t="str">
            <v xml:space="preserve"> UN </v>
          </cell>
          <cell r="D2969">
            <v>10.86</v>
          </cell>
        </row>
        <row r="2970">
          <cell r="A2970" t="str">
            <v>00003879</v>
          </cell>
          <cell r="B2970" t="str">
            <v xml:space="preserve"> LUVA PVC C/ROSCA P/AGUA FRIA PREDIAL 2" </v>
          </cell>
          <cell r="C2970" t="str">
            <v xml:space="preserve"> UN </v>
          </cell>
          <cell r="D2970">
            <v>7.4</v>
          </cell>
        </row>
        <row r="2971">
          <cell r="A2971" t="str">
            <v>00003884</v>
          </cell>
          <cell r="B2971" t="str">
            <v xml:space="preserve"> LUVA PVC C/ROSCA P/AGUA FRIA PREDIAL 3/4" </v>
          </cell>
          <cell r="C2971" t="str">
            <v xml:space="preserve"> UN </v>
          </cell>
          <cell r="D2971">
            <v>0.85</v>
          </cell>
        </row>
        <row r="2972">
          <cell r="A2972" t="str">
            <v>00003880</v>
          </cell>
          <cell r="B2972" t="str">
            <v xml:space="preserve"> LUVA PVC C/ROSCA P/AGUA FRIA PREDIAL 3" </v>
          </cell>
          <cell r="C2972" t="str">
            <v xml:space="preserve"> UN </v>
          </cell>
          <cell r="D2972">
            <v>13.11</v>
          </cell>
        </row>
        <row r="2973">
          <cell r="A2973" t="str">
            <v>00003901</v>
          </cell>
          <cell r="B2973" t="str">
            <v xml:space="preserve"> LUVA PVC C/ROSCA P/AGUA FRIA PREDIAL 4" </v>
          </cell>
          <cell r="C2973" t="str">
            <v xml:space="preserve"> UN </v>
          </cell>
          <cell r="D2973">
            <v>21.94</v>
          </cell>
        </row>
        <row r="2974">
          <cell r="A2974" t="str">
            <v>00001898</v>
          </cell>
          <cell r="B2974" t="str">
            <v xml:space="preserve"> LUVA PVC DE PRESSAO P/ ELETRODUTO TIGREFLEX 16 </v>
          </cell>
          <cell r="C2974" t="str">
            <v xml:space="preserve"> UN </v>
          </cell>
          <cell r="D2974">
            <v>0.63</v>
          </cell>
        </row>
        <row r="2975">
          <cell r="A2975" t="str">
            <v>00001904</v>
          </cell>
          <cell r="B2975" t="str">
            <v xml:space="preserve"> LUVA PVC DE PRESSAO P/ ELETRODUTO TIGREFLEX 20 </v>
          </cell>
          <cell r="C2975" t="str">
            <v xml:space="preserve"> UN </v>
          </cell>
          <cell r="D2975">
            <v>0.67</v>
          </cell>
        </row>
        <row r="2976">
          <cell r="A2976" t="str">
            <v>00001899</v>
          </cell>
          <cell r="B2976" t="str">
            <v xml:space="preserve"> LUVA PVC DE PRESSAO P/ ELETRODUTO TIGREFLEX 25 </v>
          </cell>
          <cell r="C2976" t="str">
            <v xml:space="preserve"> UN </v>
          </cell>
          <cell r="D2976">
            <v>0.7</v>
          </cell>
        </row>
        <row r="2977">
          <cell r="A2977" t="str">
            <v>00001900</v>
          </cell>
          <cell r="B2977" t="str">
            <v xml:space="preserve"> LUVA PVC DE PRESSAO P/ ELETRODUTO TIGREFLEX 32 </v>
          </cell>
          <cell r="C2977" t="str">
            <v xml:space="preserve"> UN </v>
          </cell>
          <cell r="D2977">
            <v>1.1100000000000001</v>
          </cell>
        </row>
        <row r="2978">
          <cell r="A2978" t="str">
            <v>00001893</v>
          </cell>
          <cell r="B2978" t="str">
            <v xml:space="preserve"> LUVA PVC ROSCAVEL P/ ELETRODUTO 1.1/2" </v>
          </cell>
          <cell r="C2978" t="str">
            <v xml:space="preserve"> UN </v>
          </cell>
          <cell r="D2978">
            <v>2.96</v>
          </cell>
        </row>
        <row r="2979">
          <cell r="A2979" t="str">
            <v>00001902</v>
          </cell>
          <cell r="B2979" t="str">
            <v xml:space="preserve"> LUVA PVC ROSCAVEL P/ ELETRODUTO 1.1/4" </v>
          </cell>
          <cell r="C2979" t="str">
            <v xml:space="preserve"> UN </v>
          </cell>
          <cell r="D2979">
            <v>2.37</v>
          </cell>
        </row>
        <row r="2980">
          <cell r="A2980" t="str">
            <v>00001901</v>
          </cell>
          <cell r="B2980" t="str">
            <v xml:space="preserve"> LUVA PVC ROSCAVEL P/ ELETRODUTO 1/2" </v>
          </cell>
          <cell r="C2980" t="str">
            <v xml:space="preserve"> UN </v>
          </cell>
          <cell r="D2980">
            <v>0.74</v>
          </cell>
        </row>
        <row r="2981">
          <cell r="A2981" t="str">
            <v>00001892</v>
          </cell>
          <cell r="B2981" t="str">
            <v xml:space="preserve"> LUVA PVC ROSCAVEL P/ ELETRODUTO 1" </v>
          </cell>
          <cell r="C2981" t="str">
            <v xml:space="preserve"> UN </v>
          </cell>
          <cell r="D2981">
            <v>1.41</v>
          </cell>
        </row>
        <row r="2982">
          <cell r="A2982" t="str">
            <v>00001907</v>
          </cell>
          <cell r="B2982" t="str">
            <v xml:space="preserve"> LUVA PVC ROSCAVEL P/ ELETRODUTO 2.1/2" </v>
          </cell>
          <cell r="C2982" t="str">
            <v xml:space="preserve"> UN </v>
          </cell>
          <cell r="D2982">
            <v>12.99</v>
          </cell>
        </row>
        <row r="2983">
          <cell r="A2983" t="str">
            <v>00001894</v>
          </cell>
          <cell r="B2983" t="str">
            <v xml:space="preserve"> LUVA PVC ROSCAVEL P/ ELETRODUTO 2'' </v>
          </cell>
          <cell r="C2983" t="str">
            <v xml:space="preserve"> UN </v>
          </cell>
          <cell r="D2983">
            <v>4.7699999999999996</v>
          </cell>
        </row>
        <row r="2984">
          <cell r="A2984" t="str">
            <v>00001891</v>
          </cell>
          <cell r="B2984" t="str">
            <v xml:space="preserve"> LUVA PVC ROSCAVEL P/ ELETRODUTO 3/4" </v>
          </cell>
          <cell r="C2984" t="str">
            <v xml:space="preserve"> UN </v>
          </cell>
          <cell r="D2984">
            <v>1.1100000000000001</v>
          </cell>
        </row>
        <row r="2985">
          <cell r="A2985" t="str">
            <v>00001896</v>
          </cell>
          <cell r="B2985" t="str">
            <v xml:space="preserve"> LUVA PVC ROSCAVEL P/ ELETRODUTO 3'' </v>
          </cell>
          <cell r="C2985" t="str">
            <v xml:space="preserve"> UN </v>
          </cell>
          <cell r="D2985">
            <v>15.84</v>
          </cell>
        </row>
        <row r="2986">
          <cell r="A2986" t="str">
            <v>00001895</v>
          </cell>
          <cell r="B2986" t="str">
            <v xml:space="preserve"> LUVA PVC ROSCAVEL P/ ELETRODUTO 4'' </v>
          </cell>
          <cell r="C2986" t="str">
            <v xml:space="preserve"> UN </v>
          </cell>
          <cell r="D2986">
            <v>30.75</v>
          </cell>
        </row>
        <row r="2987">
          <cell r="A2987" t="str">
            <v>00003867</v>
          </cell>
          <cell r="B2987" t="str">
            <v xml:space="preserve"> LUVA PVC SOLD P/AGUA FRIA PREDIAL 110 MM </v>
          </cell>
          <cell r="C2987" t="str">
            <v xml:space="preserve"> UN </v>
          </cell>
          <cell r="D2987">
            <v>39.9</v>
          </cell>
        </row>
        <row r="2988">
          <cell r="A2988" t="str">
            <v>00003861</v>
          </cell>
          <cell r="B2988" t="str">
            <v xml:space="preserve"> LUVA PVC SOLD P/AGUA FRIA PREDIAL 20 MM </v>
          </cell>
          <cell r="C2988" t="str">
            <v xml:space="preserve"> UN </v>
          </cell>
          <cell r="D2988">
            <v>0.38</v>
          </cell>
        </row>
        <row r="2989">
          <cell r="A2989" t="str">
            <v>00003904</v>
          </cell>
          <cell r="B2989" t="str">
            <v xml:space="preserve"> LUVA PVC SOLD P/AGUA FRIA PREDIAL 25 MM </v>
          </cell>
          <cell r="C2989" t="str">
            <v xml:space="preserve"> UN </v>
          </cell>
          <cell r="D2989">
            <v>0.47</v>
          </cell>
        </row>
        <row r="2990">
          <cell r="A2990" t="str">
            <v>00003903</v>
          </cell>
          <cell r="B2990" t="str">
            <v xml:space="preserve"> LUVA PVC SOLD P/AGUA FRIA PREDIAL 32 MM </v>
          </cell>
          <cell r="C2990" t="str">
            <v xml:space="preserve"> UN </v>
          </cell>
          <cell r="D2990">
            <v>0.89</v>
          </cell>
        </row>
        <row r="2991">
          <cell r="A2991" t="str">
            <v>00003862</v>
          </cell>
          <cell r="B2991" t="str">
            <v xml:space="preserve"> LUVA PVC SOLD P/AGUA FRIA PREDIAL 40 MM </v>
          </cell>
          <cell r="C2991" t="str">
            <v xml:space="preserve"> UN </v>
          </cell>
          <cell r="D2991">
            <v>2.12</v>
          </cell>
        </row>
        <row r="2992">
          <cell r="A2992" t="str">
            <v>00003863</v>
          </cell>
          <cell r="B2992" t="str">
            <v xml:space="preserve"> LUVA PVC SOLD P/AGUA FRIA PREDIAL 50 MM </v>
          </cell>
          <cell r="C2992" t="str">
            <v xml:space="preserve"> UN </v>
          </cell>
          <cell r="D2992">
            <v>1.91</v>
          </cell>
        </row>
        <row r="2993">
          <cell r="A2993" t="str">
            <v>00003864</v>
          </cell>
          <cell r="B2993" t="str">
            <v xml:space="preserve"> LUVA PVC SOLD P/AGUA FRIA PREDIAL 60 MM </v>
          </cell>
          <cell r="C2993" t="str">
            <v xml:space="preserve"> UN </v>
          </cell>
          <cell r="D2993">
            <v>8.01</v>
          </cell>
        </row>
        <row r="2994">
          <cell r="A2994" t="str">
            <v>00003865</v>
          </cell>
          <cell r="B2994" t="str">
            <v xml:space="preserve"> LUVA PVC SOLD P/AGUA FRIA PREDIAL 75 MM </v>
          </cell>
          <cell r="C2994" t="str">
            <v xml:space="preserve"> UN </v>
          </cell>
          <cell r="D2994">
            <v>10.3</v>
          </cell>
        </row>
        <row r="2995">
          <cell r="A2995" t="str">
            <v>00003866</v>
          </cell>
          <cell r="B2995" t="str">
            <v xml:space="preserve"> LUVA PVC SOLD P/AGUA FRIA PREDIAL 85 MM </v>
          </cell>
          <cell r="C2995" t="str">
            <v xml:space="preserve"> UN </v>
          </cell>
          <cell r="D2995">
            <v>29.3</v>
          </cell>
        </row>
        <row r="2996">
          <cell r="A2996" t="str">
            <v>00003859</v>
          </cell>
          <cell r="B2996" t="str">
            <v xml:space="preserve"> LUVA PVC SOLDAVEL / ROSCA P/AGUA FRIA PREDIAL 20MM X 1/2" </v>
          </cell>
          <cell r="C2996" t="str">
            <v xml:space="preserve"> UN </v>
          </cell>
          <cell r="D2996">
            <v>0.64</v>
          </cell>
        </row>
        <row r="2997">
          <cell r="A2997" t="str">
            <v>00003906</v>
          </cell>
          <cell r="B2997" t="str">
            <v xml:space="preserve"> LUVA PVC SOLDAVEL / ROSCA P/AGUA FRIA PREDIAL 25MM X 3/4" </v>
          </cell>
          <cell r="C2997" t="str">
            <v xml:space="preserve"> UN </v>
          </cell>
          <cell r="D2997">
            <v>0.76</v>
          </cell>
        </row>
        <row r="2998">
          <cell r="A2998" t="str">
            <v>00003860</v>
          </cell>
          <cell r="B2998" t="str">
            <v xml:space="preserve"> LUVA PVC SOLDAVEL / ROSCA P/AGUA FRIA PREDIAL 32MM X 1" </v>
          </cell>
          <cell r="C2998" t="str">
            <v xml:space="preserve"> UN </v>
          </cell>
          <cell r="D2998">
            <v>2.25</v>
          </cell>
        </row>
        <row r="2999">
          <cell r="A2999" t="str">
            <v>00003905</v>
          </cell>
          <cell r="B2999" t="str">
            <v xml:space="preserve"> LUVA PVC SOLDAVEL / ROSCA P/AGUA FRIA PREDIAL 40MM X 1.1/4" </v>
          </cell>
          <cell r="C2999" t="str">
            <v xml:space="preserve"> UN </v>
          </cell>
          <cell r="D2999">
            <v>6.32</v>
          </cell>
        </row>
        <row r="3000">
          <cell r="A3000" t="str">
            <v>00003871</v>
          </cell>
          <cell r="B3000" t="str">
            <v xml:space="preserve"> LUVA PVC SOLDAVEL / ROSCA P/AGUA FRIA PREDIAL 50MM X 1.1/2" </v>
          </cell>
          <cell r="C3000" t="str">
            <v xml:space="preserve"> UN </v>
          </cell>
          <cell r="D3000">
            <v>15.39</v>
          </cell>
        </row>
        <row r="3001">
          <cell r="A3001" t="str">
            <v>00003855</v>
          </cell>
          <cell r="B3001" t="str">
            <v xml:space="preserve"> LUVA PVC SOLDAVEL C/ BUCHA LATAO 20 MM X 1/2" </v>
          </cell>
          <cell r="C3001" t="str">
            <v xml:space="preserve"> UN </v>
          </cell>
          <cell r="D3001">
            <v>3.05</v>
          </cell>
        </row>
        <row r="3002">
          <cell r="A3002" t="str">
            <v>00003870</v>
          </cell>
          <cell r="B3002" t="str">
            <v xml:space="preserve"> LUVA PVC SOLDAVEL C/ BUCHA LATAO 25 MM X 3/4" </v>
          </cell>
          <cell r="C3002" t="str">
            <v xml:space="preserve"> UN </v>
          </cell>
          <cell r="D3002">
            <v>4.07</v>
          </cell>
        </row>
        <row r="3003">
          <cell r="A3003" t="str">
            <v>00012407</v>
          </cell>
          <cell r="B3003" t="str">
            <v xml:space="preserve"> LUVA REDUCAO FERRO GALV ROSCA MACHO/FEMEA 1.1/2" X 1" </v>
          </cell>
          <cell r="C3003" t="str">
            <v xml:space="preserve"> UN </v>
          </cell>
          <cell r="D3003">
            <v>9.73</v>
          </cell>
        </row>
        <row r="3004">
          <cell r="A3004" t="str">
            <v>00012408</v>
          </cell>
          <cell r="B3004" t="str">
            <v xml:space="preserve"> LUVA REDUCAO FERRO GALV ROSCA MACHO/FEMEA 1" X 1/2" </v>
          </cell>
          <cell r="C3004" t="str">
            <v xml:space="preserve"> UN </v>
          </cell>
          <cell r="D3004">
            <v>6.01</v>
          </cell>
        </row>
        <row r="3005">
          <cell r="A3005" t="str">
            <v>00012409</v>
          </cell>
          <cell r="B3005" t="str">
            <v xml:space="preserve"> LUVA REDUCAO FERRO GALV ROSCA MACHO/FEMEA 1" X 3/4" </v>
          </cell>
          <cell r="C3005" t="str">
            <v xml:space="preserve"> UN </v>
          </cell>
          <cell r="D3005">
            <v>6.01</v>
          </cell>
        </row>
        <row r="3006">
          <cell r="A3006" t="str">
            <v>00012410</v>
          </cell>
          <cell r="B3006" t="str">
            <v xml:space="preserve"> LUVA REDUCAO FERRO GALV ROSCA MACHO/FEMEA 3/4" X 1/2" </v>
          </cell>
          <cell r="C3006" t="str">
            <v xml:space="preserve"> UN </v>
          </cell>
          <cell r="D3006">
            <v>4.16</v>
          </cell>
        </row>
        <row r="3007">
          <cell r="A3007" t="str">
            <v>00003936</v>
          </cell>
          <cell r="B3007" t="str">
            <v xml:space="preserve"> LUVA REDUCAO FERRO GALV ROSCA 1.1/2" X 1.1/4" </v>
          </cell>
          <cell r="C3007" t="str">
            <v xml:space="preserve"> UN </v>
          </cell>
          <cell r="D3007">
            <v>8.7799999999999994</v>
          </cell>
        </row>
        <row r="3008">
          <cell r="A3008" t="str">
            <v>00003922</v>
          </cell>
          <cell r="B3008" t="str">
            <v xml:space="preserve"> LUVA REDUCAO FERRO GALV ROSCA 1.1/2" X 1/2" </v>
          </cell>
          <cell r="C3008" t="str">
            <v xml:space="preserve"> UN </v>
          </cell>
          <cell r="D3008">
            <v>7.99</v>
          </cell>
        </row>
        <row r="3009">
          <cell r="A3009" t="str">
            <v>00003924</v>
          </cell>
          <cell r="B3009" t="str">
            <v xml:space="preserve"> LUVA REDUCAO FERRO GALV ROSCA 1.1/2" X 1" </v>
          </cell>
          <cell r="C3009" t="str">
            <v xml:space="preserve"> UN </v>
          </cell>
          <cell r="D3009">
            <v>8.9</v>
          </cell>
        </row>
        <row r="3010">
          <cell r="A3010" t="str">
            <v>00003923</v>
          </cell>
          <cell r="B3010" t="str">
            <v xml:space="preserve"> LUVA REDUCAO FERRO GALV ROSCA 1.1/2" X 3/4" </v>
          </cell>
          <cell r="C3010" t="str">
            <v xml:space="preserve"> UN </v>
          </cell>
          <cell r="D3010">
            <v>8.64</v>
          </cell>
        </row>
        <row r="3011">
          <cell r="A3011" t="str">
            <v>00003937</v>
          </cell>
          <cell r="B3011" t="str">
            <v xml:space="preserve"> LUVA REDUCAO FERRO GALV ROSCA 1.1/4" X 1/2" </v>
          </cell>
          <cell r="C3011" t="str">
            <v xml:space="preserve"> UN </v>
          </cell>
          <cell r="D3011">
            <v>6.46</v>
          </cell>
        </row>
        <row r="3012">
          <cell r="A3012" t="str">
            <v>00003921</v>
          </cell>
          <cell r="B3012" t="str">
            <v xml:space="preserve"> LUVA REDUCAO FERRO GALV ROSCA 1.1/4" X 1" </v>
          </cell>
          <cell r="C3012" t="str">
            <v xml:space="preserve"> UN </v>
          </cell>
          <cell r="D3012">
            <v>6.57</v>
          </cell>
        </row>
        <row r="3013">
          <cell r="A3013" t="str">
            <v>00003920</v>
          </cell>
          <cell r="B3013" t="str">
            <v xml:space="preserve"> LUVA REDUCAO FERRO GALV ROSCA 1.1/4" X 3/4" </v>
          </cell>
          <cell r="C3013" t="str">
            <v xml:space="preserve"> UN </v>
          </cell>
          <cell r="D3013">
            <v>6.46</v>
          </cell>
        </row>
        <row r="3014">
          <cell r="A3014" t="str">
            <v>00003938</v>
          </cell>
          <cell r="B3014" t="str">
            <v xml:space="preserve"> LUVA REDUCAO FERRO GALV ROSCA 1" X 1/2" </v>
          </cell>
          <cell r="C3014" t="str">
            <v xml:space="preserve"> UN </v>
          </cell>
          <cell r="D3014">
            <v>4.72</v>
          </cell>
        </row>
        <row r="3015">
          <cell r="A3015" t="str">
            <v>00003919</v>
          </cell>
          <cell r="B3015" t="str">
            <v xml:space="preserve"> LUVA REDUCAO FERRO GALV ROSCA 1" X 3/4" </v>
          </cell>
          <cell r="C3015" t="str">
            <v xml:space="preserve"> UN </v>
          </cell>
          <cell r="D3015">
            <v>4.78</v>
          </cell>
        </row>
        <row r="3016">
          <cell r="A3016" t="str">
            <v>00003927</v>
          </cell>
          <cell r="B3016" t="str">
            <v xml:space="preserve"> LUVA REDUCAO FERRO GALV ROSCA 2.1/2" X 1.1/2" </v>
          </cell>
          <cell r="C3016" t="str">
            <v xml:space="preserve"> UN </v>
          </cell>
          <cell r="D3016">
            <v>25.2</v>
          </cell>
        </row>
        <row r="3017">
          <cell r="A3017" t="str">
            <v>00003928</v>
          </cell>
          <cell r="B3017" t="str">
            <v xml:space="preserve"> LUVA REDUCAO FERRO GALV ROSCA 2.1/2" X 2" </v>
          </cell>
          <cell r="C3017" t="str">
            <v xml:space="preserve"> UN </v>
          </cell>
          <cell r="D3017">
            <v>25.2</v>
          </cell>
        </row>
        <row r="3018">
          <cell r="A3018" t="str">
            <v>00003926</v>
          </cell>
          <cell r="B3018" t="str">
            <v xml:space="preserve"> LUVA REDUCAO FERRO GALV ROSCA 2" X 1.1/2" </v>
          </cell>
          <cell r="C3018" t="str">
            <v xml:space="preserve"> UN </v>
          </cell>
          <cell r="D3018">
            <v>13.53</v>
          </cell>
        </row>
        <row r="3019">
          <cell r="A3019" t="str">
            <v>00003935</v>
          </cell>
          <cell r="B3019" t="str">
            <v xml:space="preserve"> LUVA REDUCAO FERRO GALV ROSCA 2" X 1.1/4" </v>
          </cell>
          <cell r="C3019" t="str">
            <v xml:space="preserve"> UN </v>
          </cell>
          <cell r="D3019">
            <v>13.5</v>
          </cell>
        </row>
        <row r="3020">
          <cell r="A3020" t="str">
            <v>00003925</v>
          </cell>
          <cell r="B3020" t="str">
            <v xml:space="preserve"> LUVA REDUCAO FERRO GALV ROSCA 2" X 1" </v>
          </cell>
          <cell r="C3020" t="str">
            <v xml:space="preserve"> UN </v>
          </cell>
          <cell r="D3020">
            <v>13.38</v>
          </cell>
        </row>
        <row r="3021">
          <cell r="A3021" t="str">
            <v>00012406</v>
          </cell>
          <cell r="B3021" t="str">
            <v xml:space="preserve"> LUVA REDUCAO FERRO GALV ROSCA 3/4" X 1/2" </v>
          </cell>
          <cell r="C3021" t="str">
            <v xml:space="preserve"> UN </v>
          </cell>
          <cell r="D3021">
            <v>3.18</v>
          </cell>
        </row>
        <row r="3022">
          <cell r="A3022" t="str">
            <v>00003929</v>
          </cell>
          <cell r="B3022" t="str">
            <v xml:space="preserve"> LUVA REDUCAO FERRO GALV ROSCA 3" X 1.1/2" </v>
          </cell>
          <cell r="C3022" t="str">
            <v xml:space="preserve"> UN </v>
          </cell>
          <cell r="D3022">
            <v>36.729999999999997</v>
          </cell>
        </row>
        <row r="3023">
          <cell r="A3023" t="str">
            <v>00003931</v>
          </cell>
          <cell r="B3023" t="str">
            <v xml:space="preserve"> LUVA REDUCAO FERRO GALV ROSCA 3" X 2.1/2" </v>
          </cell>
          <cell r="C3023" t="str">
            <v xml:space="preserve"> UN </v>
          </cell>
          <cell r="D3023">
            <v>36.729999999999997</v>
          </cell>
        </row>
        <row r="3024">
          <cell r="A3024" t="str">
            <v>00003930</v>
          </cell>
          <cell r="B3024" t="str">
            <v xml:space="preserve"> LUVA REDUCAO FERRO GALV ROSCA 3" X 2" </v>
          </cell>
          <cell r="C3024" t="str">
            <v xml:space="preserve"> UN </v>
          </cell>
          <cell r="D3024">
            <v>36.729999999999997</v>
          </cell>
        </row>
        <row r="3025">
          <cell r="A3025" t="str">
            <v>00003932</v>
          </cell>
          <cell r="B3025" t="str">
            <v xml:space="preserve"> LUVA REDUCAO FERRO GALV ROSCA 4" X 2.1/2" </v>
          </cell>
          <cell r="C3025" t="str">
            <v xml:space="preserve"> UN </v>
          </cell>
          <cell r="D3025">
            <v>54.83</v>
          </cell>
        </row>
        <row r="3026">
          <cell r="A3026" t="str">
            <v>00003933</v>
          </cell>
          <cell r="B3026" t="str">
            <v xml:space="preserve"> LUVA REDUCAO FERRO GALV ROSCA 4" X 2" </v>
          </cell>
          <cell r="C3026" t="str">
            <v xml:space="preserve"> UN </v>
          </cell>
          <cell r="D3026">
            <v>54.83</v>
          </cell>
        </row>
        <row r="3027">
          <cell r="A3027" t="str">
            <v>00003934</v>
          </cell>
          <cell r="B3027" t="str">
            <v xml:space="preserve"> LUVA REDUCAO FERRO GALV ROSCA 4" X 3" </v>
          </cell>
          <cell r="C3027" t="str">
            <v xml:space="preserve"> UN </v>
          </cell>
          <cell r="D3027">
            <v>55.77</v>
          </cell>
        </row>
        <row r="3028">
          <cell r="A3028" t="str">
            <v>00003907</v>
          </cell>
          <cell r="B3028" t="str">
            <v xml:space="preserve"> LUVA REDUCAO PVC C/ROSCA P/AGUA FRIA PREDIAL 1" X 3/4" </v>
          </cell>
          <cell r="C3028" t="str">
            <v xml:space="preserve"> UN </v>
          </cell>
          <cell r="D3028">
            <v>1.74</v>
          </cell>
        </row>
        <row r="3029">
          <cell r="A3029" t="str">
            <v>00003889</v>
          </cell>
          <cell r="B3029" t="str">
            <v xml:space="preserve"> LUVA REDUCAO PVC C/ROSCA P/AGUA FRIA PREDIAL 3/4" X 1/2" </v>
          </cell>
          <cell r="C3029" t="str">
            <v xml:space="preserve"> UN </v>
          </cell>
          <cell r="D3029">
            <v>1.27</v>
          </cell>
        </row>
        <row r="3030">
          <cell r="A3030" t="str">
            <v>00003872</v>
          </cell>
          <cell r="B3030" t="str">
            <v xml:space="preserve"> LUVA REDUCAO PVC SOLD P/AGUA FRIA PREDIAL 40 MM X 32 MM </v>
          </cell>
          <cell r="C3030" t="str">
            <v xml:space="preserve"> UN </v>
          </cell>
          <cell r="D3030">
            <v>1.99</v>
          </cell>
        </row>
        <row r="3031">
          <cell r="A3031" t="str">
            <v>00003868</v>
          </cell>
          <cell r="B3031" t="str">
            <v xml:space="preserve"> LUVA REDUCAO PVC SOLD P/AGUA FRIA PREDIAL 25 MM X 20 MM </v>
          </cell>
          <cell r="C3031" t="str">
            <v xml:space="preserve"> UN </v>
          </cell>
          <cell r="D3031">
            <v>0.68</v>
          </cell>
        </row>
        <row r="3032">
          <cell r="A3032" t="str">
            <v>00003869</v>
          </cell>
          <cell r="B3032" t="str">
            <v xml:space="preserve"> LUVA REDUCAO PVC SOLD P/AGUA FRIA PREDIAL 32 MM X 25 MM </v>
          </cell>
          <cell r="C3032" t="str">
            <v xml:space="preserve"> UN </v>
          </cell>
          <cell r="D3032">
            <v>1.7</v>
          </cell>
        </row>
        <row r="3033">
          <cell r="A3033" t="str">
            <v>00003850</v>
          </cell>
          <cell r="B3033" t="str">
            <v xml:space="preserve"> LUVA REDUCAO PVC SOLD P/AGUA FRIA PREDIAL 60 MM X 50 MM </v>
          </cell>
          <cell r="C3033" t="str">
            <v xml:space="preserve"> UN </v>
          </cell>
          <cell r="D3033">
            <v>4.54</v>
          </cell>
        </row>
        <row r="3034">
          <cell r="A3034" t="str">
            <v>00003874</v>
          </cell>
          <cell r="B3034" t="str">
            <v xml:space="preserve"> LUVA REDUCAO PVC SOLDAVEL / ROSCA C/ BUCHA LATAO 25MM X 1/2" </v>
          </cell>
          <cell r="C3034" t="str">
            <v xml:space="preserve"> UN </v>
          </cell>
          <cell r="D3034">
            <v>3.31</v>
          </cell>
        </row>
        <row r="3035">
          <cell r="A3035" t="str">
            <v>00003856</v>
          </cell>
          <cell r="B3035" t="str">
            <v xml:space="preserve"> LUVA REDUCAO PVC SOLDAVEL / ROSCA P/AGUA FRIA PREDIAL 25MM X 1/2" </v>
          </cell>
          <cell r="C3035" t="str">
            <v xml:space="preserve"> UN </v>
          </cell>
          <cell r="D3035">
            <v>1.1000000000000001</v>
          </cell>
        </row>
        <row r="3036">
          <cell r="A3036" t="str">
            <v>00003899</v>
          </cell>
          <cell r="B3036" t="str">
            <v xml:space="preserve"> LUVA SIMPLES PVC P/ ESG PREDIAL DN 100MM </v>
          </cell>
          <cell r="C3036" t="str">
            <v xml:space="preserve"> UN </v>
          </cell>
          <cell r="D3036">
            <v>3.43</v>
          </cell>
        </row>
        <row r="3037">
          <cell r="A3037" t="str">
            <v>00003875</v>
          </cell>
          <cell r="B3037" t="str">
            <v xml:space="preserve"> LUVA SIMPLES PVC P/ ESG PREDIAL DN 50MM </v>
          </cell>
          <cell r="C3037" t="str">
            <v xml:space="preserve"> UN </v>
          </cell>
          <cell r="D3037">
            <v>1.65</v>
          </cell>
        </row>
        <row r="3038">
          <cell r="A3038" t="str">
            <v>00003898</v>
          </cell>
          <cell r="B3038" t="str">
            <v xml:space="preserve"> LUVA SIMPLES PVC P/ ESG PREDIAL DN 75MM </v>
          </cell>
          <cell r="C3038" t="str">
            <v xml:space="preserve"> UN </v>
          </cell>
          <cell r="D3038">
            <v>2.8</v>
          </cell>
        </row>
        <row r="3039">
          <cell r="A3039" t="str">
            <v>00003837</v>
          </cell>
          <cell r="B3039" t="str">
            <v xml:space="preserve"> LUVA SIMPLES PVC PBA JE NBR 10351 P/ REDE AGUA DN 100/DE 11 0MM </v>
          </cell>
          <cell r="C3039" t="str">
            <v xml:space="preserve"> UN </v>
          </cell>
          <cell r="D3039">
            <v>54.8</v>
          </cell>
        </row>
        <row r="3040">
          <cell r="A3040" t="str">
            <v>00003845</v>
          </cell>
          <cell r="B3040" t="str">
            <v xml:space="preserve"> LUVA SIMPLES PVC PBA JE NBR 10351 P/ REDE AGUA DN 50/DE 60M M </v>
          </cell>
          <cell r="C3040" t="str">
            <v xml:space="preserve"> UN </v>
          </cell>
          <cell r="D3040">
            <v>16.48</v>
          </cell>
        </row>
        <row r="3041">
          <cell r="A3041" t="str">
            <v>00011045</v>
          </cell>
          <cell r="B3041" t="str">
            <v xml:space="preserve"> LUVA SIMPLES PVC PBA JE NBR 10351 P/ REDE AGUA DN 75/DE 85 MM </v>
          </cell>
          <cell r="C3041" t="str">
            <v xml:space="preserve"> UN </v>
          </cell>
          <cell r="D3041">
            <v>29.87</v>
          </cell>
        </row>
        <row r="3042">
          <cell r="A3042" t="str">
            <v>00020170</v>
          </cell>
          <cell r="B3042" t="str">
            <v xml:space="preserve"> LUVA SIMPLES PVC SERIE R P/ESG PREDIAL 100MM </v>
          </cell>
          <cell r="C3042" t="str">
            <v xml:space="preserve"> UN </v>
          </cell>
          <cell r="D3042">
            <v>8.99</v>
          </cell>
        </row>
        <row r="3043">
          <cell r="A3043" t="str">
            <v>00020171</v>
          </cell>
          <cell r="B3043" t="str">
            <v xml:space="preserve"> LUVA SIMPLES PVC SERIE R P/ESG PREDIAL 150MM </v>
          </cell>
          <cell r="C3043" t="str">
            <v xml:space="preserve"> UN </v>
          </cell>
          <cell r="D3043">
            <v>21.96</v>
          </cell>
        </row>
        <row r="3044">
          <cell r="A3044" t="str">
            <v>00020167</v>
          </cell>
          <cell r="B3044" t="str">
            <v xml:space="preserve"> LUVA SIMPLES PVC SERIE R P/ESG PREDIAL 40MM </v>
          </cell>
          <cell r="C3044" t="str">
            <v xml:space="preserve"> UN </v>
          </cell>
          <cell r="D3044">
            <v>3.69</v>
          </cell>
        </row>
        <row r="3045">
          <cell r="A3045" t="str">
            <v>00020168</v>
          </cell>
          <cell r="B3045" t="str">
            <v xml:space="preserve"> LUVA SIMPLES PVC SERIE R P/ESG PREDIAL 50MM </v>
          </cell>
          <cell r="C3045" t="str">
            <v xml:space="preserve"> UN </v>
          </cell>
          <cell r="D3045">
            <v>4.88</v>
          </cell>
        </row>
        <row r="3046">
          <cell r="A3046" t="str">
            <v>00020169</v>
          </cell>
          <cell r="B3046" t="str">
            <v xml:space="preserve"> LUVA SIMPLES PVC SERIE R P/ESG PREDIAL 75MM </v>
          </cell>
          <cell r="C3046" t="str">
            <v xml:space="preserve"> UN </v>
          </cell>
          <cell r="D3046">
            <v>5.77</v>
          </cell>
        </row>
        <row r="3047">
          <cell r="A3047" t="str">
            <v>00003897</v>
          </cell>
          <cell r="B3047" t="str">
            <v xml:space="preserve"> LUVA SIMPLES PVC SOLD P/ ESG PREDIAL DN 40MM </v>
          </cell>
          <cell r="C3047" t="str">
            <v xml:space="preserve"> UN </v>
          </cell>
          <cell r="D3047">
            <v>0.81</v>
          </cell>
        </row>
        <row r="3048">
          <cell r="A3048" t="str">
            <v>00026037</v>
          </cell>
          <cell r="B3048" t="str">
            <v xml:space="preserve"> MACACO PARA PROTENSÃO DE UMA CORDOALHA DE ATÉ 31,5 - LOCAÇÃO </v>
          </cell>
          <cell r="C3048" t="str">
            <v xml:space="preserve"> DIA </v>
          </cell>
          <cell r="D3048">
            <v>524.78</v>
          </cell>
        </row>
        <row r="3049">
          <cell r="A3049" t="str">
            <v>00011519</v>
          </cell>
          <cell r="B3049" t="str">
            <v xml:space="preserve"> MACANETA ALAVANCA - ACAB PADRAO MEDIO </v>
          </cell>
          <cell r="C3049" t="str">
            <v xml:space="preserve"> PAR </v>
          </cell>
          <cell r="D3049">
            <v>28.62</v>
          </cell>
        </row>
        <row r="3050">
          <cell r="A3050" t="str">
            <v>00011520</v>
          </cell>
          <cell r="B3050" t="str">
            <v xml:space="preserve"> MACANETA ALAVANCA - LINHA POPULAR </v>
          </cell>
          <cell r="C3050" t="str">
            <v xml:space="preserve"> PAR </v>
          </cell>
          <cell r="D3050">
            <v>7.76</v>
          </cell>
        </row>
        <row r="3051">
          <cell r="A3051" t="str">
            <v>00011518</v>
          </cell>
          <cell r="B3051" t="str">
            <v xml:space="preserve"> MACANETA TIPO BOLA - ACAB SUPERIOR (LINHA LUXO) </v>
          </cell>
          <cell r="C3051" t="str">
            <v xml:space="preserve"> PAR </v>
          </cell>
          <cell r="D3051">
            <v>88.77</v>
          </cell>
        </row>
        <row r="3052">
          <cell r="A3052" t="str">
            <v>00004244</v>
          </cell>
          <cell r="B3052" t="str">
            <v xml:space="preserve"> MACARIQUEIRO </v>
          </cell>
          <cell r="C3052" t="str">
            <v xml:space="preserve"> H </v>
          </cell>
          <cell r="D3052">
            <v>15.9</v>
          </cell>
        </row>
        <row r="3053">
          <cell r="A3053" t="str">
            <v>00020199</v>
          </cell>
          <cell r="B3053" t="str">
            <v xml:space="preserve"> MADEIRA ANGELIM SERRADA 1A QUALIDADE NAO APARELHADA </v>
          </cell>
          <cell r="C3053" t="str">
            <v xml:space="preserve"> M3 </v>
          </cell>
          <cell r="D3053">
            <v>1502.99</v>
          </cell>
        </row>
        <row r="3054">
          <cell r="A3054" t="str">
            <v>00003989</v>
          </cell>
          <cell r="B3054" t="str">
            <v xml:space="preserve"> MADEIRA LEI SERRADA APARELHADA </v>
          </cell>
          <cell r="C3054" t="str">
            <v xml:space="preserve"> M3 </v>
          </cell>
          <cell r="D3054">
            <v>2025</v>
          </cell>
        </row>
        <row r="3055">
          <cell r="A3055" t="str">
            <v>00020198</v>
          </cell>
          <cell r="B3055" t="str">
            <v xml:space="preserve"> MADEIRA NATIVA REGIONAL NAO APARELHADA </v>
          </cell>
          <cell r="C3055" t="str">
            <v xml:space="preserve"> M3 </v>
          </cell>
          <cell r="D3055">
            <v>590</v>
          </cell>
        </row>
        <row r="3056">
          <cell r="A3056" t="str">
            <v>00020185</v>
          </cell>
          <cell r="B3056" t="str">
            <v xml:space="preserve"> MANGUEIRA D = 1 1/2" (40 MM), COR LARANJA , PARA CONDUÇÃO DE ÁGUA PARA SERVIÇOS LEVES E MÉDIOS </v>
          </cell>
          <cell r="C3056" t="str">
            <v xml:space="preserve"> M </v>
          </cell>
          <cell r="D3056">
            <v>10.72</v>
          </cell>
        </row>
        <row r="3057">
          <cell r="A3057" t="str">
            <v>00021028</v>
          </cell>
          <cell r="B3057" t="str">
            <v xml:space="preserve"> MANGUEIRA DE INCENDIO C/ CAPA SIMPLES TECIDA FIO POLIESTER TUBO INT BORRACHA SINT ABNT TP 1 P/ INST </v>
          </cell>
          <cell r="C3057" t="str">
            <v xml:space="preserve"> UN </v>
          </cell>
          <cell r="D3057">
            <v>125.16</v>
          </cell>
        </row>
        <row r="3058">
          <cell r="A3058" t="str">
            <v>00021029</v>
          </cell>
          <cell r="B3058" t="str">
            <v xml:space="preserve"> MANGUEIRA DE INCENDIO C/ CAPA SIMPLES TECIDA FIO POLIESTER TUBO INT BORRACHA SINT ABNT TP 1 P/ INST </v>
          </cell>
          <cell r="C3058" t="str">
            <v xml:space="preserve"> UN </v>
          </cell>
          <cell r="D3058">
            <v>166</v>
          </cell>
        </row>
        <row r="3059">
          <cell r="A3059" t="str">
            <v>00021030</v>
          </cell>
          <cell r="B3059" t="str">
            <v xml:space="preserve"> MANGUEIRA DE INCENDIO C/ CAPA SIMPLES TECIDA FIO POLIESTER TUBO INT BORRACHA SINT ABNT TP 1 P/ INST </v>
          </cell>
          <cell r="C3059" t="str">
            <v xml:space="preserve"> UN </v>
          </cell>
          <cell r="D3059">
            <v>196.71</v>
          </cell>
        </row>
        <row r="3060">
          <cell r="A3060" t="str">
            <v>00021031</v>
          </cell>
          <cell r="B3060" t="str">
            <v xml:space="preserve"> MANGUEIRA DE INCENDIO C/ CAPA SIMPLES TECIDA FIO POLIESTER TUBO INT BORRACHA SINT ABNT TP 1 P/ INST </v>
          </cell>
          <cell r="C3060" t="str">
            <v xml:space="preserve"> UN </v>
          </cell>
          <cell r="D3060">
            <v>236.98</v>
          </cell>
        </row>
        <row r="3061">
          <cell r="A3061" t="str">
            <v>00021032</v>
          </cell>
          <cell r="B3061" t="str">
            <v xml:space="preserve"> MANGUEIRA DE INCENDIO C/ CAPA SIMPLES TECIDA FIO POLIESTER TUBO INT BORRACHA SINT ABNT TP 1 P/ INST </v>
          </cell>
          <cell r="C3061" t="str">
            <v xml:space="preserve"> UN </v>
          </cell>
          <cell r="D3061">
            <v>288.52</v>
          </cell>
        </row>
        <row r="3062">
          <cell r="A3062" t="str">
            <v>00021033</v>
          </cell>
          <cell r="B3062" t="str">
            <v xml:space="preserve"> MANGUEIRA DE INCENDIO C/ CAPA SIMPLES TECIDA FIO POLIESTER TUBO INT BORRACHA SINT ABNT TP 1 P/ INST </v>
          </cell>
          <cell r="C3062" t="str">
            <v xml:space="preserve"> UN </v>
          </cell>
          <cell r="D3062">
            <v>230.08</v>
          </cell>
        </row>
        <row r="3063">
          <cell r="A3063" t="str">
            <v>00021034</v>
          </cell>
          <cell r="B3063" t="str">
            <v xml:space="preserve"> MANGUEIRA DE INCENDIO C/ CAPA SIMPLES TECIDA FIO POLIESTER TUBO INT BORRACHA SINT ABNT TP 1 P/ INST </v>
          </cell>
          <cell r="C3063" t="str">
            <v xml:space="preserve"> UN </v>
          </cell>
          <cell r="D3063">
            <v>342.81</v>
          </cell>
        </row>
        <row r="3064">
          <cell r="A3064" t="str">
            <v>00021035</v>
          </cell>
          <cell r="B3064" t="str">
            <v xml:space="preserve"> MANGUEIRA DE INCENDIO C/ CAPA SIMPLES TECIDA FIO POLIESTER TUBO INT BORRACHA SINT ABNT TP 1 P/ INST </v>
          </cell>
          <cell r="C3064" t="str">
            <v xml:space="preserve"> UN </v>
          </cell>
          <cell r="D3064">
            <v>404.7</v>
          </cell>
        </row>
        <row r="3065">
          <cell r="A3065" t="str">
            <v>00021036</v>
          </cell>
          <cell r="B3065" t="str">
            <v xml:space="preserve"> MANGUEIRA DE INCENDIO C/ CAPA SIMPLES TECIDA FIO POLIESTER TUBO INT BORRACHA SINT ABNT TP 1 P/ INST </v>
          </cell>
          <cell r="C3065" t="str">
            <v xml:space="preserve"> UN </v>
          </cell>
          <cell r="D3065">
            <v>483.16</v>
          </cell>
        </row>
        <row r="3066">
          <cell r="A3066" t="str">
            <v>00021037</v>
          </cell>
          <cell r="B3066" t="str">
            <v xml:space="preserve"> MANGUEIRA DE INCENDIO C/ CAPA SIMPLES TECIDA FIO POLIESTER TUBO INT BORRACHA SINT ABNT TP 1 P/ INST </v>
          </cell>
          <cell r="C3066" t="str">
            <v xml:space="preserve"> UN </v>
          </cell>
          <cell r="D3066">
            <v>570.13</v>
          </cell>
        </row>
        <row r="3067">
          <cell r="A3067" t="str">
            <v>00021038</v>
          </cell>
          <cell r="B3067" t="str">
            <v xml:space="preserve"> MANGUEIRA DE INCENDIO C/ CAPA SIMPLES TECIDA FIO POLIESTER TUBO INT BORRACHA SINT ABNT TP 1 P/ </v>
          </cell>
          <cell r="C3067" t="str">
            <v xml:space="preserve"> M </v>
          </cell>
          <cell r="D3067">
            <v>9.5</v>
          </cell>
        </row>
        <row r="3068">
          <cell r="A3068" t="str">
            <v>00021039</v>
          </cell>
          <cell r="B3068" t="str">
            <v xml:space="preserve"> MANGUEIRA DE INCENDIO C/ CAPA SIMPLES TECIDA FIO POLIESTER TUBO INT BORRACHA SINT ABNT TP 1 P/ </v>
          </cell>
          <cell r="C3068" t="str">
            <v xml:space="preserve"> M </v>
          </cell>
          <cell r="D3068">
            <v>19.95</v>
          </cell>
        </row>
        <row r="3069">
          <cell r="A3069" t="str">
            <v>00020260</v>
          </cell>
          <cell r="B3069" t="str">
            <v xml:space="preserve"> MANGUEIRA P/ GAS 1/2" C/ 1M </v>
          </cell>
          <cell r="C3069" t="str">
            <v xml:space="preserve"> UN </v>
          </cell>
          <cell r="D3069">
            <v>6.13</v>
          </cell>
        </row>
        <row r="3070">
          <cell r="A3070" t="str">
            <v>00012898</v>
          </cell>
          <cell r="B3070" t="str">
            <v xml:space="preserve"> MANOMETRO - 0 A 10KGF/CM2 D=100MM - CONEXAO 1/2" BSP, RETO, CAIXA E ANEL EM ACO ESTAMPADO 1020, </v>
          </cell>
          <cell r="C3070" t="str">
            <v xml:space="preserve"> UN </v>
          </cell>
          <cell r="D3070">
            <v>61.99</v>
          </cell>
        </row>
        <row r="3071">
          <cell r="A3071" t="str">
            <v>00012899</v>
          </cell>
          <cell r="B3071" t="str">
            <v xml:space="preserve"> MANOMETRO 0 A 200PSI (0 A 14KGF/CM2) D=50MM - CONEXAO 1/4" BSP, RETO, CAIXA E ANEL EM ACO ESTAMPADO </v>
          </cell>
          <cell r="C3071" t="str">
            <v xml:space="preserve"> UN </v>
          </cell>
          <cell r="D3071">
            <v>26.49</v>
          </cell>
        </row>
        <row r="3072">
          <cell r="A3072" t="str">
            <v>00004022</v>
          </cell>
          <cell r="B3072" t="str">
            <v xml:space="preserve"> MANTA BUTILICA E = 0,8 MM </v>
          </cell>
          <cell r="C3072" t="str">
            <v xml:space="preserve"> M2 </v>
          </cell>
          <cell r="D3072">
            <v>46.08</v>
          </cell>
        </row>
        <row r="3073">
          <cell r="A3073" t="str">
            <v>00004016</v>
          </cell>
          <cell r="B3073" t="str">
            <v xml:space="preserve"> MANTA IMPERMEABILIZANTE A BASE DE ASFALTO C/ POLIMEROS DE APP TIPO VIAPOL GLASS APP 3MM OU </v>
          </cell>
          <cell r="C3073" t="str">
            <v xml:space="preserve"> M2 </v>
          </cell>
          <cell r="D3073">
            <v>18.43</v>
          </cell>
        </row>
        <row r="3074">
          <cell r="A3074" t="str">
            <v>00011621</v>
          </cell>
          <cell r="B3074" t="str">
            <v xml:space="preserve"> MANTA IMPERMEABILIZANTE A BASE DE ASFALTO MODIFICADO C/ ELASTOMEROS DESBS TIPO TORODIM </v>
          </cell>
          <cell r="C3074" t="str">
            <v xml:space="preserve"> M2 </v>
          </cell>
          <cell r="D3074">
            <v>27.06</v>
          </cell>
        </row>
        <row r="3075">
          <cell r="A3075" t="str">
            <v>00004014</v>
          </cell>
          <cell r="B3075" t="str">
            <v xml:space="preserve"> MANTA IMPERMEABILIZANTE A BASE DE ASFALTO MODIFICADO C/ POLIMEROS DE APP TIPO TORODIM APP 3MM </v>
          </cell>
          <cell r="C3075" t="str">
            <v xml:space="preserve"> M2 </v>
          </cell>
          <cell r="D3075">
            <v>24.54</v>
          </cell>
        </row>
        <row r="3076">
          <cell r="A3076" t="str">
            <v>00004015</v>
          </cell>
          <cell r="B3076" t="str">
            <v xml:space="preserve"> MANTA IMPERMEABILIZANTE A BASE DE ASFALTO MODIFICADO C/ POLIMEROS DE APP TIPO TORODIM 4MM </v>
          </cell>
          <cell r="C3076" t="str">
            <v xml:space="preserve"> M2 </v>
          </cell>
          <cell r="D3076">
            <v>28.35</v>
          </cell>
        </row>
        <row r="3077">
          <cell r="A3077" t="str">
            <v>00004017</v>
          </cell>
          <cell r="B3077" t="str">
            <v xml:space="preserve"> MANTA IMPERMEABILIZANTE A BASE DE ASFALTO MODIFICADO C/ POLIMEROS DE APP TIPO TORODIM 5MM </v>
          </cell>
          <cell r="C3077" t="str">
            <v xml:space="preserve"> M2 </v>
          </cell>
          <cell r="D3077">
            <v>30.62</v>
          </cell>
        </row>
        <row r="3078">
          <cell r="A3078" t="str">
            <v>00004023</v>
          </cell>
          <cell r="B3078" t="str">
            <v xml:space="preserve"> MANTA P/ IMPERMEABILIZACAO TIPO SIKADUR COMBIFLEX-SIKA </v>
          </cell>
          <cell r="C3078" t="str">
            <v xml:space="preserve"> M2 </v>
          </cell>
          <cell r="D3078">
            <v>94.67</v>
          </cell>
        </row>
        <row r="3079">
          <cell r="A3079" t="str">
            <v>00025860</v>
          </cell>
          <cell r="B3079" t="str">
            <v xml:space="preserve"> MANTA TERMOPLÁSTICA, PEAD, GEOMEMBRANA LISA, E = 0,50 MM, NBR 15352 </v>
          </cell>
          <cell r="C3079" t="str">
            <v xml:space="preserve"> M2 </v>
          </cell>
          <cell r="D3079">
            <v>4.8</v>
          </cell>
        </row>
        <row r="3080">
          <cell r="A3080" t="str">
            <v>00025861</v>
          </cell>
          <cell r="B3080" t="str">
            <v xml:space="preserve"> MANTA TERMOPLÁSTICA, PEAD, GEOMEMBRANA LISA, E = 0,75 MM, NBR 15352 </v>
          </cell>
          <cell r="C3080" t="str">
            <v xml:space="preserve"> M2 </v>
          </cell>
          <cell r="D3080">
            <v>7.21</v>
          </cell>
        </row>
        <row r="3081">
          <cell r="A3081" t="str">
            <v>00025862</v>
          </cell>
          <cell r="B3081" t="str">
            <v xml:space="preserve"> MANTA TERMOPLÁSTICA, PEAD, GEOMEMBRANA LISA, E = 0,80 MM, NBR 15352 </v>
          </cell>
          <cell r="C3081" t="str">
            <v xml:space="preserve"> M2 </v>
          </cell>
          <cell r="D3081">
            <v>7.69</v>
          </cell>
        </row>
        <row r="3082">
          <cell r="A3082" t="str">
            <v>00025863</v>
          </cell>
          <cell r="B3082" t="str">
            <v xml:space="preserve"> MANTA TERMOPLÁSTICA, PEAD, GEOMEMBRANA LISA, E = 1,00 MM, NBR 15352 </v>
          </cell>
          <cell r="C3082" t="str">
            <v xml:space="preserve"> M2 </v>
          </cell>
          <cell r="D3082">
            <v>9.61</v>
          </cell>
        </row>
        <row r="3083">
          <cell r="A3083" t="str">
            <v>00025864</v>
          </cell>
          <cell r="B3083" t="str">
            <v xml:space="preserve"> MANTA TERMOPLÁSTICA, PEAD, GEOMEMBRANA LISA, E = 1,50 MM, NBR 15352 </v>
          </cell>
          <cell r="C3083" t="str">
            <v xml:space="preserve"> M2 </v>
          </cell>
          <cell r="D3083">
            <v>14.41</v>
          </cell>
        </row>
        <row r="3084">
          <cell r="A3084" t="str">
            <v>00025865</v>
          </cell>
          <cell r="B3084" t="str">
            <v xml:space="preserve"> MANTA TERMOPLÁSTICA, PEAD, GEOMEMBRANA LISA, E = 2,00 MM, NBR 15352 </v>
          </cell>
          <cell r="C3084" t="str">
            <v xml:space="preserve"> M2 </v>
          </cell>
          <cell r="D3084">
            <v>19.22</v>
          </cell>
        </row>
        <row r="3085">
          <cell r="A3085" t="str">
            <v>00025866</v>
          </cell>
          <cell r="B3085" t="str">
            <v xml:space="preserve"> MANTA TERMOPLÁSTICA, PEAD, GEOMEMBRANA LISA, E = 2,50 MM, NBR 15352 </v>
          </cell>
          <cell r="C3085" t="str">
            <v xml:space="preserve"> M2 </v>
          </cell>
          <cell r="D3085">
            <v>24.02</v>
          </cell>
        </row>
        <row r="3086">
          <cell r="A3086" t="str">
            <v>00025868</v>
          </cell>
          <cell r="B3086" t="str">
            <v xml:space="preserve"> MANTA TERMOPLÁSTICA, PEAD, GEOMEMBRANA TEXTURIZADA EM AMBAS AS FACES, E = 0,50 MM, NBR 15352 </v>
          </cell>
          <cell r="C3086" t="str">
            <v xml:space="preserve"> M2 </v>
          </cell>
          <cell r="D3086">
            <v>5.32</v>
          </cell>
        </row>
        <row r="3087">
          <cell r="A3087" t="str">
            <v>00025869</v>
          </cell>
          <cell r="B3087" t="str">
            <v xml:space="preserve"> MANTA TERMOPLÁSTICA, PEAD, GEOMEMBRANA TEXTURIZADA EM AMBAS AS FACES, E = 0,75 MM, NBR 15352 </v>
          </cell>
          <cell r="C3087" t="str">
            <v xml:space="preserve"> M2 </v>
          </cell>
          <cell r="D3087">
            <v>8</v>
          </cell>
        </row>
        <row r="3088">
          <cell r="A3088" t="str">
            <v>00025867</v>
          </cell>
          <cell r="B3088" t="str">
            <v xml:space="preserve"> MANTA TERMOPLÁSTICA, PEAD, GEOMEMBRANA TEXTURIZADA EM AMBAS AS FACES, E = 1,50 MM, NBR 15352 </v>
          </cell>
          <cell r="C3088" t="str">
            <v xml:space="preserve"> M2 </v>
          </cell>
          <cell r="D3088">
            <v>15.68</v>
          </cell>
        </row>
        <row r="3089">
          <cell r="A3089" t="str">
            <v>00025872</v>
          </cell>
          <cell r="B3089" t="str">
            <v xml:space="preserve"> MANTA TERMOPLÁSTICA, PEAD, GEOMEMBRANA TEXTURIZADA EM AMBAS AS FACES, E = 2,00 MM, NBR 15352 </v>
          </cell>
          <cell r="C3089" t="str">
            <v xml:space="preserve"> M2 </v>
          </cell>
          <cell r="D3089">
            <v>20.89</v>
          </cell>
        </row>
        <row r="3090">
          <cell r="A3090" t="str">
            <v>00025873</v>
          </cell>
          <cell r="B3090" t="str">
            <v xml:space="preserve"> MANTA TERMOPLÁSTICA, PEAD, GEOMEMBRANA TEXTURIZADA EM AMBAS AS FACES, E = 2,50 MM, NBR 15352 </v>
          </cell>
          <cell r="C3090" t="str">
            <v xml:space="preserve"> M2 </v>
          </cell>
          <cell r="D3090">
            <v>26.12</v>
          </cell>
        </row>
        <row r="3091">
          <cell r="A3091" t="str">
            <v>00025871</v>
          </cell>
          <cell r="B3091" t="str">
            <v xml:space="preserve"> MANTA TERMOPLÁSTICA, PEAD, GEOMEMBRANA TEXTURIZADA, E = 1,00 MM, NBR 15352 </v>
          </cell>
          <cell r="C3091" t="str">
            <v xml:space="preserve"> M2 </v>
          </cell>
          <cell r="D3091">
            <v>10.56</v>
          </cell>
        </row>
        <row r="3092">
          <cell r="A3092" t="str">
            <v>00025870</v>
          </cell>
          <cell r="B3092" t="str">
            <v xml:space="preserve"> MANTA TERMOPLÁSTICA, PEAD, GEOMEMBRANA TEXTURIZADA, EM AMBAS AS FACES E = 0,80 MM, NBR 15352 </v>
          </cell>
          <cell r="C3092" t="str">
            <v xml:space="preserve"> M2 </v>
          </cell>
          <cell r="D3092">
            <v>8.5</v>
          </cell>
        </row>
        <row r="3093">
          <cell r="A3093" t="str">
            <v>00014535</v>
          </cell>
          <cell r="B3093" t="str">
            <v xml:space="preserve"> MAQUINA (PRENSA HIDRAULICA) PMT-1000 P/ FABRICACAO DE TUBOS DE CONCRETO SIMPLES DN200 A DN600 X </v>
          </cell>
          <cell r="C3093" t="str">
            <v xml:space="preserve"> UN </v>
          </cell>
          <cell r="D3093">
            <v>43935.92</v>
          </cell>
        </row>
        <row r="3094">
          <cell r="A3094" t="str">
            <v>00014534</v>
          </cell>
          <cell r="B3094" t="str">
            <v xml:space="preserve"> MAQUINA (PRENSA) VIBRATORIA TIPO MBM-3 C/ MOTOR ELETRICO 2CV P/ FAB DE PISOS INTERTRAVADOS PAV'S E </v>
          </cell>
          <cell r="C3094" t="str">
            <v xml:space="preserve"> UN </v>
          </cell>
          <cell r="D3094">
            <v>12081.67</v>
          </cell>
        </row>
        <row r="3095">
          <cell r="A3095" t="str">
            <v>00004037</v>
          </cell>
          <cell r="B3095" t="str">
            <v xml:space="preserve"> MAQUINA DE CORTAR ACO TIPO SOGEMAT OU EQUIV (MANUAL) </v>
          </cell>
          <cell r="C3095" t="str">
            <v xml:space="preserve"> H </v>
          </cell>
          <cell r="D3095">
            <v>4.05</v>
          </cell>
        </row>
        <row r="3096">
          <cell r="A3096" t="str">
            <v>00004035</v>
          </cell>
          <cell r="B3096" t="str">
            <v xml:space="preserve"> MAQUINA DE CORTAR ASFALTO/CONCRETO A GASOLINA POT  10HP  C/ DISCO  ATE 20"  TIPO CLIPPER OU </v>
          </cell>
          <cell r="C3096" t="str">
            <v xml:space="preserve"> H </v>
          </cell>
          <cell r="D3096">
            <v>2.7</v>
          </cell>
        </row>
        <row r="3097">
          <cell r="A3097" t="str">
            <v>00011280</v>
          </cell>
          <cell r="B3097" t="str">
            <v xml:space="preserve"> MAQUINA DE CORTAR ASFALTO/CONCRETO, TIPO CLIPPER C 84, COM MOTOR A GASOLINA, 8,25 HP, C/ DISCO ATE </v>
          </cell>
          <cell r="C3097" t="str">
            <v xml:space="preserve"> UN </v>
          </cell>
          <cell r="D3097">
            <v>6422.9</v>
          </cell>
        </row>
        <row r="3098">
          <cell r="A3098" t="str">
            <v>00014619</v>
          </cell>
          <cell r="B3098" t="str">
            <v xml:space="preserve"> MAQUINA DE CORTAR FERRO, POLIKORTE, MODELO MIP-18 S, COM MOTOR 10 CV </v>
          </cell>
          <cell r="C3098" t="str">
            <v xml:space="preserve"> UN </v>
          </cell>
          <cell r="D3098">
            <v>2410.8200000000002</v>
          </cell>
        </row>
        <row r="3099">
          <cell r="A3099" t="str">
            <v>00004036</v>
          </cell>
          <cell r="B3099" t="str">
            <v xml:space="preserve"> MAQUINA DE DOBRAR ACO DIAM ATE 1 1/2" TIPO NEOCONDE OU EQUIV (MANUAL) </v>
          </cell>
          <cell r="C3099" t="str">
            <v xml:space="preserve"> H </v>
          </cell>
          <cell r="D3099">
            <v>4.05</v>
          </cell>
        </row>
        <row r="3100">
          <cell r="A3100" t="str">
            <v>00014647</v>
          </cell>
          <cell r="B3100" t="str">
            <v xml:space="preserve"> MAQUINA DEMARCADORA DE FAIXA DE TRAFEGO FX24B CONSMAQ,AUTOPROPELIDA, MOTOR DIESEL 24 HP </v>
          </cell>
          <cell r="C3100" t="str">
            <v xml:space="preserve"> UN </v>
          </cell>
          <cell r="D3100">
            <v>304500</v>
          </cell>
        </row>
        <row r="3101">
          <cell r="A3101" t="str">
            <v>00013890</v>
          </cell>
          <cell r="B3101" t="str">
            <v xml:space="preserve"> MAQUINA DEMARCADORA DE FAIXA DE TRAFEGO FX44 CONSMAQ, AUTOPROPELIDA, MOTOR DIESEL 30 HP </v>
          </cell>
          <cell r="C3101" t="str">
            <v xml:space="preserve"> UN </v>
          </cell>
          <cell r="D3101">
            <v>484690.92</v>
          </cell>
        </row>
        <row r="3102">
          <cell r="A3102" t="str">
            <v>00010764</v>
          </cell>
          <cell r="B3102" t="str">
            <v xml:space="preserve"> MAQUINA ELETRICA P/ POLIMENTO DE PISO </v>
          </cell>
          <cell r="C3102" t="str">
            <v xml:space="preserve"> H </v>
          </cell>
          <cell r="D3102">
            <v>3.3</v>
          </cell>
        </row>
        <row r="3103">
          <cell r="A3103" t="str">
            <v>00014574</v>
          </cell>
          <cell r="B3103" t="str">
            <v xml:space="preserve"> MAQUINA FRESADORA DE PAVIMENTACAO ASFALTICA, WIRTGEN, MODELO W 1000 L, POTÊNCIA 173 HP </v>
          </cell>
          <cell r="C3103" t="str">
            <v xml:space="preserve"> UN </v>
          </cell>
          <cell r="D3103">
            <v>938461.48</v>
          </cell>
        </row>
        <row r="3104">
          <cell r="A3104" t="str">
            <v>00010754</v>
          </cell>
          <cell r="B3104" t="str">
            <v xml:space="preserve"> MAQUINA JATO AREIA PNEUMATICA, 270 KG </v>
          </cell>
          <cell r="C3104" t="str">
            <v xml:space="preserve"> H </v>
          </cell>
          <cell r="D3104">
            <v>4.13</v>
          </cell>
        </row>
        <row r="3105">
          <cell r="A3105" t="str">
            <v>00020189</v>
          </cell>
          <cell r="B3105" t="str">
            <v xml:space="preserve"> MAQUINA JATO DE AREIA PNEUMATICA CAMARA DUPLA 1 SAIDA </v>
          </cell>
          <cell r="C3105" t="str">
            <v xml:space="preserve"> H </v>
          </cell>
          <cell r="D3105">
            <v>4.1100000000000003</v>
          </cell>
        </row>
        <row r="3106">
          <cell r="A3106" t="str">
            <v>00020190</v>
          </cell>
          <cell r="B3106" t="str">
            <v xml:space="preserve"> MAQUINA JATO DE AREIA PNEUMATICA CAMARA DUPLA 2 SAIDA </v>
          </cell>
          <cell r="C3106" t="str">
            <v xml:space="preserve"> H </v>
          </cell>
          <cell r="D3106">
            <v>5.37</v>
          </cell>
        </row>
        <row r="3107">
          <cell r="A3107" t="str">
            <v>00020216</v>
          </cell>
          <cell r="B3107" t="str">
            <v xml:space="preserve"> MAQUINA P/ DESBOBINAR, ENDIREITAR E CORTAR FERRO, MENEGOTTI, MODELO MCF, C/ MOTOR ELETRICO 2 HP </v>
          </cell>
          <cell r="C3107" t="str">
            <v xml:space="preserve"> UN </v>
          </cell>
          <cell r="D3107">
            <v>2622.78</v>
          </cell>
        </row>
        <row r="3108">
          <cell r="A3108" t="str">
            <v>00003335</v>
          </cell>
          <cell r="B3108" t="str">
            <v xml:space="preserve"> MAQUINA P/ SOLDA ELETRICA TIPO BAMBINA TIG 30 AC/DC DA BAMBOZZI OU EQUIV </v>
          </cell>
          <cell r="C3108" t="str">
            <v xml:space="preserve"> H </v>
          </cell>
          <cell r="D3108">
            <v>1.34</v>
          </cell>
        </row>
        <row r="3109">
          <cell r="A3109" t="str">
            <v>00012868</v>
          </cell>
          <cell r="B3109" t="str">
            <v xml:space="preserve"> MARCENEIRO </v>
          </cell>
          <cell r="C3109" t="str">
            <v xml:space="preserve"> H </v>
          </cell>
          <cell r="D3109">
            <v>11.4</v>
          </cell>
        </row>
        <row r="3110">
          <cell r="A3110" t="str">
            <v>00000191</v>
          </cell>
          <cell r="B3110" t="str">
            <v xml:space="preserve"> MARCO/ARO/BATENTE SIMPLES / GRADE CANTO 7 X 3,5CM P/ PORTA 0,60 A 1,20 X 2,10M MADEIRA REGIONAL 1A </v>
          </cell>
          <cell r="C3110" t="str">
            <v xml:space="preserve"> JG </v>
          </cell>
          <cell r="D3110">
            <v>59.12</v>
          </cell>
        </row>
        <row r="3111">
          <cell r="A3111" t="str">
            <v>00000195</v>
          </cell>
          <cell r="B3111" t="str">
            <v xml:space="preserve"> MARCO/ARO/BATENTE SIMPLES / GRADE CANTO 7 X 3,5CM P/ PORTA 0,60 A 1,20 X 2,10M MADEIRA REGIONAL 2A </v>
          </cell>
          <cell r="C3111" t="str">
            <v xml:space="preserve"> JG </v>
          </cell>
          <cell r="D3111">
            <v>32.25</v>
          </cell>
        </row>
        <row r="3112">
          <cell r="A3112" t="str">
            <v>00000194</v>
          </cell>
          <cell r="B3112" t="str">
            <v xml:space="preserve"> MARCO/ARO/BATENTE SIMPLES / GRADE CANTO 7 X 3CM P/ PORTA 0,60 A 1,20 X 2,10M MADEIRA REGIONAL 2A </v>
          </cell>
          <cell r="C3112" t="str">
            <v xml:space="preserve"> JG </v>
          </cell>
          <cell r="D3112">
            <v>19.96</v>
          </cell>
        </row>
        <row r="3113">
          <cell r="A3113" t="str">
            <v>00000190</v>
          </cell>
          <cell r="B3113" t="str">
            <v xml:space="preserve"> MARCO/ARO/BATENTE SIMPLES/ GRADE CANTO 7 X 3CM P/ PORTA 0,60 A 1,20 X 2,10M MADEIRA REGIONAL 1A </v>
          </cell>
          <cell r="C3113" t="str">
            <v xml:space="preserve"> JG </v>
          </cell>
          <cell r="D3113">
            <v>51.64</v>
          </cell>
        </row>
        <row r="3114">
          <cell r="A3114" t="str">
            <v>00011691</v>
          </cell>
          <cell r="B3114" t="str">
            <v xml:space="preserve"> MARMORE ACINZENTADO POLIDO P/ BANCADA E = 2,5CM </v>
          </cell>
          <cell r="C3114" t="str">
            <v xml:space="preserve"> M2 </v>
          </cell>
          <cell r="D3114">
            <v>508.57</v>
          </cell>
        </row>
        <row r="3115">
          <cell r="A3115" t="str">
            <v>00010628</v>
          </cell>
          <cell r="B3115" t="str">
            <v xml:space="preserve"> MARMORE ACINZENTADO POLIDO P/ DIVISORIA E = 3CM </v>
          </cell>
          <cell r="C3115" t="str">
            <v xml:space="preserve"> M2 </v>
          </cell>
          <cell r="D3115">
            <v>711.99</v>
          </cell>
        </row>
        <row r="3116">
          <cell r="A3116" t="str">
            <v>00010722</v>
          </cell>
          <cell r="B3116" t="str">
            <v xml:space="preserve"> MARMORE ACINZENTADO POLIDO P/ PISO 20 X 30CM E = 2CM </v>
          </cell>
          <cell r="C3116" t="str">
            <v xml:space="preserve"> M2 </v>
          </cell>
          <cell r="D3116">
            <v>286.07</v>
          </cell>
        </row>
        <row r="3117">
          <cell r="A3117" t="str">
            <v>00011692</v>
          </cell>
          <cell r="B3117" t="str">
            <v xml:space="preserve"> MARMORE BRANCO POLIDO P/ BANCADA E = 3CM </v>
          </cell>
          <cell r="C3117" t="str">
            <v xml:space="preserve"> M2 </v>
          </cell>
          <cell r="D3117">
            <v>600.74</v>
          </cell>
        </row>
        <row r="3118">
          <cell r="A3118" t="str">
            <v>00010629</v>
          </cell>
          <cell r="B3118" t="str">
            <v xml:space="preserve"> MARMORE BRANCO POLIDO P/ DIVISORIAS E = 3CM </v>
          </cell>
          <cell r="C3118" t="str">
            <v xml:space="preserve"> M2 </v>
          </cell>
          <cell r="D3118">
            <v>692.92</v>
          </cell>
        </row>
        <row r="3119">
          <cell r="A3119" t="str">
            <v>00010723</v>
          </cell>
          <cell r="B3119" t="str">
            <v xml:space="preserve"> MARMORE BRANCO POLIDO P/ PISO 20 X 30CM E = 2CM </v>
          </cell>
          <cell r="C3119" t="str">
            <v xml:space="preserve"> M2 </v>
          </cell>
          <cell r="D3119">
            <v>279.70999999999998</v>
          </cell>
        </row>
        <row r="3120">
          <cell r="A3120" t="str">
            <v>00004755</v>
          </cell>
          <cell r="B3120" t="str">
            <v xml:space="preserve"> MARMORISTA/GRANITEIRO </v>
          </cell>
          <cell r="C3120" t="str">
            <v xml:space="preserve"> H </v>
          </cell>
          <cell r="D3120">
            <v>11.4</v>
          </cell>
        </row>
        <row r="3121">
          <cell r="A3121" t="str">
            <v>00004040</v>
          </cell>
          <cell r="B3121" t="str">
            <v xml:space="preserve"> MARTELETE OU ROMPEDOR PNEUMATICO TIPO ATLAS COPCO TEX-31 , 27 KG OU EQUIV </v>
          </cell>
          <cell r="C3121" t="str">
            <v xml:space="preserve"> H </v>
          </cell>
          <cell r="D3121">
            <v>2.88</v>
          </cell>
        </row>
        <row r="3122">
          <cell r="A3122" t="str">
            <v>00004044</v>
          </cell>
          <cell r="B3122" t="str">
            <v xml:space="preserve"> MARTELETE OU ROMPEDOR PNEUMATICO TIPO ATLAS COPCO TEX-32 32,6 KG OU EQUIV </v>
          </cell>
          <cell r="C3122" t="str">
            <v xml:space="preserve"> H </v>
          </cell>
          <cell r="D3122">
            <v>3.01</v>
          </cell>
        </row>
        <row r="3123">
          <cell r="A3123" t="str">
            <v>00004043</v>
          </cell>
          <cell r="B3123" t="str">
            <v xml:space="preserve"> MARTELETE OU ROMPEDOR PNEUMATICO TIPO ATLAS COPCO TEX-43,36 A 44 KG OU EQUIV </v>
          </cell>
          <cell r="C3123" t="str">
            <v xml:space="preserve"> H </v>
          </cell>
          <cell r="D3123">
            <v>3.14</v>
          </cell>
        </row>
        <row r="3124">
          <cell r="A3124" t="str">
            <v>00004045</v>
          </cell>
          <cell r="B3124" t="str">
            <v xml:space="preserve"> MARTELETE OU ROMPEDOR PNEUMATICO TIPO ATLAS COPCO 27 A 44KG INCLUSIVE CONJUNTO DE MANGUEIRAS </v>
          </cell>
          <cell r="C3124" t="str">
            <v xml:space="preserve"> H </v>
          </cell>
          <cell r="D3124">
            <v>4.1900000000000004</v>
          </cell>
        </row>
        <row r="3125">
          <cell r="A3125" t="str">
            <v>00025956</v>
          </cell>
          <cell r="B3125" t="str">
            <v xml:space="preserve"> MARTELO DEMOLIDOR PNEUMÁTICO MANUAL, MARCA ATLAS COPCO, MODELO TEX-33KG, CONSUMO DE AR </v>
          </cell>
          <cell r="C3125" t="str">
            <v xml:space="preserve"> UN </v>
          </cell>
          <cell r="D3125">
            <v>9311.93</v>
          </cell>
        </row>
        <row r="3126">
          <cell r="A3126" t="str">
            <v>00014531</v>
          </cell>
          <cell r="B3126" t="str">
            <v xml:space="preserve"> MARTELO DEMOLIDOR PNEUMÁTICO MANUAL, MARCA ATLAS COPCO, MODELO TEX 22 PS </v>
          </cell>
          <cell r="C3126" t="str">
            <v xml:space="preserve"> UN </v>
          </cell>
          <cell r="D3126">
            <v>7384.06</v>
          </cell>
        </row>
        <row r="3127">
          <cell r="A3127" t="str">
            <v>00011616</v>
          </cell>
          <cell r="B3127" t="str">
            <v xml:space="preserve"> MARTELO DEMOLIDOR PNEUMÁTICO MANUAL, MARCA ATLAS COPCO, MODELO TEX 32 P </v>
          </cell>
          <cell r="C3127" t="str">
            <v xml:space="preserve"> UN </v>
          </cell>
          <cell r="D3127">
            <v>9578.49</v>
          </cell>
        </row>
        <row r="3128">
          <cell r="A3128" t="str">
            <v>00004046</v>
          </cell>
          <cell r="B3128" t="str">
            <v xml:space="preserve"> MARTELO DEMOLIDOR PNEUMÁTICO MANUAL, MARCA ATLAS COPCO, MODELO TEX-270PS </v>
          </cell>
          <cell r="C3128" t="str">
            <v xml:space="preserve"> UN </v>
          </cell>
          <cell r="D3128">
            <v>7979.75</v>
          </cell>
        </row>
        <row r="3129">
          <cell r="A3129" t="str">
            <v>00014529</v>
          </cell>
          <cell r="B3129" t="str">
            <v xml:space="preserve"> MARTELO PERFURADOR PNEUMÁTICO MANUAL, MARCA ATLAS COPCO, MODELO BBD 12 T </v>
          </cell>
          <cell r="C3129" t="str">
            <v xml:space="preserve"> UN </v>
          </cell>
          <cell r="D3129">
            <v>9462.5499999999993</v>
          </cell>
        </row>
        <row r="3130">
          <cell r="A3130" t="str">
            <v>00013447</v>
          </cell>
          <cell r="B3130" t="str">
            <v xml:space="preserve"> MARTELO PERFURADOR PNEUMÁTICO MANUAL, MARCA ATLAS COPCO, MODELO RH 656 </v>
          </cell>
          <cell r="C3130" t="str">
            <v xml:space="preserve"> UN </v>
          </cell>
          <cell r="D3130">
            <v>8245.9500000000007</v>
          </cell>
        </row>
        <row r="3131">
          <cell r="A3131" t="str">
            <v>00010747</v>
          </cell>
          <cell r="B3131" t="str">
            <v xml:space="preserve"> MARTELO PERFURADOR PNEUMÁTICO MANUAL, MARCA ATLAS COPCO, MODELO RH 658 </v>
          </cell>
          <cell r="C3131" t="str">
            <v xml:space="preserve"> UN </v>
          </cell>
          <cell r="D3131">
            <v>8450.48</v>
          </cell>
        </row>
        <row r="3132">
          <cell r="A3132" t="str">
            <v>00004054</v>
          </cell>
          <cell r="B3132" t="str">
            <v xml:space="preserve"> MASSA A OLEO P/ MADEIRAS - LATA DE 18 L </v>
          </cell>
          <cell r="C3132" t="str">
            <v xml:space="preserve"> 18L </v>
          </cell>
          <cell r="D3132">
            <v>210</v>
          </cell>
        </row>
        <row r="3133">
          <cell r="A3133" t="str">
            <v>00004052</v>
          </cell>
          <cell r="B3133" t="str">
            <v xml:space="preserve"> MASSA ACRILICA </v>
          </cell>
          <cell r="C3133" t="str">
            <v xml:space="preserve"> 18L </v>
          </cell>
          <cell r="D3133">
            <v>130.08000000000001</v>
          </cell>
        </row>
        <row r="3134">
          <cell r="A3134" t="str">
            <v>00004056</v>
          </cell>
          <cell r="B3134" t="str">
            <v xml:space="preserve"> MASSA ACRILICA P/ PAREDES INTERIOR/EXTERIOR </v>
          </cell>
          <cell r="C3134" t="str">
            <v xml:space="preserve"> GL </v>
          </cell>
          <cell r="D3134">
            <v>24.87</v>
          </cell>
        </row>
        <row r="3135">
          <cell r="A3135" t="str">
            <v>00004053</v>
          </cell>
          <cell r="B3135" t="str">
            <v xml:space="preserve"> MASSA BASE A OLEO </v>
          </cell>
          <cell r="C3135" t="str">
            <v xml:space="preserve"> GL </v>
          </cell>
          <cell r="D3135">
            <v>33.549999999999997</v>
          </cell>
        </row>
        <row r="3136">
          <cell r="A3136" t="str">
            <v>00007326</v>
          </cell>
          <cell r="B3136" t="str">
            <v xml:space="preserve"> MASSA BETUMINOSA P/ CONSERTO DE TRINCAS E CALHAS METALICAS TP CARBOPLASTICO 2 OTTO BAUMGART </v>
          </cell>
          <cell r="C3136" t="str">
            <v xml:space="preserve"> KG </v>
          </cell>
          <cell r="D3136">
            <v>16.899999999999999</v>
          </cell>
        </row>
        <row r="3137">
          <cell r="A3137" t="str">
            <v>00007328</v>
          </cell>
          <cell r="B3137" t="str">
            <v xml:space="preserve"> MASSA BETUMINOSA P/ IMPERMEABILIZACAO TP CARBOLASTICO NUM 1- OTTO BAUMGART OU MARCA </v>
          </cell>
          <cell r="C3137" t="str">
            <v xml:space="preserve"> KG </v>
          </cell>
          <cell r="D3137">
            <v>17.75</v>
          </cell>
        </row>
        <row r="3138">
          <cell r="A3138" t="str">
            <v>00007323</v>
          </cell>
          <cell r="B3138" t="str">
            <v xml:space="preserve"> MASSA BETUMINOSA P/ ISOLAMENTOS, TIPO ISOLIT OTTO BAUMGART OU MARCA EQUIVALENTE </v>
          </cell>
          <cell r="C3138" t="str">
            <v xml:space="preserve"> KG </v>
          </cell>
          <cell r="D3138">
            <v>4.8099999999999996</v>
          </cell>
        </row>
        <row r="3139">
          <cell r="A3139" t="str">
            <v>00004051</v>
          </cell>
          <cell r="B3139" t="str">
            <v xml:space="preserve"> MASSA CORRIDA A BASE LATEX PVA </v>
          </cell>
          <cell r="C3139" t="str">
            <v xml:space="preserve"> 18L </v>
          </cell>
          <cell r="D3139">
            <v>63.01</v>
          </cell>
        </row>
        <row r="3140">
          <cell r="A3140" t="str">
            <v>00004048</v>
          </cell>
          <cell r="B3140" t="str">
            <v xml:space="preserve"> MASSA CORRIDA A BASE LATEX PVA </v>
          </cell>
          <cell r="C3140" t="str">
            <v xml:space="preserve"> L </v>
          </cell>
          <cell r="D3140">
            <v>4.9400000000000004</v>
          </cell>
        </row>
        <row r="3141">
          <cell r="A3141" t="str">
            <v>00004047</v>
          </cell>
          <cell r="B3141" t="str">
            <v xml:space="preserve"> MASSA CORRIDA A BASE LATEX PVA </v>
          </cell>
          <cell r="C3141" t="str">
            <v xml:space="preserve"> GL </v>
          </cell>
          <cell r="D3141">
            <v>17.8</v>
          </cell>
        </row>
        <row r="3142">
          <cell r="A3142" t="str">
            <v>00004049</v>
          </cell>
          <cell r="B3142" t="str">
            <v xml:space="preserve"> MASSA EPOXI </v>
          </cell>
          <cell r="C3142" t="str">
            <v xml:space="preserve"> L </v>
          </cell>
          <cell r="D3142">
            <v>25.03</v>
          </cell>
        </row>
        <row r="3143">
          <cell r="A3143" t="str">
            <v>00011604</v>
          </cell>
          <cell r="B3143" t="str">
            <v xml:space="preserve"> MASSA EPOXI P/ REPAROS, TIPO DUREPOXI OU MARCA EQUIVALENTE, EMBALAGEM 250G </v>
          </cell>
          <cell r="C3143" t="str">
            <v xml:space="preserve"> UN </v>
          </cell>
          <cell r="D3143">
            <v>12.04</v>
          </cell>
        </row>
        <row r="3144">
          <cell r="A3144" t="str">
            <v>00001611</v>
          </cell>
          <cell r="B3144" t="str">
            <v xml:space="preserve"> MASSA P/ VEDACAO DE TELHA DE AMIANTO </v>
          </cell>
          <cell r="C3144" t="str">
            <v xml:space="preserve"> KG </v>
          </cell>
          <cell r="D3144">
            <v>60.59</v>
          </cell>
        </row>
        <row r="3145">
          <cell r="A3145" t="str">
            <v>00010498</v>
          </cell>
          <cell r="B3145" t="str">
            <v xml:space="preserve"> MASSA PARA VIDRO </v>
          </cell>
          <cell r="C3145" t="str">
            <v xml:space="preserve"> KG </v>
          </cell>
          <cell r="D3145">
            <v>2.33</v>
          </cell>
        </row>
        <row r="3146">
          <cell r="A3146" t="str">
            <v>00001610</v>
          </cell>
          <cell r="B3146" t="str">
            <v xml:space="preserve"> MASSA PRONTA P/ VEDACAO TP CARBOLASTICO CINZA DA OTTO BAUMGART OU MARCA EQUIVALENTE </v>
          </cell>
          <cell r="C3146" t="str">
            <v xml:space="preserve"> KG </v>
          </cell>
          <cell r="D3146">
            <v>17.07</v>
          </cell>
        </row>
        <row r="3147">
          <cell r="A3147" t="str">
            <v>00007317</v>
          </cell>
          <cell r="B3147" t="str">
            <v xml:space="preserve"> MASTIQUE BETUMINOSO P/ VEDACAO TP CARBOPLASTICO 3 OTTO BAUMGART OU MARCA EQUIVALENTE </v>
          </cell>
          <cell r="C3147" t="str">
            <v xml:space="preserve"> KG </v>
          </cell>
          <cell r="D3147">
            <v>10.050000000000001</v>
          </cell>
        </row>
        <row r="3148">
          <cell r="A3148" t="str">
            <v>00007321</v>
          </cell>
          <cell r="B3148" t="str">
            <v xml:space="preserve"> MASTIQUE ELASTICO BASE SILICONE TP SILIFLEX OTTO BAUMGART OU MARCA EQUIVALENTE </v>
          </cell>
          <cell r="C3148" t="str">
            <v xml:space="preserve"> 310ML </v>
          </cell>
          <cell r="D3148">
            <v>24.71</v>
          </cell>
        </row>
        <row r="3149">
          <cell r="A3149" t="str">
            <v>00000628</v>
          </cell>
          <cell r="B3149" t="str">
            <v xml:space="preserve"> MASTIQUE ELASTICO DE POLIURETANO DENVERJUNTA - DENVER </v>
          </cell>
          <cell r="C3149" t="str">
            <v xml:space="preserve"> KG </v>
          </cell>
          <cell r="D3149">
            <v>25.12</v>
          </cell>
        </row>
        <row r="3150">
          <cell r="A3150" t="str">
            <v>00012357</v>
          </cell>
          <cell r="B3150" t="str">
            <v xml:space="preserve"> MASTRO SIMPLES GALV, C/ LUVA DE REDUCAO, DN 1 1/2" X 3,00M </v>
          </cell>
          <cell r="C3150" t="str">
            <v xml:space="preserve"> UN </v>
          </cell>
          <cell r="D3150">
            <v>105.43</v>
          </cell>
        </row>
        <row r="3151">
          <cell r="A3151" t="str">
            <v>00012358</v>
          </cell>
          <cell r="B3151" t="str">
            <v xml:space="preserve"> MASTRO SIMPLES GALV, C/ LUVA DE REDUCAO, DN 2'' X 3,00M </v>
          </cell>
          <cell r="C3151" t="str">
            <v xml:space="preserve"> UN </v>
          </cell>
          <cell r="D3151">
            <v>113.21</v>
          </cell>
        </row>
        <row r="3152">
          <cell r="A3152" t="str">
            <v>00006077</v>
          </cell>
          <cell r="B3152" t="str">
            <v xml:space="preserve"> MATERIAL PARA ATERRO/REATERRO (BARRO, ARGILA) - RETIRADO NA JAZIDA - SEM TRANSPORTE </v>
          </cell>
          <cell r="C3152" t="str">
            <v xml:space="preserve"> M3 </v>
          </cell>
          <cell r="D3152">
            <v>8.8000000000000007</v>
          </cell>
        </row>
        <row r="3153">
          <cell r="A3153" t="str">
            <v>00011080</v>
          </cell>
          <cell r="B3153" t="str">
            <v xml:space="preserve"> MATERIAL FILTRANTE (PEDREGULHO) 15,4 A 9,6 MM - POSTO PEDREIRA / FORNECEDOR (SEM FRETE) </v>
          </cell>
          <cell r="C3153" t="str">
            <v xml:space="preserve"> M3 </v>
          </cell>
          <cell r="D3153">
            <v>849.65</v>
          </cell>
        </row>
        <row r="3154">
          <cell r="A3154" t="str">
            <v>00011079</v>
          </cell>
          <cell r="B3154" t="str">
            <v xml:space="preserve"> MATERIAL FILTRANTE (PEDREGULHO) 2,4 A 0,6 MM - POSTO PEDREIRA / FORNECEDOR (SEM FRETE) </v>
          </cell>
          <cell r="C3154" t="str">
            <v xml:space="preserve"> M3 </v>
          </cell>
          <cell r="D3154">
            <v>815.21</v>
          </cell>
        </row>
        <row r="3155">
          <cell r="A3155" t="str">
            <v>00011081</v>
          </cell>
          <cell r="B3155" t="str">
            <v xml:space="preserve"> MATERIAL FILTRANTE (PEDREGULHO) 25,4 A 15,4 MM - POSTO PEDREIRA / FORNECEDOR (SEM FRETE) </v>
          </cell>
          <cell r="C3155" t="str">
            <v xml:space="preserve"> M3 </v>
          </cell>
          <cell r="D3155">
            <v>884.1</v>
          </cell>
        </row>
        <row r="3156">
          <cell r="A3156" t="str">
            <v>00011082</v>
          </cell>
          <cell r="B3156" t="str">
            <v xml:space="preserve"> MATERIAL FILTRANTE (PEDREGULHO) 38,0 A 25,4 MM - POSTO PEDREIRA / FORNECEDOR (SEM FRETE) </v>
          </cell>
          <cell r="C3156" t="str">
            <v xml:space="preserve"> M3 </v>
          </cell>
          <cell r="D3156">
            <v>918.55</v>
          </cell>
        </row>
        <row r="3157">
          <cell r="A3157" t="str">
            <v>00011083</v>
          </cell>
          <cell r="B3157" t="str">
            <v xml:space="preserve"> MATERIAL FILTRANTE (PEDREGULHO) 4,8 A 2,4 MM - POSTO PEDREIRA / FORNECEDOR (SEM FRETE) </v>
          </cell>
          <cell r="C3157" t="str">
            <v xml:space="preserve"> M3 </v>
          </cell>
          <cell r="D3157">
            <v>815.21</v>
          </cell>
        </row>
        <row r="3158">
          <cell r="A3158" t="str">
            <v>00011084</v>
          </cell>
          <cell r="B3158" t="str">
            <v xml:space="preserve"> MATERIAL FILTRANTE (PEDREGULHO) 9,6 A 4,8 MM - POSTO PEDREIRA / FORNECEDOR (SEM FRETE) </v>
          </cell>
          <cell r="C3158" t="str">
            <v xml:space="preserve"> M3 </v>
          </cell>
          <cell r="D3158">
            <v>849.65</v>
          </cell>
        </row>
        <row r="3159">
          <cell r="A3159" t="str">
            <v>00006081</v>
          </cell>
          <cell r="B3159" t="str">
            <v xml:space="preserve"> MATERIAL PARA ATERRO/ REATERRO (BARRO, ARGILA OU SAIBRO) - COM TRANSPORTE ATÉ 10 KM </v>
          </cell>
          <cell r="C3159" t="str">
            <v xml:space="preserve"> M3 </v>
          </cell>
          <cell r="D3159">
            <v>18.64</v>
          </cell>
        </row>
        <row r="3160">
          <cell r="A3160" t="str">
            <v>00004058</v>
          </cell>
          <cell r="B3160" t="str">
            <v xml:space="preserve"> MECÂNICO DE EQUIPAMENTOS PESADOS </v>
          </cell>
          <cell r="C3160" t="str">
            <v xml:space="preserve"> H </v>
          </cell>
          <cell r="D3160">
            <v>15.9</v>
          </cell>
        </row>
        <row r="3161">
          <cell r="A3161" t="str">
            <v>00012768</v>
          </cell>
          <cell r="B3161" t="str">
            <v xml:space="preserve"> MEDIDOR D = 2" </v>
          </cell>
          <cell r="C3161" t="str">
            <v xml:space="preserve"> UN </v>
          </cell>
          <cell r="D3161">
            <v>1311.72</v>
          </cell>
        </row>
        <row r="3162">
          <cell r="A3162" t="str">
            <v>00012779</v>
          </cell>
          <cell r="B3162" t="str">
            <v xml:space="preserve"> MEDIDOR D = 3" </v>
          </cell>
          <cell r="C3162" t="str">
            <v xml:space="preserve"> UN </v>
          </cell>
          <cell r="D3162">
            <v>1770.97</v>
          </cell>
        </row>
        <row r="3163">
          <cell r="A3163" t="str">
            <v>00012780</v>
          </cell>
          <cell r="B3163" t="str">
            <v xml:space="preserve"> MEDIDOR D = 4" </v>
          </cell>
          <cell r="C3163" t="str">
            <v xml:space="preserve"> UN </v>
          </cell>
          <cell r="D3163">
            <v>2276.14</v>
          </cell>
        </row>
        <row r="3164">
          <cell r="A3164" t="str">
            <v>00013741</v>
          </cell>
          <cell r="B3164" t="str">
            <v xml:space="preserve"> MEDIDOR DE NIVEL ESTATICO E DINAMICO PARA POCO ARTESIANO COM CABO DE ACO REVESTIDO EM PVC </v>
          </cell>
          <cell r="C3164" t="str">
            <v xml:space="preserve"> UN </v>
          </cell>
          <cell r="D3164">
            <v>5433.56</v>
          </cell>
        </row>
        <row r="3165">
          <cell r="A3165" t="str">
            <v>00013587</v>
          </cell>
          <cell r="B3165" t="str">
            <v xml:space="preserve"> MEIA CANA MAD APARELHADA P/ FORRO PAULISTA 1" X 1" (PINUS) </v>
          </cell>
          <cell r="C3165" t="str">
            <v xml:space="preserve"> M </v>
          </cell>
          <cell r="D3165">
            <v>1.21</v>
          </cell>
        </row>
        <row r="3166">
          <cell r="A3166" t="str">
            <v>00004064</v>
          </cell>
          <cell r="B3166" t="str">
            <v xml:space="preserve"> MEIO FIO RETO DE CONCRETO ( PADRAO DNER ) 1M </v>
          </cell>
          <cell r="C3166" t="str">
            <v xml:space="preserve"> UN </v>
          </cell>
          <cell r="D3166">
            <v>13.52</v>
          </cell>
        </row>
        <row r="3167">
          <cell r="A3167" t="str">
            <v>00004065</v>
          </cell>
          <cell r="B3167" t="str">
            <v xml:space="preserve"> MEIO FIO RETO DE CONCRETO 100 X 27 X 12CM </v>
          </cell>
          <cell r="C3167" t="str">
            <v xml:space="preserve"> UN </v>
          </cell>
          <cell r="D3167">
            <v>12.69</v>
          </cell>
        </row>
        <row r="3168">
          <cell r="A3168" t="str">
            <v>00004061</v>
          </cell>
          <cell r="B3168" t="str">
            <v xml:space="preserve"> MEIO FIO RETO DE CONCRETO 80 X 45 X 18 X 12CM </v>
          </cell>
          <cell r="C3168" t="str">
            <v xml:space="preserve"> UN </v>
          </cell>
          <cell r="D3168">
            <v>12.9</v>
          </cell>
        </row>
        <row r="3169">
          <cell r="A3169" t="str">
            <v>00010938</v>
          </cell>
          <cell r="B3169" t="str">
            <v xml:space="preserve"> MEIO PORTICO CONCRETO ARMADO PRE-MOLDADO TP PLR L=15M, H = 6M P/ GALPOES </v>
          </cell>
          <cell r="C3169" t="str">
            <v xml:space="preserve"> UN </v>
          </cell>
          <cell r="D3169">
            <v>3451.63</v>
          </cell>
        </row>
        <row r="3170">
          <cell r="A3170" t="str">
            <v>00004062</v>
          </cell>
          <cell r="B3170" t="str">
            <v xml:space="preserve"> MEIO-FIO CONCRETO PRE MOLDADO 100 X 30 X 15CM </v>
          </cell>
          <cell r="C3170" t="str">
            <v xml:space="preserve"> UN </v>
          </cell>
          <cell r="D3170">
            <v>11.96</v>
          </cell>
        </row>
        <row r="3171">
          <cell r="A3171" t="str">
            <v>00004059</v>
          </cell>
          <cell r="B3171" t="str">
            <v xml:space="preserve"> MEIO-FIO OU GUIA DE CONCRETO PRÉ-MOLDADO DE 30 X 15 X 12 CM E COMPRIMENTO DE 1,00 M </v>
          </cell>
          <cell r="C3171" t="str">
            <v xml:space="preserve"> M </v>
          </cell>
          <cell r="D3171">
            <v>13.52</v>
          </cell>
        </row>
        <row r="3172">
          <cell r="A3172" t="str">
            <v>00004392</v>
          </cell>
          <cell r="B3172" t="str">
            <v xml:space="preserve"> MEIO-FIO OU GUIA GRANITICO OU BASALTICO </v>
          </cell>
          <cell r="C3172" t="str">
            <v xml:space="preserve"> M </v>
          </cell>
          <cell r="D3172">
            <v>20.81</v>
          </cell>
        </row>
        <row r="3173">
          <cell r="A3173" t="str">
            <v>00001376</v>
          </cell>
          <cell r="B3173" t="str">
            <v xml:space="preserve"> MEMBRANA ASFALT MODIFICADA K 80 HEY'DI P/ OBTER MEMBRANA FLEXIV IMPERM </v>
          </cell>
          <cell r="C3173" t="str">
            <v xml:space="preserve"> KG </v>
          </cell>
          <cell r="D3173">
            <v>4.3600000000000003</v>
          </cell>
        </row>
        <row r="3174">
          <cell r="A3174" t="str">
            <v>00007322</v>
          </cell>
          <cell r="B3174" t="str">
            <v xml:space="preserve"> MEMBRANA LIQUIDA P/ IMPERM. DE COBERTURA TIPO VEDAPREN BRANCO, OTTO BAUMGART OU MARCA </v>
          </cell>
          <cell r="C3174" t="str">
            <v xml:space="preserve"> KG </v>
          </cell>
          <cell r="D3174">
            <v>15.66</v>
          </cell>
        </row>
        <row r="3175">
          <cell r="A3175" t="str">
            <v>00010608</v>
          </cell>
          <cell r="B3175" t="str">
            <v xml:space="preserve"> MESA VIBRATORIA MVM - 2,0 X 1,0M MOTOR ELETRICO 3CV - 2POLOS MARCA MENEGOTTI OU EQUIV </v>
          </cell>
          <cell r="C3175" t="str">
            <v xml:space="preserve"> UN </v>
          </cell>
          <cell r="D3175">
            <v>4883</v>
          </cell>
        </row>
        <row r="3176">
          <cell r="A3176" t="str">
            <v>00004069</v>
          </cell>
          <cell r="B3176" t="str">
            <v xml:space="preserve"> MESTRE DE OBRAS </v>
          </cell>
          <cell r="C3176" t="str">
            <v xml:space="preserve"> H </v>
          </cell>
          <cell r="D3176">
            <v>33.020000000000003</v>
          </cell>
        </row>
        <row r="3177">
          <cell r="A3177" t="str">
            <v>00025972</v>
          </cell>
          <cell r="B3177" t="str">
            <v xml:space="preserve"> MICRO ESFERAS DE VIDRO TIPO I-B PRE-MIX (PADRÃO INFRAERO) - NBR 8169 </v>
          </cell>
          <cell r="C3177" t="str">
            <v xml:space="preserve"> KG </v>
          </cell>
          <cell r="D3177">
            <v>4.9000000000000004</v>
          </cell>
        </row>
        <row r="3178">
          <cell r="A3178" t="str">
            <v>00025973</v>
          </cell>
          <cell r="B3178" t="str">
            <v xml:space="preserve"> MICRO ESFERAS DE VIDRO DO TIPO II-A - DROP-ON (PADRÃO INFRAERO) - NBR 8169 </v>
          </cell>
          <cell r="C3178" t="str">
            <v xml:space="preserve"> KG </v>
          </cell>
          <cell r="D3178">
            <v>4.9000000000000004</v>
          </cell>
        </row>
        <row r="3179">
          <cell r="A3179" t="str">
            <v>00014665</v>
          </cell>
          <cell r="B3179" t="str">
            <v xml:space="preserve"> MICRO-TRATOR KUBOTA MF-14OF 13HPCAIXA </v>
          </cell>
          <cell r="C3179" t="str">
            <v xml:space="preserve"> UN </v>
          </cell>
          <cell r="D3179">
            <v>20776.650000000001</v>
          </cell>
        </row>
        <row r="3180">
          <cell r="A3180" t="str">
            <v>00014092</v>
          </cell>
          <cell r="B3180" t="str">
            <v xml:space="preserve"> MICRO-TRATOR TOBATA MB.15 NS (CORTADOR GRAMA)CAIXA </v>
          </cell>
          <cell r="C3180" t="str">
            <v xml:space="preserve"> UN </v>
          </cell>
          <cell r="D3180">
            <v>22822.59</v>
          </cell>
        </row>
        <row r="3181">
          <cell r="A3181" t="str">
            <v>00011699</v>
          </cell>
          <cell r="B3181" t="str">
            <v xml:space="preserve"> MICTORIO ACO INOX 50 X50 X45CM </v>
          </cell>
          <cell r="C3181" t="str">
            <v xml:space="preserve"> UN </v>
          </cell>
          <cell r="D3181">
            <v>276.64</v>
          </cell>
        </row>
        <row r="3182">
          <cell r="A3182" t="str">
            <v>00011697</v>
          </cell>
          <cell r="B3182" t="str">
            <v xml:space="preserve"> MICTORIO COLETIVO ACO INOX 380 X 250MM </v>
          </cell>
          <cell r="C3182" t="str">
            <v xml:space="preserve"> M </v>
          </cell>
          <cell r="D3182">
            <v>338.6</v>
          </cell>
        </row>
        <row r="3183">
          <cell r="A3183" t="str">
            <v>00011698</v>
          </cell>
          <cell r="B3183" t="str">
            <v xml:space="preserve"> MICTORIO COLETIVO ACO INOX 58 X 30CM </v>
          </cell>
          <cell r="C3183" t="str">
            <v xml:space="preserve"> M </v>
          </cell>
          <cell r="D3183">
            <v>435.57</v>
          </cell>
        </row>
        <row r="3184">
          <cell r="A3184" t="str">
            <v>00010432</v>
          </cell>
          <cell r="B3184" t="str">
            <v xml:space="preserve"> MICTORIO SIFONADO LOUCA BRANCA C/PERTENCES </v>
          </cell>
          <cell r="C3184" t="str">
            <v xml:space="preserve"> UN </v>
          </cell>
          <cell r="D3184">
            <v>122.31</v>
          </cell>
        </row>
        <row r="3185">
          <cell r="A3185" t="str">
            <v>00010430</v>
          </cell>
          <cell r="B3185" t="str">
            <v xml:space="preserve"> MICTORIO SIFONADO LOUCA COR C/PERTENCES </v>
          </cell>
          <cell r="C3185" t="str">
            <v xml:space="preserve"> UN </v>
          </cell>
          <cell r="D3185">
            <v>124.44</v>
          </cell>
        </row>
        <row r="3186">
          <cell r="A3186" t="str">
            <v>00011560</v>
          </cell>
          <cell r="B3186" t="str">
            <v xml:space="preserve"> MOLA FECHA PORTA P/ PORTA C/ LARGURA ATE 90CM </v>
          </cell>
          <cell r="C3186" t="str">
            <v xml:space="preserve"> UN </v>
          </cell>
          <cell r="D3186">
            <v>150.82</v>
          </cell>
        </row>
        <row r="3187">
          <cell r="A3187" t="str">
            <v>00011571</v>
          </cell>
          <cell r="B3187" t="str">
            <v xml:space="preserve"> MOLA FECHA PORTA P/ PORTA C/ LARGURA MAIOR QUE 100CM </v>
          </cell>
          <cell r="C3187" t="str">
            <v xml:space="preserve"> UN </v>
          </cell>
          <cell r="D3187">
            <v>199.74</v>
          </cell>
        </row>
        <row r="3188">
          <cell r="A3188" t="str">
            <v>00011561</v>
          </cell>
          <cell r="B3188" t="str">
            <v xml:space="preserve"> MOLA FECHA PORTA P/ PORTA C/ LARGURA 91 A 100CM </v>
          </cell>
          <cell r="C3188" t="str">
            <v xml:space="preserve"> UN </v>
          </cell>
          <cell r="D3188">
            <v>182.95</v>
          </cell>
        </row>
        <row r="3189">
          <cell r="A3189" t="str">
            <v>00011499</v>
          </cell>
          <cell r="B3189" t="str">
            <v xml:space="preserve"> MOLA HIDRAULICA DE PISO P/ VIDRO TEMPERADO 10MM </v>
          </cell>
          <cell r="C3189" t="str">
            <v xml:space="preserve"> UN </v>
          </cell>
          <cell r="D3189">
            <v>804.14</v>
          </cell>
        </row>
        <row r="3190">
          <cell r="A3190" t="str">
            <v>00002700</v>
          </cell>
          <cell r="B3190" t="str">
            <v xml:space="preserve"> MONTADOR </v>
          </cell>
          <cell r="C3190" t="str">
            <v xml:space="preserve"> H </v>
          </cell>
          <cell r="D3190">
            <v>14.32</v>
          </cell>
        </row>
        <row r="3191">
          <cell r="A3191" t="str">
            <v>00002701</v>
          </cell>
          <cell r="B3191" t="str">
            <v xml:space="preserve"> MONTADOR (TUBO ACO/EQUIPAMENTOS) </v>
          </cell>
          <cell r="C3191" t="str">
            <v xml:space="preserve"> H </v>
          </cell>
          <cell r="D3191">
            <v>14.32</v>
          </cell>
        </row>
        <row r="3192">
          <cell r="A3192" t="str">
            <v>00025957</v>
          </cell>
          <cell r="B3192" t="str">
            <v xml:space="preserve"> MONTADOR DE ESTRUTURA METÁLICA </v>
          </cell>
          <cell r="C3192" t="str">
            <v xml:space="preserve"> H </v>
          </cell>
          <cell r="D3192">
            <v>9.56</v>
          </cell>
        </row>
        <row r="3193">
          <cell r="A3193" t="str">
            <v>00002437</v>
          </cell>
          <cell r="B3193" t="str">
            <v xml:space="preserve"> MONTADOR ELETROMECANICO </v>
          </cell>
          <cell r="C3193" t="str">
            <v xml:space="preserve"> H </v>
          </cell>
          <cell r="D3193">
            <v>16.420000000000002</v>
          </cell>
        </row>
        <row r="3194">
          <cell r="A3194" t="str">
            <v>00002703</v>
          </cell>
          <cell r="B3194" t="str">
            <v xml:space="preserve"> MONTADOR INDUSTRIAL </v>
          </cell>
          <cell r="C3194" t="str">
            <v xml:space="preserve"> H </v>
          </cell>
          <cell r="D3194">
            <v>16.010000000000002</v>
          </cell>
        </row>
        <row r="3195">
          <cell r="A3195" t="str">
            <v>00004716</v>
          </cell>
          <cell r="B3195" t="str">
            <v xml:space="preserve"> MOSAICO PORTUGUES </v>
          </cell>
          <cell r="C3195" t="str">
            <v xml:space="preserve"> M2 </v>
          </cell>
          <cell r="D3195">
            <v>29.8</v>
          </cell>
        </row>
        <row r="3196">
          <cell r="A3196" t="str">
            <v>00000730</v>
          </cell>
          <cell r="B3196" t="str">
            <v xml:space="preserve"> MOTOBOMBA AUTOESCORVANTE C/ MOTOR ELETRICO TRIFASICO 7,5CV BOCA IS 3 X 3" MARCA DANCOR SERIE </v>
          </cell>
          <cell r="C3196" t="str">
            <v xml:space="preserve"> UN </v>
          </cell>
          <cell r="D3196">
            <v>3149.46</v>
          </cell>
        </row>
        <row r="3197">
          <cell r="A3197" t="str">
            <v>00000723</v>
          </cell>
          <cell r="B3197" t="str">
            <v xml:space="preserve"> MOTOBOMBA AUTOESCORVANTE P/ DRENAGEM BOCAIS 2 X 2" A GASOLINA 3,5CV MARCA BRANCO MOD. </v>
          </cell>
          <cell r="C3197" t="str">
            <v xml:space="preserve"> UN </v>
          </cell>
          <cell r="D3197">
            <v>1701.57</v>
          </cell>
        </row>
        <row r="3198">
          <cell r="A3198" t="str">
            <v>00014252</v>
          </cell>
          <cell r="B3198" t="str">
            <v xml:space="preserve"> MOTOBOMBA AUTOESCORVANTE P/ DRENAGEM BOCAIS 3" X 2 1/2" MOTOR A GASOLINA  7HP, HM/Q = 5M/25M3/H </v>
          </cell>
          <cell r="C3198" t="str">
            <v xml:space="preserve"> UN </v>
          </cell>
          <cell r="D3198">
            <v>4724.1899999999996</v>
          </cell>
        </row>
        <row r="3199">
          <cell r="A3199" t="str">
            <v>00000724</v>
          </cell>
          <cell r="B3199" t="str">
            <v xml:space="preserve"> MOTOBOMBA AUTOESCORVANTE ROTOR ABERTO C/ MOTOR A GASOLINA OU DI ESEL  10,5CV  BOCAIS 3" X 4" </v>
          </cell>
          <cell r="C3199" t="str">
            <v xml:space="preserve"> UN </v>
          </cell>
          <cell r="D3199">
            <v>12684.46</v>
          </cell>
        </row>
        <row r="3200">
          <cell r="A3200" t="str">
            <v>00000719</v>
          </cell>
          <cell r="B3200" t="str">
            <v xml:space="preserve"> MOTOBOMBA CENTRIFUGA BOCAIS 1 1/2" X 1" A GASOLINA 3,5CV MARC A BRANCO MOD. 715 HM/Q = 6M/16,8M3/H A </v>
          </cell>
          <cell r="C3200" t="str">
            <v xml:space="preserve"> UN </v>
          </cell>
          <cell r="D3200">
            <v>1423.13</v>
          </cell>
        </row>
        <row r="3201">
          <cell r="A3201" t="str">
            <v>00000741</v>
          </cell>
          <cell r="B3201" t="str">
            <v xml:space="preserve"> MOTOBOMBA CENTRIFUGA ELETRICA MONOFASICA ATE 2CV P/ DRENAGEM, SAIDA 1 1/2" </v>
          </cell>
          <cell r="C3201" t="str">
            <v xml:space="preserve"> H </v>
          </cell>
          <cell r="D3201">
            <v>0.63</v>
          </cell>
        </row>
        <row r="3202">
          <cell r="A3202" t="str">
            <v>00000743</v>
          </cell>
          <cell r="B3202" t="str">
            <v xml:space="preserve"> MOTOBOMBA CENTRIFUGA ELETRICA TRIFASICA POTENCIA  3 A 5CV  P/ DRENAGEM, SAIDA 2" HM =  20 M " </v>
          </cell>
          <cell r="C3202" t="str">
            <v xml:space="preserve"> H </v>
          </cell>
          <cell r="D3202">
            <v>1.35</v>
          </cell>
        </row>
        <row r="3203">
          <cell r="A3203" t="str">
            <v>00000744</v>
          </cell>
          <cell r="B3203" t="str">
            <v xml:space="preserve"> MOTOBOMBA CENTRIFUGA ELETRICA TRIFASICA POTENCIA &gt; 5 ATE 10CV P / DRENAGEM, SAIDA 3", HM =  20 M " </v>
          </cell>
          <cell r="C3203" t="str">
            <v xml:space="preserve"> H </v>
          </cell>
          <cell r="D3203">
            <v>1.38</v>
          </cell>
        </row>
        <row r="3204">
          <cell r="A3204" t="str">
            <v>00000720</v>
          </cell>
          <cell r="B3204" t="str">
            <v xml:space="preserve"> MOTOBOMBA CENTRIFUGA P/ AGUA SUJA BOCAIS 3" X 2 1/2" C/ MOTOR DIESEL OU GASOLINA  6HP HM/Q = </v>
          </cell>
          <cell r="C3204" t="str">
            <v xml:space="preserve"> UN </v>
          </cell>
          <cell r="D3204">
            <v>3743.46</v>
          </cell>
        </row>
        <row r="3205">
          <cell r="A3205" t="str">
            <v>00004087</v>
          </cell>
          <cell r="B3205" t="str">
            <v xml:space="preserve"> MOTOCICLETA HONDA CG 125 - 16 HP </v>
          </cell>
          <cell r="C3205" t="str">
            <v xml:space="preserve"> UN </v>
          </cell>
          <cell r="D3205">
            <v>7207.91</v>
          </cell>
        </row>
        <row r="3206">
          <cell r="A3206" t="str">
            <v>00004099</v>
          </cell>
          <cell r="B3206" t="str">
            <v xml:space="preserve"> MOTOESCREIPER CATERPILLAR 621 330HP OU EQUIV CAP. 15,3M3/23T (INCL MANUT/OPERACAO) </v>
          </cell>
          <cell r="C3206" t="str">
            <v xml:space="preserve"> H </v>
          </cell>
          <cell r="D3206">
            <v>163.24</v>
          </cell>
        </row>
        <row r="3207">
          <cell r="A3207" t="str">
            <v>00004090</v>
          </cell>
          <cell r="B3207" t="str">
            <v xml:space="preserve"> MOTONIVELADORA - POTÊNCIA 140HP PESO OPERACIONAL 12,5T </v>
          </cell>
          <cell r="C3207" t="str">
            <v xml:space="preserve"> UN </v>
          </cell>
          <cell r="D3207">
            <v>749500</v>
          </cell>
        </row>
        <row r="3208">
          <cell r="A3208" t="str">
            <v>00013227</v>
          </cell>
          <cell r="B3208" t="str">
            <v xml:space="preserve"> MOTONIVELADORA - POTÊNCIA 177 HP PESO OPERACIONAL 14,7T </v>
          </cell>
          <cell r="C3208" t="str">
            <v xml:space="preserve"> UN </v>
          </cell>
          <cell r="D3208">
            <v>782770.31</v>
          </cell>
        </row>
        <row r="3209">
          <cell r="A3209" t="str">
            <v>00010597</v>
          </cell>
          <cell r="B3209" t="str">
            <v xml:space="preserve"> MOTONIVELADORA - POTÊNCIA 185HP PESO OPERACIONAL 14,7T </v>
          </cell>
          <cell r="C3209" t="str">
            <v xml:space="preserve"> UN </v>
          </cell>
          <cell r="D3209">
            <v>1053309.83</v>
          </cell>
        </row>
        <row r="3210">
          <cell r="A3210" t="str">
            <v>00004092</v>
          </cell>
          <cell r="B3210" t="str">
            <v xml:space="preserve"> MOTONIVELADORA ATE 130HP (INCL MANUT/OPERACAO) </v>
          </cell>
          <cell r="C3210" t="str">
            <v xml:space="preserve"> H </v>
          </cell>
          <cell r="D3210">
            <v>94.64</v>
          </cell>
        </row>
        <row r="3211">
          <cell r="A3211" t="str">
            <v>00004091</v>
          </cell>
          <cell r="B3211" t="str">
            <v xml:space="preserve"> MOTONIVELADORA 140 A 155HP (INCL MANUT/OPERACAO) </v>
          </cell>
          <cell r="C3211" t="str">
            <v xml:space="preserve"> H </v>
          </cell>
          <cell r="D3211">
            <v>102.99</v>
          </cell>
        </row>
        <row r="3212">
          <cell r="A3212" t="str">
            <v>00004089</v>
          </cell>
          <cell r="B3212" t="str">
            <v xml:space="preserve"> MOTONIVELADORA 185 A 200HP (INCL MANUT/OPERACAO) </v>
          </cell>
          <cell r="C3212" t="str">
            <v xml:space="preserve"> H </v>
          </cell>
          <cell r="D3212">
            <v>111.34</v>
          </cell>
        </row>
        <row r="3213">
          <cell r="A3213" t="str">
            <v>00020020</v>
          </cell>
          <cell r="B3213" t="str">
            <v xml:space="preserve"> MOTORISTA DE BASCULANTE </v>
          </cell>
          <cell r="C3213" t="str">
            <v xml:space="preserve"> H </v>
          </cell>
          <cell r="D3213">
            <v>13.62</v>
          </cell>
        </row>
        <row r="3214">
          <cell r="A3214" t="str">
            <v>00004093</v>
          </cell>
          <cell r="B3214" t="str">
            <v xml:space="preserve"> MOTORISTA DE CAMINHAO </v>
          </cell>
          <cell r="C3214" t="str">
            <v xml:space="preserve"> H </v>
          </cell>
          <cell r="D3214">
            <v>14.77</v>
          </cell>
        </row>
        <row r="3215">
          <cell r="A3215" t="str">
            <v>00010512</v>
          </cell>
          <cell r="B3215" t="str">
            <v xml:space="preserve"> MOTORISTA DE CAMINHAO - PISO MENSAL (ENCARGO SOCIAL MENSALISTA) </v>
          </cell>
          <cell r="C3215" t="str">
            <v xml:space="preserve"> MES </v>
          </cell>
          <cell r="D3215">
            <v>2610.0500000000002</v>
          </cell>
        </row>
        <row r="3216">
          <cell r="A3216" t="str">
            <v>00004094</v>
          </cell>
          <cell r="B3216" t="str">
            <v xml:space="preserve"> MOTORISTA DE CAMINHAO E CARRETA </v>
          </cell>
          <cell r="C3216" t="str">
            <v xml:space="preserve"> H </v>
          </cell>
          <cell r="D3216">
            <v>15.63</v>
          </cell>
        </row>
        <row r="3217">
          <cell r="A3217" t="str">
            <v>00004095</v>
          </cell>
          <cell r="B3217" t="str">
            <v xml:space="preserve"> MOTORISTA DE VEICULO LEVE </v>
          </cell>
          <cell r="C3217" t="str">
            <v xml:space="preserve"> H </v>
          </cell>
          <cell r="D3217">
            <v>14.68</v>
          </cell>
        </row>
        <row r="3218">
          <cell r="A3218" t="str">
            <v>00004097</v>
          </cell>
          <cell r="B3218" t="str">
            <v xml:space="preserve"> MOTORISTA DE VEICULO PESADO </v>
          </cell>
          <cell r="C3218" t="str">
            <v xml:space="preserve"> H </v>
          </cell>
          <cell r="D3218">
            <v>15.9</v>
          </cell>
        </row>
        <row r="3219">
          <cell r="A3219" t="str">
            <v>00004096</v>
          </cell>
          <cell r="B3219" t="str">
            <v xml:space="preserve"> MOTORISTA OPERADOR DE MUNCK </v>
          </cell>
          <cell r="C3219" t="str">
            <v xml:space="preserve"> H </v>
          </cell>
          <cell r="D3219">
            <v>15.9</v>
          </cell>
        </row>
        <row r="3220">
          <cell r="A3220" t="str">
            <v>00013955</v>
          </cell>
          <cell r="B3220" t="str">
            <v xml:space="preserve"> MOTOSSERRA A GASOLINA PORTATIL HUSKVARNA MOD 61CAIXA </v>
          </cell>
          <cell r="C3220" t="str">
            <v xml:space="preserve"> UN </v>
          </cell>
          <cell r="D3220">
            <v>1925.92</v>
          </cell>
        </row>
        <row r="3221">
          <cell r="A3221" t="str">
            <v>00010763</v>
          </cell>
          <cell r="B3221" t="str">
            <v xml:space="preserve"> MOTOSSERRA A GASOLINA PORTATIL TIPO HUSQVARNA MOD. 61 OU SIMILAR </v>
          </cell>
          <cell r="C3221" t="str">
            <v xml:space="preserve"> H </v>
          </cell>
          <cell r="D3221">
            <v>2.7</v>
          </cell>
        </row>
        <row r="3222">
          <cell r="A3222" t="str">
            <v>00004102</v>
          </cell>
          <cell r="B3222" t="str">
            <v xml:space="preserve"> MOURÃO RETO DE CONCRETO PRÉ-MOLDADO 10 X 10CM, H=3M, PARA CERCAS </v>
          </cell>
          <cell r="C3222" t="str">
            <v xml:space="preserve"> UN </v>
          </cell>
          <cell r="D3222">
            <v>32.4</v>
          </cell>
        </row>
        <row r="3223">
          <cell r="A3223" t="str">
            <v>00004114</v>
          </cell>
          <cell r="B3223" t="str">
            <v xml:space="preserve"> MOURAO CONCRETO "T" H = 2,78M P/ 8FIOS + 0,45M P/ 3FIOS" </v>
          </cell>
          <cell r="C3223" t="str">
            <v xml:space="preserve"> UN </v>
          </cell>
          <cell r="D3223">
            <v>33.32</v>
          </cell>
        </row>
        <row r="3224">
          <cell r="A3224" t="str">
            <v>00004112</v>
          </cell>
          <cell r="B3224" t="str">
            <v xml:space="preserve"> MOURAO CONCRETO RETO SECAO TRIANGULAR 12 CM H = 2,2M </v>
          </cell>
          <cell r="C3224" t="str">
            <v xml:space="preserve"> UN </v>
          </cell>
          <cell r="D3224">
            <v>22.88</v>
          </cell>
        </row>
        <row r="3225">
          <cell r="A3225" t="str">
            <v>00004103</v>
          </cell>
          <cell r="B3225" t="str">
            <v xml:space="preserve"> MOURAO CONCRETO RETO TP ALAMBRADO 10 X 10CM H = 3,25M </v>
          </cell>
          <cell r="C3225" t="str">
            <v xml:space="preserve"> UN </v>
          </cell>
          <cell r="D3225">
            <v>30.4</v>
          </cell>
        </row>
        <row r="3226">
          <cell r="A3226" t="str">
            <v>00004108</v>
          </cell>
          <cell r="B3226" t="str">
            <v xml:space="preserve"> MOURAO CONCRETO RETO 10X10CM H = 2M </v>
          </cell>
          <cell r="C3226" t="str">
            <v xml:space="preserve"> UN </v>
          </cell>
          <cell r="D3226">
            <v>22.88</v>
          </cell>
        </row>
        <row r="3227">
          <cell r="A3227" t="str">
            <v>00004107</v>
          </cell>
          <cell r="B3227" t="str">
            <v xml:space="preserve"> MOURAO CONCRETO RETO 15X15CM H = 2,30M </v>
          </cell>
          <cell r="C3227" t="str">
            <v xml:space="preserve"> UN </v>
          </cell>
          <cell r="D3227">
            <v>27.03</v>
          </cell>
        </row>
        <row r="3228">
          <cell r="A3228" t="str">
            <v>00000357</v>
          </cell>
          <cell r="B3228" t="str">
            <v xml:space="preserve"> MUDA DE ARBUSTO REGIONAL ORNAMENTAL </v>
          </cell>
          <cell r="C3228" t="str">
            <v xml:space="preserve"> UN </v>
          </cell>
          <cell r="D3228">
            <v>18</v>
          </cell>
        </row>
        <row r="3229">
          <cell r="A3229" t="str">
            <v>00000358</v>
          </cell>
          <cell r="B3229" t="str">
            <v xml:space="preserve"> MUDA DE ARVORE REGIONAL ORNAMENTAL </v>
          </cell>
          <cell r="C3229" t="str">
            <v xml:space="preserve"> UN </v>
          </cell>
          <cell r="D3229">
            <v>18</v>
          </cell>
        </row>
        <row r="3230">
          <cell r="A3230" t="str">
            <v>00000365</v>
          </cell>
          <cell r="B3230" t="str">
            <v xml:space="preserve"> MUDAS ARBUSTIVAS DA REGIAO </v>
          </cell>
          <cell r="C3230" t="str">
            <v xml:space="preserve"> UN </v>
          </cell>
          <cell r="D3230">
            <v>4.88</v>
          </cell>
        </row>
        <row r="3231">
          <cell r="A3231" t="str">
            <v>00000349</v>
          </cell>
          <cell r="B3231" t="str">
            <v xml:space="preserve"> MUDAS HERBACEAS DA REGIAO </v>
          </cell>
          <cell r="C3231" t="str">
            <v xml:space="preserve"> UN </v>
          </cell>
          <cell r="D3231">
            <v>0.95</v>
          </cell>
        </row>
        <row r="3232">
          <cell r="A3232" t="str">
            <v>00000360</v>
          </cell>
          <cell r="B3232" t="str">
            <v xml:space="preserve"> MUDAS RASTEIRAS DA REGIAO </v>
          </cell>
          <cell r="C3232" t="str">
            <v xml:space="preserve"> UN </v>
          </cell>
          <cell r="D3232">
            <v>0.9</v>
          </cell>
        </row>
        <row r="3233">
          <cell r="A3233" t="str">
            <v>00004146</v>
          </cell>
          <cell r="B3233" t="str">
            <v xml:space="preserve"> MUFLA TERMINAL PRIMARIA UNIPOLAR USO EXTERNO PARA CABO 10/16MM2 ISOL. 6/10KV EM EPR - BORRACHA </v>
          </cell>
          <cell r="C3233" t="str">
            <v xml:space="preserve"> UN </v>
          </cell>
          <cell r="D3233">
            <v>347.29</v>
          </cell>
        </row>
        <row r="3234">
          <cell r="A3234" t="str">
            <v>00004126</v>
          </cell>
          <cell r="B3234" t="str">
            <v xml:space="preserve"> MUFLA TERMINAL PRIMARIA UNIPOLAR USO EXTERNO PARA CABO 10/16MM2 ISOL, 3,6/6KV EM EPR - BORRACHA </v>
          </cell>
          <cell r="C3234" t="str">
            <v xml:space="preserve"> UN </v>
          </cell>
          <cell r="D3234">
            <v>318.89</v>
          </cell>
        </row>
        <row r="3235">
          <cell r="A3235" t="str">
            <v>00004127</v>
          </cell>
          <cell r="B3235" t="str">
            <v xml:space="preserve"> MUFLA TERMINAL PRIMARIA UNIPOLAR USO EXTERNO PARA CABO 25/70MM2 ISOL, 3,6/6KV EM EPR - BORRACHA </v>
          </cell>
          <cell r="C3235" t="str">
            <v xml:space="preserve"> UN </v>
          </cell>
          <cell r="D3235">
            <v>320.18</v>
          </cell>
        </row>
        <row r="3236">
          <cell r="A3236" t="str">
            <v>00004133</v>
          </cell>
          <cell r="B3236" t="str">
            <v xml:space="preserve"> MUFLA TERMINAL PRIMARIA UNIPOLAR USO EXTERNO PARA CABO 35/120MM2 ISOL. 15/25KV EM EPR - BORRACHA </v>
          </cell>
          <cell r="C3236" t="str">
            <v xml:space="preserve"> UN </v>
          </cell>
          <cell r="D3236">
            <v>438.96</v>
          </cell>
        </row>
        <row r="3237">
          <cell r="A3237" t="str">
            <v>00004135</v>
          </cell>
          <cell r="B3237" t="str">
            <v xml:space="preserve"> MUFLA TERMINAL PRIMARIA UNIPOLAR USO EXTERNO PARA CABO 35/70MM2 ISOL. 20/35KV EM EPR - BORRACHA </v>
          </cell>
          <cell r="C3237" t="str">
            <v xml:space="preserve"> UN </v>
          </cell>
          <cell r="D3237">
            <v>482.85</v>
          </cell>
        </row>
        <row r="3238">
          <cell r="A3238" t="str">
            <v>00004145</v>
          </cell>
          <cell r="B3238" t="str">
            <v xml:space="preserve"> MUFLA TERMINAL PRIMARIA UNIPOLAR USO EXTERNO PARA CABO 50/185MM2 ISOL. 20/35KV EM EPR </v>
          </cell>
          <cell r="C3238" t="str">
            <v xml:space="preserve"> UN </v>
          </cell>
          <cell r="D3238">
            <v>382.15</v>
          </cell>
        </row>
        <row r="3239">
          <cell r="A3239" t="str">
            <v>00004140</v>
          </cell>
          <cell r="B3239" t="str">
            <v xml:space="preserve"> MUFLA TERMINAL PRIMARIA UNIPOLAR USO EXTERNO, TERMOCONTRATIL, PARA CABO 10/16MM2 ISOL. 3,6KV EM </v>
          </cell>
          <cell r="C3239" t="str">
            <v xml:space="preserve"> UN </v>
          </cell>
          <cell r="D3239">
            <v>382.15</v>
          </cell>
        </row>
        <row r="3240">
          <cell r="A3240" t="str">
            <v>00004154</v>
          </cell>
          <cell r="B3240" t="str">
            <v xml:space="preserve"> MUFLA TERMINAL PRIMARIA UNIPOLAR USO INTERNO PARA CABO 25/70MM2 ISOL 6/10KV EM EPR- BORRACHA DE </v>
          </cell>
          <cell r="C3240" t="str">
            <v xml:space="preserve"> UN </v>
          </cell>
          <cell r="D3240">
            <v>391.19</v>
          </cell>
        </row>
        <row r="3241">
          <cell r="A3241" t="str">
            <v>00004152</v>
          </cell>
          <cell r="B3241" t="str">
            <v xml:space="preserve"> MUFLA TERMINAL PRIMARIA UNIPOLAR USO INTERNO PARA CABO 25/70MM2 ISOL.3,6 /6KV EM EPR - BORRACHA </v>
          </cell>
          <cell r="C3241" t="str">
            <v xml:space="preserve"> UN </v>
          </cell>
          <cell r="D3241">
            <v>391.19</v>
          </cell>
        </row>
        <row r="3242">
          <cell r="A3242" t="str">
            <v>00004168</v>
          </cell>
          <cell r="B3242" t="str">
            <v xml:space="preserve"> MUFLA TERMINAL PRIMARIA UNIPOLAR USO INTERNO PARA CABO 35/120MM2 ISOLACAO 15/25KV EM EPR - </v>
          </cell>
          <cell r="C3242" t="str">
            <v xml:space="preserve"> UN </v>
          </cell>
          <cell r="D3242">
            <v>413.14</v>
          </cell>
        </row>
        <row r="3243">
          <cell r="A3243" t="str">
            <v>00004161</v>
          </cell>
          <cell r="B3243" t="str">
            <v xml:space="preserve"> MUFLA TERMINAL PRIMARIA UNIPOLAR USO INTERNO PARA CABO 35/70MM2 ISOLACAO 8,7/15KV EM EPR - </v>
          </cell>
          <cell r="C3243" t="str">
            <v xml:space="preserve"> UN </v>
          </cell>
          <cell r="D3243">
            <v>397.64</v>
          </cell>
        </row>
        <row r="3244">
          <cell r="A3244" t="str">
            <v>00004167</v>
          </cell>
          <cell r="B3244" t="str">
            <v xml:space="preserve"> MUFLA TERMINAL PRIMARIA UNIPOLAR USO INTERNO PARA CABO 50/185MM2 ISOLACAO 20/35KV EM EPR - </v>
          </cell>
          <cell r="C3244" t="str">
            <v xml:space="preserve"> UN </v>
          </cell>
          <cell r="D3244">
            <v>378.85</v>
          </cell>
        </row>
        <row r="3245">
          <cell r="A3245" t="str">
            <v>00004209</v>
          </cell>
          <cell r="B3245" t="str">
            <v xml:space="preserve"> NIPEL FERRO GALV ROSCA 1.1/2" </v>
          </cell>
          <cell r="C3245" t="str">
            <v xml:space="preserve"> UN </v>
          </cell>
          <cell r="D3245">
            <v>6.51</v>
          </cell>
        </row>
        <row r="3246">
          <cell r="A3246" t="str">
            <v>00004180</v>
          </cell>
          <cell r="B3246" t="str">
            <v xml:space="preserve"> NIPEL FERRO GALV ROSCA 1.1/4" </v>
          </cell>
          <cell r="C3246" t="str">
            <v xml:space="preserve"> UN </v>
          </cell>
          <cell r="D3246">
            <v>5.75</v>
          </cell>
        </row>
        <row r="3247">
          <cell r="A3247" t="str">
            <v>00004177</v>
          </cell>
          <cell r="B3247" t="str">
            <v xml:space="preserve"> NIPEL FERRO GALV ROSCA 1/2" </v>
          </cell>
          <cell r="C3247" t="str">
            <v xml:space="preserve"> UN </v>
          </cell>
          <cell r="D3247">
            <v>1.71</v>
          </cell>
        </row>
        <row r="3248">
          <cell r="A3248" t="str">
            <v>00004179</v>
          </cell>
          <cell r="B3248" t="str">
            <v xml:space="preserve"> NIPEL FERRO GALV ROSCA 1" </v>
          </cell>
          <cell r="C3248" t="str">
            <v xml:space="preserve"> UN </v>
          </cell>
          <cell r="D3248">
            <v>4.13</v>
          </cell>
        </row>
        <row r="3249">
          <cell r="A3249" t="str">
            <v>00004208</v>
          </cell>
          <cell r="B3249" t="str">
            <v xml:space="preserve"> NIPEL FERRO GALV ROSCA 2.1/2" </v>
          </cell>
          <cell r="C3249" t="str">
            <v xml:space="preserve"> UN </v>
          </cell>
          <cell r="D3249">
            <v>20.25</v>
          </cell>
        </row>
        <row r="3250">
          <cell r="A3250" t="str">
            <v>00004181</v>
          </cell>
          <cell r="B3250" t="str">
            <v xml:space="preserve"> NIPEL FERRO GALV ROSCA 2" </v>
          </cell>
          <cell r="C3250" t="str">
            <v xml:space="preserve"> UN </v>
          </cell>
          <cell r="D3250">
            <v>14.18</v>
          </cell>
        </row>
        <row r="3251">
          <cell r="A3251" t="str">
            <v>00004178</v>
          </cell>
          <cell r="B3251" t="str">
            <v xml:space="preserve"> NIPEL FERRO GALV ROSCA 3/4" </v>
          </cell>
          <cell r="C3251" t="str">
            <v xml:space="preserve"> UN </v>
          </cell>
          <cell r="D3251">
            <v>2.4500000000000002</v>
          </cell>
        </row>
        <row r="3252">
          <cell r="A3252" t="str">
            <v>00004182</v>
          </cell>
          <cell r="B3252" t="str">
            <v xml:space="preserve"> NIPEL FERRO GALV ROSCA 3" </v>
          </cell>
          <cell r="C3252" t="str">
            <v xml:space="preserve"> UN </v>
          </cell>
          <cell r="D3252">
            <v>28.77</v>
          </cell>
        </row>
        <row r="3253">
          <cell r="A3253" t="str">
            <v>00004183</v>
          </cell>
          <cell r="B3253" t="str">
            <v xml:space="preserve"> NIPEL FERRO GALV ROSCA 4" </v>
          </cell>
          <cell r="C3253" t="str">
            <v xml:space="preserve"> UN </v>
          </cell>
          <cell r="D3253">
            <v>45.19</v>
          </cell>
        </row>
        <row r="3254">
          <cell r="A3254" t="str">
            <v>00004184</v>
          </cell>
          <cell r="B3254" t="str">
            <v xml:space="preserve"> NIPEL FERRO GALV ROSCA 5" </v>
          </cell>
          <cell r="C3254" t="str">
            <v xml:space="preserve"> UN </v>
          </cell>
          <cell r="D3254">
            <v>81.150000000000006</v>
          </cell>
        </row>
        <row r="3255">
          <cell r="A3255" t="str">
            <v>00004185</v>
          </cell>
          <cell r="B3255" t="str">
            <v xml:space="preserve"> NIPEL FERRO GALV ROSCA 6" </v>
          </cell>
          <cell r="C3255" t="str">
            <v xml:space="preserve"> UN </v>
          </cell>
          <cell r="D3255">
            <v>99.16</v>
          </cell>
        </row>
        <row r="3256">
          <cell r="A3256" t="str">
            <v>00004214</v>
          </cell>
          <cell r="B3256" t="str">
            <v xml:space="preserve"> NIPEL PVC C/ C/ ROSCA P/ AGUA FRIA PREDIAL 1.1/2" </v>
          </cell>
          <cell r="C3256" t="str">
            <v xml:space="preserve"> UN </v>
          </cell>
          <cell r="D3256">
            <v>3.59</v>
          </cell>
        </row>
        <row r="3257">
          <cell r="A3257" t="str">
            <v>00004215</v>
          </cell>
          <cell r="B3257" t="str">
            <v xml:space="preserve"> NIPEL PVC C/ C/ ROSCA P/ AGUA FRIA PREDIAL 1.1/4" </v>
          </cell>
          <cell r="C3257" t="str">
            <v xml:space="preserve"> UN </v>
          </cell>
          <cell r="D3257">
            <v>3.25</v>
          </cell>
        </row>
        <row r="3258">
          <cell r="A3258" t="str">
            <v>00004210</v>
          </cell>
          <cell r="B3258" t="str">
            <v xml:space="preserve"> NIPEL PVC C/ C/ ROSCA P/ AGUA FRIA PREDIAL 1/2" </v>
          </cell>
          <cell r="C3258" t="str">
            <v xml:space="preserve"> UN </v>
          </cell>
          <cell r="D3258">
            <v>0.51</v>
          </cell>
        </row>
        <row r="3259">
          <cell r="A3259" t="str">
            <v>00004212</v>
          </cell>
          <cell r="B3259" t="str">
            <v xml:space="preserve"> NIPEL PVC C/ C/ ROSCA P/ AGUA FRIA PREDIAL 1" </v>
          </cell>
          <cell r="C3259" t="str">
            <v xml:space="preserve"> UN </v>
          </cell>
          <cell r="D3259">
            <v>1.31</v>
          </cell>
        </row>
        <row r="3260">
          <cell r="A3260" t="str">
            <v>00004213</v>
          </cell>
          <cell r="B3260" t="str">
            <v xml:space="preserve"> NIPEL PVC C/ C/ ROSCA P/ AGUA FRIA PREDIAL 2" </v>
          </cell>
          <cell r="C3260" t="str">
            <v xml:space="preserve"> UN </v>
          </cell>
          <cell r="D3260">
            <v>6.36</v>
          </cell>
        </row>
        <row r="3261">
          <cell r="A3261" t="str">
            <v>00004211</v>
          </cell>
          <cell r="B3261" t="str">
            <v xml:space="preserve"> NIPEL PVC C/ C/ ROSCA P/ AGUA FRIA PREDIAL 3/4" </v>
          </cell>
          <cell r="C3261" t="str">
            <v xml:space="preserve"> UN </v>
          </cell>
          <cell r="D3261">
            <v>0.56000000000000005</v>
          </cell>
        </row>
        <row r="3262">
          <cell r="A3262" t="str">
            <v>00004205</v>
          </cell>
          <cell r="B3262" t="str">
            <v xml:space="preserve"> NIPEL REDUCAO FERRO GALV ROSCA 1.1/2" X 1.1/4" </v>
          </cell>
          <cell r="C3262" t="str">
            <v xml:space="preserve"> UN </v>
          </cell>
          <cell r="D3262">
            <v>6.49</v>
          </cell>
        </row>
        <row r="3263">
          <cell r="A3263" t="str">
            <v>00004192</v>
          </cell>
          <cell r="B3263" t="str">
            <v xml:space="preserve"> NIPEL REDUCAO FERRO GALV ROSCA 1.1/2" X 1" </v>
          </cell>
          <cell r="C3263" t="str">
            <v xml:space="preserve"> UN </v>
          </cell>
          <cell r="D3263">
            <v>6.43</v>
          </cell>
        </row>
        <row r="3264">
          <cell r="A3264" t="str">
            <v>00004191</v>
          </cell>
          <cell r="B3264" t="str">
            <v xml:space="preserve"> NIPEL REDUCAO FERRO GALV ROSCA 1.1/2" X 3/4" </v>
          </cell>
          <cell r="C3264" t="str">
            <v xml:space="preserve"> UN </v>
          </cell>
          <cell r="D3264">
            <v>6.43</v>
          </cell>
        </row>
        <row r="3265">
          <cell r="A3265" t="str">
            <v>00004207</v>
          </cell>
          <cell r="B3265" t="str">
            <v xml:space="preserve"> NIPEL REDUCAO FERRO GALV ROSCA 1.1/4" X 1/2" </v>
          </cell>
          <cell r="C3265" t="str">
            <v xml:space="preserve"> UN </v>
          </cell>
          <cell r="D3265">
            <v>5.39</v>
          </cell>
        </row>
        <row r="3266">
          <cell r="A3266" t="str">
            <v>00004206</v>
          </cell>
          <cell r="B3266" t="str">
            <v xml:space="preserve"> NIPEL REDUCAO FERRO GALV ROSCA 1.1/4" X 1" </v>
          </cell>
          <cell r="C3266" t="str">
            <v xml:space="preserve"> UN </v>
          </cell>
          <cell r="D3266">
            <v>5.69</v>
          </cell>
        </row>
        <row r="3267">
          <cell r="A3267" t="str">
            <v>00004190</v>
          </cell>
          <cell r="B3267" t="str">
            <v xml:space="preserve"> NIPEL REDUCAO FERRO GALV ROSCA 1.1/4" X 3/4" </v>
          </cell>
          <cell r="C3267" t="str">
            <v xml:space="preserve"> UN </v>
          </cell>
          <cell r="D3267">
            <v>5.54</v>
          </cell>
        </row>
        <row r="3268">
          <cell r="A3268" t="str">
            <v>00004186</v>
          </cell>
          <cell r="B3268" t="str">
            <v xml:space="preserve"> NIPEL REDUCAO FERRO GALV ROSCA 1/2" X 1/4" </v>
          </cell>
          <cell r="C3268" t="str">
            <v xml:space="preserve"> UN </v>
          </cell>
          <cell r="D3268">
            <v>1.71</v>
          </cell>
        </row>
        <row r="3269">
          <cell r="A3269" t="str">
            <v>00004188</v>
          </cell>
          <cell r="B3269" t="str">
            <v xml:space="preserve"> NIPEL REDUCAO FERRO GALV ROSCA 1" X 1/2" </v>
          </cell>
          <cell r="C3269" t="str">
            <v xml:space="preserve"> UN </v>
          </cell>
          <cell r="D3269">
            <v>4.07</v>
          </cell>
        </row>
        <row r="3270">
          <cell r="A3270" t="str">
            <v>00004189</v>
          </cell>
          <cell r="B3270" t="str">
            <v xml:space="preserve"> NIPEL REDUCAO FERRO GALV ROSCA 1" X 3/4" </v>
          </cell>
          <cell r="C3270" t="str">
            <v xml:space="preserve"> UN </v>
          </cell>
          <cell r="D3270">
            <v>3.98</v>
          </cell>
        </row>
        <row r="3271">
          <cell r="A3271" t="str">
            <v>00004196</v>
          </cell>
          <cell r="B3271" t="str">
            <v xml:space="preserve"> NIPEL REDUCAO FERRO GALV ROSCA 2.1/2" X 1.1/2" </v>
          </cell>
          <cell r="C3271" t="str">
            <v xml:space="preserve"> UN </v>
          </cell>
          <cell r="D3271">
            <v>19.690000000000001</v>
          </cell>
        </row>
        <row r="3272">
          <cell r="A3272" t="str">
            <v>00004195</v>
          </cell>
          <cell r="B3272" t="str">
            <v xml:space="preserve"> NIPEL REDUCAO FERRO GALV ROSCA 2.1/2" X 1.1/4" </v>
          </cell>
          <cell r="C3272" t="str">
            <v xml:space="preserve"> UN </v>
          </cell>
          <cell r="D3272">
            <v>19.93</v>
          </cell>
        </row>
        <row r="3273">
          <cell r="A3273" t="str">
            <v>00004197</v>
          </cell>
          <cell r="B3273" t="str">
            <v xml:space="preserve"> NIPEL REDUCAO FERRO GALV ROSCA 2.1/2" X 2" </v>
          </cell>
          <cell r="C3273" t="str">
            <v xml:space="preserve"> UN </v>
          </cell>
          <cell r="D3273">
            <v>19.690000000000001</v>
          </cell>
        </row>
        <row r="3274">
          <cell r="A3274" t="str">
            <v>00004194</v>
          </cell>
          <cell r="B3274" t="str">
            <v xml:space="preserve"> NIPEL REDUCAO FERRO GALV ROSCA 2" X 1.1/2" </v>
          </cell>
          <cell r="C3274" t="str">
            <v xml:space="preserve"> UN </v>
          </cell>
          <cell r="D3274">
            <v>13.85</v>
          </cell>
        </row>
        <row r="3275">
          <cell r="A3275" t="str">
            <v>00004193</v>
          </cell>
          <cell r="B3275" t="str">
            <v xml:space="preserve"> NIPEL REDUCAO FERRO GALV ROSCA 2" X 1.1/4" </v>
          </cell>
          <cell r="C3275" t="str">
            <v xml:space="preserve"> UN </v>
          </cell>
          <cell r="D3275">
            <v>13.85</v>
          </cell>
        </row>
        <row r="3276">
          <cell r="A3276" t="str">
            <v>00004204</v>
          </cell>
          <cell r="B3276" t="str">
            <v xml:space="preserve"> NIPEL REDUCAO FERRO GALV ROSCA 2" X 1" </v>
          </cell>
          <cell r="C3276" t="str">
            <v xml:space="preserve"> UN </v>
          </cell>
          <cell r="D3276">
            <v>13.85</v>
          </cell>
        </row>
        <row r="3277">
          <cell r="A3277" t="str">
            <v>00004187</v>
          </cell>
          <cell r="B3277" t="str">
            <v xml:space="preserve"> NIPEL REDUCAO FERRO GALV ROSCA 3/4" X 1/2" </v>
          </cell>
          <cell r="C3277" t="str">
            <v xml:space="preserve"> UN </v>
          </cell>
          <cell r="D3277">
            <v>2.4500000000000002</v>
          </cell>
        </row>
        <row r="3278">
          <cell r="A3278" t="str">
            <v>00004198</v>
          </cell>
          <cell r="B3278" t="str">
            <v xml:space="preserve"> NIPEL REDUCAO FERRO GALV ROSCA 3" X 1.1/2" </v>
          </cell>
          <cell r="C3278" t="str">
            <v xml:space="preserve"> UN </v>
          </cell>
          <cell r="D3278">
            <v>28.42</v>
          </cell>
        </row>
        <row r="3279">
          <cell r="A3279" t="str">
            <v>00004202</v>
          </cell>
          <cell r="B3279" t="str">
            <v xml:space="preserve"> NIPEL REDUCAO FERRO GALV ROSCA 3" X 2.1/2" </v>
          </cell>
          <cell r="C3279" t="str">
            <v xml:space="preserve"> UN </v>
          </cell>
          <cell r="D3279">
            <v>28.42</v>
          </cell>
        </row>
        <row r="3280">
          <cell r="A3280" t="str">
            <v>00004203</v>
          </cell>
          <cell r="B3280" t="str">
            <v xml:space="preserve"> NIPEL REDUCAO FERRO GALV ROSCA 3" X 2" </v>
          </cell>
          <cell r="C3280" t="str">
            <v xml:space="preserve"> UN </v>
          </cell>
          <cell r="D3280">
            <v>28.42</v>
          </cell>
        </row>
        <row r="3281">
          <cell r="A3281" t="str">
            <v>00002645</v>
          </cell>
          <cell r="B3281" t="str">
            <v xml:space="preserve"> NIPLE FERRO GALV P/ ELETRODUTO 1" </v>
          </cell>
          <cell r="C3281" t="str">
            <v xml:space="preserve"> UN </v>
          </cell>
          <cell r="D3281">
            <v>3.23</v>
          </cell>
        </row>
        <row r="3282">
          <cell r="A3282" t="str">
            <v>00002646</v>
          </cell>
          <cell r="B3282" t="str">
            <v xml:space="preserve"> NIPLE LONGO FERRO GALV P/ ELETRODUTO TAMANHO 150MM X DN 1" </v>
          </cell>
          <cell r="C3282" t="str">
            <v xml:space="preserve"> UN </v>
          </cell>
          <cell r="D3282">
            <v>5.13</v>
          </cell>
        </row>
        <row r="3283">
          <cell r="A3283" t="str">
            <v>00007252</v>
          </cell>
          <cell r="B3283" t="str">
            <v xml:space="preserve"> NIVEL OTICO C/ PRECISAO +/- 0,7MM TIPO WILD NA-2 OU EQUIV </v>
          </cell>
          <cell r="C3283" t="str">
            <v xml:space="preserve"> H </v>
          </cell>
          <cell r="D3283">
            <v>1.29</v>
          </cell>
        </row>
        <row r="3284">
          <cell r="A3284" t="str">
            <v>00007595</v>
          </cell>
          <cell r="B3284" t="str">
            <v xml:space="preserve"> NIVELADOR </v>
          </cell>
          <cell r="C3284" t="str">
            <v xml:space="preserve"> H </v>
          </cell>
          <cell r="D3284">
            <v>8.39</v>
          </cell>
        </row>
        <row r="3285">
          <cell r="A3285" t="str">
            <v>00011138</v>
          </cell>
          <cell r="B3285" t="str">
            <v xml:space="preserve"> OLEO COMBUSTIVEL BPF A GRANEL </v>
          </cell>
          <cell r="C3285" t="str">
            <v xml:space="preserve"> L </v>
          </cell>
          <cell r="D3285">
            <v>1.03</v>
          </cell>
        </row>
        <row r="3286">
          <cell r="A3286" t="str">
            <v>00005333</v>
          </cell>
          <cell r="B3286" t="str">
            <v xml:space="preserve"> OLEO DE LINHACA </v>
          </cell>
          <cell r="C3286" t="str">
            <v xml:space="preserve"> L </v>
          </cell>
          <cell r="D3286">
            <v>11.32</v>
          </cell>
        </row>
        <row r="3287">
          <cell r="A3287" t="str">
            <v>00004221</v>
          </cell>
          <cell r="B3287" t="str">
            <v xml:space="preserve"> OLEO DIESEL COMBUSTIVEL COMUM </v>
          </cell>
          <cell r="C3287" t="str">
            <v xml:space="preserve"> L </v>
          </cell>
          <cell r="D3287">
            <v>2.42</v>
          </cell>
        </row>
        <row r="3288">
          <cell r="A3288" t="str">
            <v>00004242</v>
          </cell>
          <cell r="B3288" t="str">
            <v xml:space="preserve"> OPERADOR DE ACABADORA </v>
          </cell>
          <cell r="C3288" t="str">
            <v xml:space="preserve"> H </v>
          </cell>
          <cell r="D3288">
            <v>14.42</v>
          </cell>
        </row>
        <row r="3289">
          <cell r="A3289" t="str">
            <v>00004243</v>
          </cell>
          <cell r="B3289" t="str">
            <v xml:space="preserve"> OPERADOR DE BETONEIRA ( CAMINHÃO) </v>
          </cell>
          <cell r="C3289" t="str">
            <v xml:space="preserve"> H </v>
          </cell>
          <cell r="D3289">
            <v>14.38</v>
          </cell>
        </row>
        <row r="3290">
          <cell r="A3290" t="str">
            <v>00004250</v>
          </cell>
          <cell r="B3290" t="str">
            <v xml:space="preserve"> OPERADOR DE COMPRESSOR OU COMPRESSORISTA </v>
          </cell>
          <cell r="C3290" t="str">
            <v xml:space="preserve"> H </v>
          </cell>
          <cell r="D3290">
            <v>13.89</v>
          </cell>
        </row>
        <row r="3291">
          <cell r="A3291" t="str">
            <v>00025960</v>
          </cell>
          <cell r="B3291" t="str">
            <v xml:space="preserve"> OPERADOR DE DEMARCADORA DE FAIXAS </v>
          </cell>
          <cell r="C3291" t="str">
            <v xml:space="preserve"> H </v>
          </cell>
          <cell r="D3291">
            <v>9.48</v>
          </cell>
        </row>
        <row r="3292">
          <cell r="A3292" t="str">
            <v>00004234</v>
          </cell>
          <cell r="B3292" t="str">
            <v xml:space="preserve"> OPERADOR DE ESCAVADEIRA </v>
          </cell>
          <cell r="C3292" t="str">
            <v xml:space="preserve"> H </v>
          </cell>
          <cell r="D3292">
            <v>14.42</v>
          </cell>
        </row>
        <row r="3293">
          <cell r="A3293" t="str">
            <v>00004253</v>
          </cell>
          <cell r="B3293" t="str">
            <v xml:space="preserve"> OPERADOR DE GUINCHO </v>
          </cell>
          <cell r="C3293" t="str">
            <v xml:space="preserve"> H </v>
          </cell>
          <cell r="D3293">
            <v>14.38</v>
          </cell>
        </row>
        <row r="3294">
          <cell r="A3294" t="str">
            <v>00004254</v>
          </cell>
          <cell r="B3294" t="str">
            <v xml:space="preserve"> OPERADOR DE GUINDASTE </v>
          </cell>
          <cell r="C3294" t="str">
            <v xml:space="preserve"> H </v>
          </cell>
          <cell r="D3294">
            <v>15.71</v>
          </cell>
        </row>
        <row r="3295">
          <cell r="A3295" t="str">
            <v>00004230</v>
          </cell>
          <cell r="B3295" t="str">
            <v xml:space="preserve"> OPERADOR DE MAQUINAS E EQUIPAMENTOS </v>
          </cell>
          <cell r="C3295" t="str">
            <v xml:space="preserve"> H </v>
          </cell>
          <cell r="D3295">
            <v>15.16</v>
          </cell>
        </row>
        <row r="3296">
          <cell r="A3296" t="str">
            <v>00004257</v>
          </cell>
          <cell r="B3296" t="str">
            <v xml:space="preserve"> OPERADOR DE MARTELETE OU MARTELETEIRO </v>
          </cell>
          <cell r="C3296" t="str">
            <v xml:space="preserve"> H </v>
          </cell>
          <cell r="D3296">
            <v>13.76</v>
          </cell>
        </row>
        <row r="3297">
          <cell r="A3297" t="str">
            <v>00004240</v>
          </cell>
          <cell r="B3297" t="str">
            <v xml:space="preserve"> OPERADOR DE MOTO-ESCREIPER </v>
          </cell>
          <cell r="C3297" t="str">
            <v xml:space="preserve"> H </v>
          </cell>
          <cell r="D3297">
            <v>14.42</v>
          </cell>
        </row>
        <row r="3298">
          <cell r="A3298" t="str">
            <v>00004239</v>
          </cell>
          <cell r="B3298" t="str">
            <v xml:space="preserve"> OPERADOR DE MOTONIVELADORA </v>
          </cell>
          <cell r="C3298" t="str">
            <v xml:space="preserve"> H </v>
          </cell>
          <cell r="D3298">
            <v>15.81</v>
          </cell>
        </row>
        <row r="3299">
          <cell r="A3299" t="str">
            <v>00004248</v>
          </cell>
          <cell r="B3299" t="str">
            <v xml:space="preserve"> OPERADOR DE PA CARREGADEIRA </v>
          </cell>
          <cell r="C3299" t="str">
            <v xml:space="preserve"> H </v>
          </cell>
          <cell r="D3299">
            <v>15.52</v>
          </cell>
        </row>
        <row r="3300">
          <cell r="A3300" t="str">
            <v>00025959</v>
          </cell>
          <cell r="B3300" t="str">
            <v xml:space="preserve"> OPERADOR DE PAVIMENTADORA </v>
          </cell>
          <cell r="C3300" t="str">
            <v xml:space="preserve"> H </v>
          </cell>
          <cell r="D3300">
            <v>12.26</v>
          </cell>
        </row>
        <row r="3301">
          <cell r="A3301" t="str">
            <v>00004238</v>
          </cell>
          <cell r="B3301" t="str">
            <v xml:space="preserve"> OPERADOR DE ROLO COMPACTADOR </v>
          </cell>
          <cell r="C3301" t="str">
            <v xml:space="preserve"> H </v>
          </cell>
          <cell r="D3301">
            <v>14.42</v>
          </cell>
        </row>
        <row r="3302">
          <cell r="A3302" t="str">
            <v>00004233</v>
          </cell>
          <cell r="B3302" t="str">
            <v xml:space="preserve"> OPERADOR DE USINA DE ASFALTO, DE SOLOS OU DE CONCRETO </v>
          </cell>
          <cell r="C3302" t="str">
            <v xml:space="preserve"> H </v>
          </cell>
          <cell r="D3302">
            <v>15.9</v>
          </cell>
        </row>
        <row r="3303">
          <cell r="A3303" t="str">
            <v>00004251</v>
          </cell>
          <cell r="B3303" t="str">
            <v xml:space="preserve"> OPERADOR JATO DE AREIA OU JATISTA </v>
          </cell>
          <cell r="C3303" t="str">
            <v xml:space="preserve"> H </v>
          </cell>
          <cell r="D3303">
            <v>13.76</v>
          </cell>
        </row>
        <row r="3304">
          <cell r="A3304" t="str">
            <v>00004252</v>
          </cell>
          <cell r="B3304" t="str">
            <v xml:space="preserve"> OPERADOR PARA BATE ESTACAS </v>
          </cell>
          <cell r="C3304" t="str">
            <v xml:space="preserve"> H </v>
          </cell>
          <cell r="D3304">
            <v>13.8</v>
          </cell>
        </row>
        <row r="3305">
          <cell r="A3305" t="str">
            <v>00000002</v>
          </cell>
          <cell r="B3305" t="str">
            <v xml:space="preserve"> OXIGENIO </v>
          </cell>
          <cell r="C3305" t="str">
            <v xml:space="preserve"> M3 </v>
          </cell>
          <cell r="D3305">
            <v>15.03</v>
          </cell>
        </row>
        <row r="3306">
          <cell r="A3306" t="str">
            <v>00004261</v>
          </cell>
          <cell r="B3306" t="str">
            <v xml:space="preserve"> PA CARREGADEIRA SOBRE PNEUS  105 HP  CAP. 1,72M3  PESO OPERACIONAL 9 T  TIPO CATERPILAR 924 - F II </v>
          </cell>
          <cell r="C3306" t="str">
            <v xml:space="preserve"> H </v>
          </cell>
          <cell r="D3306">
            <v>89.68</v>
          </cell>
        </row>
        <row r="3307">
          <cell r="A3307" t="str">
            <v>00004260</v>
          </cell>
          <cell r="B3307" t="str">
            <v xml:space="preserve"> PA CARREGADEIRA SOBRE PNEUS  105 HP CAP. 1,91M3  TIPO CASE W - 20 EOU EQUIV (INCL </v>
          </cell>
          <cell r="C3307" t="str">
            <v xml:space="preserve"> H </v>
          </cell>
          <cell r="D3307">
            <v>79.62</v>
          </cell>
        </row>
        <row r="3308">
          <cell r="A3308" t="str">
            <v>00004259</v>
          </cell>
          <cell r="B3308" t="str">
            <v xml:space="preserve"> PA CARREGADEIRA SOBRE PNEUS  170 HP  CAP.  3 M 3  PESO OPERACIONAL  16 T  TIPO CATERPILAR 950 - F II </v>
          </cell>
          <cell r="C3308" t="str">
            <v xml:space="preserve"> H </v>
          </cell>
          <cell r="D3308">
            <v>112.1</v>
          </cell>
        </row>
        <row r="3309">
          <cell r="A3309" t="str">
            <v>00014221</v>
          </cell>
          <cell r="B3309" t="str">
            <v xml:space="preserve"> PA CARREGADEIRA SOBRE RODAS CASE W20 E - POTENCIA 144HP - CAPACIDADE DA CACAMBA 1,53 A 1,91 M3 - </v>
          </cell>
          <cell r="C3309" t="str">
            <v xml:space="preserve"> UN </v>
          </cell>
          <cell r="D3309">
            <v>394746.47</v>
          </cell>
        </row>
        <row r="3310">
          <cell r="A3310" t="str">
            <v>00004262</v>
          </cell>
          <cell r="B3310" t="str">
            <v xml:space="preserve"> PA CARREGADEIRA SOBRE RODAS CATERPILLAR 924 F - POTENCIA 105 HP - CAPACIDADE DA CACAMBA 1,4 A 1,7 </v>
          </cell>
          <cell r="C3310" t="str">
            <v xml:space="preserve"> UN </v>
          </cell>
          <cell r="D3310">
            <v>437000</v>
          </cell>
        </row>
        <row r="3311">
          <cell r="A3311" t="str">
            <v>00025016</v>
          </cell>
          <cell r="B3311" t="str">
            <v xml:space="preserve"> PA CARREGADEIRA SOBRE RODAS CATERPILLAR 938 G - POTENCIA 145 HP - CAPACIDADE DA CACAMBA 2,1 A 2,8 </v>
          </cell>
          <cell r="C3311" t="str">
            <v xml:space="preserve"> UN </v>
          </cell>
          <cell r="D3311">
            <v>613246.47</v>
          </cell>
        </row>
        <row r="3312">
          <cell r="A3312" t="str">
            <v>00004263</v>
          </cell>
          <cell r="B3312" t="str">
            <v xml:space="preserve"> PA CARREGADEIRA SOBRE RODAS CATERPILLAR 950 G - POTENCIA 180 HP - CAPACIDADE DA CACAMBA. 2,5 A 3,3 </v>
          </cell>
          <cell r="C3312" t="str">
            <v xml:space="preserve"> UN </v>
          </cell>
          <cell r="D3312">
            <v>820882.65</v>
          </cell>
        </row>
        <row r="3313">
          <cell r="A3313" t="str">
            <v>00014524</v>
          </cell>
          <cell r="B3313" t="str">
            <v xml:space="preserve"> PA CARREGADEIRA SOBRE RODAS FIAT-ALLIS FR-180 - POTENCIA 190 HP-190 HP - CAPACIDADE DA CACAMBA 2,1A </v>
          </cell>
          <cell r="C3313" t="str">
            <v xml:space="preserve"> UN </v>
          </cell>
          <cell r="D3313">
            <v>707406.86</v>
          </cell>
        </row>
        <row r="3314">
          <cell r="A3314" t="str">
            <v>00013181</v>
          </cell>
          <cell r="B3314" t="str">
            <v xml:space="preserve"> PA CARREGADEIRA SOBRE RODAS KOMATSU WA-180 - POTENCIA 110HP - CAPACIDADE DA CACMBA 1,8 M3 - PESO </v>
          </cell>
          <cell r="C3314" t="str">
            <v xml:space="preserve"> UN </v>
          </cell>
          <cell r="D3314">
            <v>445700.67</v>
          </cell>
        </row>
        <row r="3315">
          <cell r="A3315" t="str">
            <v>00013597</v>
          </cell>
          <cell r="B3315" t="str">
            <v xml:space="preserve"> PADRAO POLIFASICO COMPLETO EM POSTE GALV DE 3" X 5,0M </v>
          </cell>
          <cell r="C3315" t="str">
            <v xml:space="preserve"> UN </v>
          </cell>
          <cell r="D3315">
            <v>422.7</v>
          </cell>
        </row>
        <row r="3316">
          <cell r="A3316" t="str">
            <v>00005032</v>
          </cell>
          <cell r="B3316" t="str">
            <v xml:space="preserve"> PAINEL FIXO VIDRO TEMPERADO INCOLOR E = 10 MM, SEM COLOCAÇÃO </v>
          </cell>
          <cell r="C3316" t="str">
            <v xml:space="preserve"> M2 </v>
          </cell>
          <cell r="D3316">
            <v>157.52000000000001</v>
          </cell>
        </row>
        <row r="3317">
          <cell r="A3317" t="str">
            <v>00021111</v>
          </cell>
          <cell r="B3317" t="str">
            <v xml:space="preserve"> PAPEL DE PAREDE COLOCADO VINIL TEX EM PAREDE JA PREPARADA </v>
          </cell>
          <cell r="C3317" t="str">
            <v xml:space="preserve"> M2 </v>
          </cell>
          <cell r="D3317">
            <v>74</v>
          </cell>
        </row>
        <row r="3318">
          <cell r="A3318" t="str">
            <v>00021144</v>
          </cell>
          <cell r="B3318" t="str">
            <v xml:space="preserve"> PAPEL MANTEIGA (FOLHA 66 X 96CM) </v>
          </cell>
          <cell r="C3318" t="str">
            <v xml:space="preserve"> UN </v>
          </cell>
          <cell r="D3318">
            <v>0.96</v>
          </cell>
        </row>
        <row r="3319">
          <cell r="A3319" t="str">
            <v>00021140</v>
          </cell>
          <cell r="B3319" t="str">
            <v xml:space="preserve"> PAPEL MILIMETRADO TRANSPARENTE - ROLO DE 1,05 X 10M </v>
          </cell>
          <cell r="C3319" t="str">
            <v xml:space="preserve"> 10M </v>
          </cell>
          <cell r="D3319">
            <v>5</v>
          </cell>
        </row>
        <row r="3320">
          <cell r="A3320" t="str">
            <v>00011851</v>
          </cell>
          <cell r="B3320" t="str">
            <v xml:space="preserve"> PAPEL SULFITE A4 </v>
          </cell>
          <cell r="C3320" t="str">
            <v xml:space="preserve"> FL </v>
          </cell>
          <cell r="D3320">
            <v>0.03</v>
          </cell>
        </row>
        <row r="3321">
          <cell r="A3321" t="str">
            <v>00011852</v>
          </cell>
          <cell r="B3321" t="str">
            <v xml:space="preserve"> PAPEL VEGETAL 100G/M2 - 0,80M DE LARGURA </v>
          </cell>
          <cell r="C3321" t="str">
            <v xml:space="preserve"> M </v>
          </cell>
          <cell r="D3321">
            <v>5.43</v>
          </cell>
        </row>
        <row r="3322">
          <cell r="A3322" t="str">
            <v>00011853</v>
          </cell>
          <cell r="B3322" t="str">
            <v xml:space="preserve"> PAPEL VEGETAL 65G/M2 - 0,80M DE LARGURA </v>
          </cell>
          <cell r="C3322" t="str">
            <v xml:space="preserve"> M </v>
          </cell>
          <cell r="D3322">
            <v>4.33</v>
          </cell>
        </row>
        <row r="3323">
          <cell r="A3323" t="str">
            <v>00021139</v>
          </cell>
          <cell r="B3323" t="str">
            <v xml:space="preserve"> PAPEL VEGETAL 90G/M2 - 0,8M DE LARGURA </v>
          </cell>
          <cell r="C3323" t="str">
            <v xml:space="preserve"> M </v>
          </cell>
          <cell r="D3323">
            <v>4.13</v>
          </cell>
        </row>
        <row r="3324">
          <cell r="A3324" t="str">
            <v>00011703</v>
          </cell>
          <cell r="B3324" t="str">
            <v xml:space="preserve"> PAPELEIRA CROMADA </v>
          </cell>
          <cell r="C3324" t="str">
            <v xml:space="preserve"> UN </v>
          </cell>
          <cell r="D3324">
            <v>31.83</v>
          </cell>
        </row>
        <row r="3325">
          <cell r="A3325" t="str">
            <v>00004267</v>
          </cell>
          <cell r="B3325" t="str">
            <v xml:space="preserve"> PAPELEIRA DE LOUCA BRANCA </v>
          </cell>
          <cell r="C3325" t="str">
            <v xml:space="preserve"> UN </v>
          </cell>
          <cell r="D3325">
            <v>20.5</v>
          </cell>
        </row>
        <row r="3326">
          <cell r="A3326" t="str">
            <v>00004272</v>
          </cell>
          <cell r="B3326" t="str">
            <v xml:space="preserve"> PARA-RAIOS DE BAIXA TENSAO, TENSAO DE OPERACAO 275V ( VN = 220V ) E 150V ( VN = 127V ), CORR. MAX. </v>
          </cell>
          <cell r="C3326" t="str">
            <v xml:space="preserve"> UN </v>
          </cell>
          <cell r="D3326">
            <v>65.599999999999994</v>
          </cell>
        </row>
        <row r="3327">
          <cell r="A3327" t="str">
            <v>00004276</v>
          </cell>
          <cell r="B3327" t="str">
            <v xml:space="preserve"> PARA-RAIOS DE DISTRIBUICAO TIPO VALVULA DE OXIDO DE ZINCO, TENSAO NOMINAL 15KV, 5KA </v>
          </cell>
          <cell r="C3327" t="str">
            <v xml:space="preserve"> UN </v>
          </cell>
          <cell r="D3327">
            <v>177.66</v>
          </cell>
        </row>
        <row r="3328">
          <cell r="A3328" t="str">
            <v>00004273</v>
          </cell>
          <cell r="B3328" t="str">
            <v xml:space="preserve"> PARA-RAIOS DE DISTRIBUICAO TIPO VALVULA DE OXIDO DE ZINCO, TENSAO NOMINAL 30KV, 10KA </v>
          </cell>
          <cell r="C3328" t="str">
            <v xml:space="preserve"> UN </v>
          </cell>
          <cell r="D3328">
            <v>472.13</v>
          </cell>
        </row>
        <row r="3329">
          <cell r="A3329" t="str">
            <v>00011963</v>
          </cell>
          <cell r="B3329" t="str">
            <v xml:space="preserve"> PARAFUSO ACO CHUMBADOR PARABOLT 1/2" X 75MM </v>
          </cell>
          <cell r="C3329" t="str">
            <v xml:space="preserve"> UN </v>
          </cell>
          <cell r="D3329">
            <v>7</v>
          </cell>
        </row>
        <row r="3330">
          <cell r="A3330" t="str">
            <v>00011964</v>
          </cell>
          <cell r="B3330" t="str">
            <v xml:space="preserve"> PARAFUSO ACO CHUMBADOR PARABOLT 3/8" X 75MM </v>
          </cell>
          <cell r="C3330" t="str">
            <v xml:space="preserve"> UN </v>
          </cell>
          <cell r="D3330">
            <v>5.81</v>
          </cell>
        </row>
        <row r="3331">
          <cell r="A3331" t="str">
            <v>00004383</v>
          </cell>
          <cell r="B3331" t="str">
            <v xml:space="preserve"> PARAFUSO FRANCES METRICO ZINCADO 12 X 140MM, INCL PORCA SEXT E ARRUELA DE PRESSAO/MEDIA </v>
          </cell>
          <cell r="C3331" t="str">
            <v xml:space="preserve"> UN </v>
          </cell>
          <cell r="D3331">
            <v>3.92</v>
          </cell>
        </row>
        <row r="3332">
          <cell r="A3332" t="str">
            <v>00004344</v>
          </cell>
          <cell r="B3332" t="str">
            <v xml:space="preserve"> PARAFUSO FRANCES METRICO ZINCADO 12 X 150MM, INCL PORCA SEXT E ARRUELA DE PRESSAO/MEDIA </v>
          </cell>
          <cell r="C3332" t="str">
            <v xml:space="preserve"> UN </v>
          </cell>
          <cell r="D3332">
            <v>2.0299999999999998</v>
          </cell>
        </row>
        <row r="3333">
          <cell r="A3333" t="str">
            <v>00000436</v>
          </cell>
          <cell r="B3333" t="str">
            <v xml:space="preserve"> PARAFUSO FRANCES M16(D=16MM) X 150MM CAB ABAULADA - ZINCAGEM A FOGO </v>
          </cell>
          <cell r="C3333" t="str">
            <v xml:space="preserve"> UN </v>
          </cell>
          <cell r="D3333">
            <v>3.88</v>
          </cell>
        </row>
        <row r="3334">
          <cell r="A3334" t="str">
            <v>00000442</v>
          </cell>
          <cell r="B3334" t="str">
            <v xml:space="preserve"> PARAFUSO FRANCES M16(D=16MM) X 45MM CAB ABAULADA - ZINCAGEM A FOGO </v>
          </cell>
          <cell r="C3334" t="str">
            <v xml:space="preserve"> UN </v>
          </cell>
          <cell r="D3334">
            <v>2.42</v>
          </cell>
        </row>
        <row r="3335">
          <cell r="A3335" t="str">
            <v>00004335</v>
          </cell>
          <cell r="B3335" t="str">
            <v xml:space="preserve"> PARAFUSO FRANCES ZINCADO 1/2" X 12" C/ PORCA E ARRUELA LISA/MEDIA </v>
          </cell>
          <cell r="C3335" t="str">
            <v xml:space="preserve"> UN </v>
          </cell>
          <cell r="D3335">
            <v>7.35</v>
          </cell>
        </row>
        <row r="3336">
          <cell r="A3336" t="str">
            <v>00004334</v>
          </cell>
          <cell r="B3336" t="str">
            <v xml:space="preserve"> PARAFUSO FRANCES ZINCADO 1/2" X 15" C/ PORCA E ARRUELA LISA/MEDIA </v>
          </cell>
          <cell r="C3336" t="str">
            <v xml:space="preserve"> UN </v>
          </cell>
          <cell r="D3336">
            <v>10.85</v>
          </cell>
        </row>
        <row r="3337">
          <cell r="A3337" t="str">
            <v>00004343</v>
          </cell>
          <cell r="B3337" t="str">
            <v xml:space="preserve"> PARAFUSO FRANCES ZINCADO 1/2" X 4" C/ PORCA E ARRUELA </v>
          </cell>
          <cell r="C3337" t="str">
            <v xml:space="preserve"> UN </v>
          </cell>
          <cell r="D3337">
            <v>3.22</v>
          </cell>
        </row>
        <row r="3338">
          <cell r="A3338" t="str">
            <v>00011953</v>
          </cell>
          <cell r="B3338" t="str">
            <v xml:space="preserve"> PARAFUSO FRANCES ZINCADO 1/4" X 2" C/ PORCA E ARRUELA LISA/MEDIA </v>
          </cell>
          <cell r="C3338" t="str">
            <v xml:space="preserve"> UN </v>
          </cell>
          <cell r="D3338">
            <v>0.56000000000000005</v>
          </cell>
        </row>
        <row r="3339">
          <cell r="A3339" t="str">
            <v>00011955</v>
          </cell>
          <cell r="B3339" t="str">
            <v xml:space="preserve"> PARAFUSO LATAO ACAB CROMADO P/ FIXAR PECA SANITARIA - INCL PORCA CEGA, ARRUELA E BUCHA DE NYLON </v>
          </cell>
          <cell r="C3339" t="str">
            <v xml:space="preserve"> UN </v>
          </cell>
          <cell r="D3339">
            <v>3.43</v>
          </cell>
        </row>
        <row r="3340">
          <cell r="A3340" t="str">
            <v>00011960</v>
          </cell>
          <cell r="B3340" t="str">
            <v xml:space="preserve"> PARAFUSO LATAO ROSCA SOBERBA CAB CHATA FENDA SIMPLES 2.5 X 12MM (NR.3 X 1/2") </v>
          </cell>
          <cell r="C3340" t="str">
            <v xml:space="preserve"> UN </v>
          </cell>
          <cell r="D3340">
            <v>14</v>
          </cell>
        </row>
        <row r="3341">
          <cell r="A3341" t="str">
            <v>00004333</v>
          </cell>
          <cell r="B3341" t="str">
            <v xml:space="preserve"> PARAFUSO LATAO ROSCA SOBERBA CAB CHATA FENDA SIMPLES 3,2 X 16MM </v>
          </cell>
          <cell r="C3341" t="str">
            <v xml:space="preserve"> UN </v>
          </cell>
          <cell r="D3341">
            <v>2.87</v>
          </cell>
        </row>
        <row r="3342">
          <cell r="A3342" t="str">
            <v>00004358</v>
          </cell>
          <cell r="B3342" t="str">
            <v xml:space="preserve"> PARAFUSO LATAO ROSCA SOBERBA CAB CHATA FENDA SIMPLES 4,8 X 65MM (NR.10 X 2.1/2") </v>
          </cell>
          <cell r="C3342" t="str">
            <v xml:space="preserve"> UN </v>
          </cell>
          <cell r="D3342">
            <v>2.1</v>
          </cell>
        </row>
        <row r="3343">
          <cell r="A3343" t="str">
            <v>00000429</v>
          </cell>
          <cell r="B3343" t="str">
            <v xml:space="preserve"> PARAFUSO M16 (ROSCA DUPLA D=16MM) X 300MM - ZINCAGEM A FOGO </v>
          </cell>
          <cell r="C3343" t="str">
            <v xml:space="preserve"> UN </v>
          </cell>
          <cell r="D3343">
            <v>6.02</v>
          </cell>
        </row>
        <row r="3344">
          <cell r="A3344" t="str">
            <v>00000437</v>
          </cell>
          <cell r="B3344" t="str">
            <v xml:space="preserve"> PARAFUSO M16 (ROSCA DUPLA D=16MM) X 400MM - ZINCAGEM A FOGO </v>
          </cell>
          <cell r="C3344" t="str">
            <v xml:space="preserve"> UN </v>
          </cell>
          <cell r="D3344">
            <v>9.15</v>
          </cell>
        </row>
        <row r="3345">
          <cell r="A3345" t="str">
            <v>00000428</v>
          </cell>
          <cell r="B3345" t="str">
            <v xml:space="preserve"> PARAFUSO M16 (ROSCA DUPLA D=16MM) X 500MM - ZINCAGEM A FOGO </v>
          </cell>
          <cell r="C3345" t="str">
            <v xml:space="preserve"> UN </v>
          </cell>
          <cell r="D3345">
            <v>10.39</v>
          </cell>
        </row>
        <row r="3346">
          <cell r="A3346" t="str">
            <v>00000430</v>
          </cell>
          <cell r="B3346" t="str">
            <v xml:space="preserve"> PARAFUSO M16 (ROSCA MAQUINA D=16MM) X 125MM CAB QUADRADA - ZINCAGEM A FOGO </v>
          </cell>
          <cell r="C3346" t="str">
            <v xml:space="preserve"> UN </v>
          </cell>
          <cell r="D3346">
            <v>2.98</v>
          </cell>
        </row>
        <row r="3347">
          <cell r="A3347" t="str">
            <v>00000441</v>
          </cell>
          <cell r="B3347" t="str">
            <v xml:space="preserve"> PARAFUSO M16 (ROSCA MAQUINA D=16MM) X 150MM CAB QUADRADA - ZINCAGEM A FOGO </v>
          </cell>
          <cell r="C3347" t="str">
            <v xml:space="preserve"> UN </v>
          </cell>
          <cell r="D3347">
            <v>3.32</v>
          </cell>
        </row>
        <row r="3348">
          <cell r="A3348" t="str">
            <v>00000431</v>
          </cell>
          <cell r="B3348" t="str">
            <v xml:space="preserve"> PARAFUSO M16 (ROSCA MAQUINA D=16MM) X 200MM CAB QUADRADA - ZINCAGEM A FOGO </v>
          </cell>
          <cell r="C3348" t="str">
            <v xml:space="preserve"> UN </v>
          </cell>
          <cell r="D3348">
            <v>4.34</v>
          </cell>
        </row>
        <row r="3349">
          <cell r="A3349" t="str">
            <v>00000432</v>
          </cell>
          <cell r="B3349" t="str">
            <v xml:space="preserve"> PARAFUSO M16 (ROSCA MAQUINA D=16MM) X 250MM CAB QUADRADA - ZINCAGEM A FOGO </v>
          </cell>
          <cell r="C3349" t="str">
            <v xml:space="preserve"> UN </v>
          </cell>
          <cell r="D3349">
            <v>5.12</v>
          </cell>
        </row>
        <row r="3350">
          <cell r="A3350" t="str">
            <v>00000439</v>
          </cell>
          <cell r="B3350" t="str">
            <v xml:space="preserve"> PARAFUSO M16 (ROSCA MAQUINA D=16MM) X 300MM CAB QUADRADA - ZINCAGEM A FOGO </v>
          </cell>
          <cell r="C3350" t="str">
            <v xml:space="preserve"> UN </v>
          </cell>
          <cell r="D3350">
            <v>5.12</v>
          </cell>
        </row>
        <row r="3351">
          <cell r="A3351" t="str">
            <v>00000433</v>
          </cell>
          <cell r="B3351" t="str">
            <v xml:space="preserve"> PARAFUSO M16 (ROSCA MAQUINA D=16MM) X 350MM CAB QUADRADA - ZINCAGEM A FOGO </v>
          </cell>
          <cell r="C3351" t="str">
            <v xml:space="preserve"> UN </v>
          </cell>
          <cell r="D3351">
            <v>7.38</v>
          </cell>
        </row>
        <row r="3352">
          <cell r="A3352" t="str">
            <v>00011790</v>
          </cell>
          <cell r="B3352" t="str">
            <v xml:space="preserve"> PARAFUSO M16 (ROSCA MAQUINA D=16MM) X 450MM CAB QUADRADA - Z INCAGEM A FOGO </v>
          </cell>
          <cell r="C3352" t="str">
            <v xml:space="preserve"> UN </v>
          </cell>
          <cell r="D3352">
            <v>9.61</v>
          </cell>
        </row>
        <row r="3353">
          <cell r="A3353" t="str">
            <v>00004351</v>
          </cell>
          <cell r="B3353" t="str">
            <v xml:space="preserve"> PARAFUSO NIQUELADO P/ FIXAR PECA SANITARIA - INCL PORCA CEGA, ARRUELA E BUCHA DE NYLON S-8 </v>
          </cell>
          <cell r="C3353" t="str">
            <v xml:space="preserve"> UN </v>
          </cell>
          <cell r="D3353">
            <v>3.5</v>
          </cell>
        </row>
        <row r="3354">
          <cell r="A3354" t="str">
            <v>00004384</v>
          </cell>
          <cell r="B3354" t="str">
            <v xml:space="preserve"> PARAFUSO NIQUELADO P/ FIXAR PECA SANITARIA - INCL PORCA CEGA, ARRUELA E BUCHA NYLON S-10 </v>
          </cell>
          <cell r="C3354" t="str">
            <v xml:space="preserve"> UN </v>
          </cell>
          <cell r="D3354">
            <v>14</v>
          </cell>
        </row>
        <row r="3355">
          <cell r="A3355" t="str">
            <v>00004378</v>
          </cell>
          <cell r="B3355" t="str">
            <v xml:space="preserve"> PARAFUSO ROSCA SOBERBA ACO ZINC CABECA CHATA FENDA SIMPLES 7 X 65MM </v>
          </cell>
          <cell r="C3355" t="str">
            <v xml:space="preserve"> UN </v>
          </cell>
          <cell r="D3355">
            <v>0.77</v>
          </cell>
        </row>
        <row r="3356">
          <cell r="A3356" t="str">
            <v>00004381</v>
          </cell>
          <cell r="B3356" t="str">
            <v xml:space="preserve"> PARAFUSO ROSCA SOBERBA ACO ZINC CABECA CHATA FENDA SIMPLES 8 X 100MM </v>
          </cell>
          <cell r="C3356" t="str">
            <v xml:space="preserve"> UN </v>
          </cell>
          <cell r="D3356">
            <v>1.05</v>
          </cell>
        </row>
        <row r="3357">
          <cell r="A3357" t="str">
            <v>00004379</v>
          </cell>
          <cell r="B3357" t="str">
            <v xml:space="preserve"> PARAFUSO ROSCA SOBERBA ZINCADO CAB CHATA FENDA SIMPLES 2,5 X 10MM (3/8") </v>
          </cell>
          <cell r="C3357" t="str">
            <v xml:space="preserve"> UN </v>
          </cell>
          <cell r="D3357">
            <v>1.96</v>
          </cell>
        </row>
        <row r="3358">
          <cell r="A3358" t="str">
            <v>00011054</v>
          </cell>
          <cell r="B3358" t="str">
            <v xml:space="preserve"> PARAFUSO ROSCA SOBERBA ZINCADO CAB CHATA FENDA SIMPLES 3,2 X 20MM (3/4") " </v>
          </cell>
          <cell r="C3358" t="str">
            <v xml:space="preserve"> UN </v>
          </cell>
          <cell r="D3358">
            <v>0.09</v>
          </cell>
        </row>
        <row r="3359">
          <cell r="A3359" t="str">
            <v>00011055</v>
          </cell>
          <cell r="B3359" t="str">
            <v xml:space="preserve"> PARAFUSO ROSCA SOBERBA ZINCADO CAB CHATA FENDA SIMPLES 3,5 X 25MM (1") </v>
          </cell>
          <cell r="C3359" t="str">
            <v xml:space="preserve"> UN </v>
          </cell>
          <cell r="D3359">
            <v>0.06</v>
          </cell>
        </row>
        <row r="3360">
          <cell r="A3360" t="str">
            <v>00011056</v>
          </cell>
          <cell r="B3360" t="str">
            <v xml:space="preserve"> PARAFUSO ROSCA SOBERBA ZINCADO CAB CHATA FENDA SIMPLES 3,8 X 30MM (1.1/4") </v>
          </cell>
          <cell r="C3360" t="str">
            <v xml:space="preserve"> UN </v>
          </cell>
          <cell r="D3360">
            <v>0.09</v>
          </cell>
        </row>
        <row r="3361">
          <cell r="A3361" t="str">
            <v>00004377</v>
          </cell>
          <cell r="B3361" t="str">
            <v xml:space="preserve"> PARAFUSO ROSCA SOBERBA ZINCADO CAB CHATA FENDA SIMPLES 4,2 X 30MM </v>
          </cell>
          <cell r="C3361" t="str">
            <v xml:space="preserve"> UN </v>
          </cell>
          <cell r="D3361">
            <v>0.21</v>
          </cell>
        </row>
        <row r="3362">
          <cell r="A3362" t="str">
            <v>00011057</v>
          </cell>
          <cell r="B3362" t="str">
            <v xml:space="preserve"> PARAFUSO ROSCA SOBERBA ZINCADO CAB CHATA FENDA SIMPLES 4,8 X 40MM (1.1/2") </v>
          </cell>
          <cell r="C3362" t="str">
            <v xml:space="preserve"> UN </v>
          </cell>
          <cell r="D3362">
            <v>0.12</v>
          </cell>
        </row>
        <row r="3363">
          <cell r="A3363" t="str">
            <v>00004356</v>
          </cell>
          <cell r="B3363" t="str">
            <v xml:space="preserve"> PARAFUSO ROSCA SOBERBA ZINCADO CAB CHATA FENDA SIMPLES 4,8 X 45MM (1.3/4") </v>
          </cell>
          <cell r="C3363" t="str">
            <v xml:space="preserve"> UN </v>
          </cell>
          <cell r="D3363">
            <v>0.14000000000000001</v>
          </cell>
        </row>
        <row r="3364">
          <cell r="A3364" t="str">
            <v>00011059</v>
          </cell>
          <cell r="B3364" t="str">
            <v xml:space="preserve"> PARAFUSO ROSCA SOBERBA ZINCADO CAB CHATA FENDA SIMPLES 5,5 X 50MM (2") " </v>
          </cell>
          <cell r="C3364" t="str">
            <v xml:space="preserve"> UN </v>
          </cell>
          <cell r="D3364">
            <v>0.18</v>
          </cell>
        </row>
        <row r="3365">
          <cell r="A3365" t="str">
            <v>00011058</v>
          </cell>
          <cell r="B3365" t="str">
            <v xml:space="preserve"> PARAFUSO ROSCA SOBERBA ZINCADO CAB CHATA FENDA SIMPLES 5,5 X 65MM (2.1/2") " </v>
          </cell>
          <cell r="C3365" t="str">
            <v xml:space="preserve"> UN </v>
          </cell>
          <cell r="D3365">
            <v>0.33</v>
          </cell>
        </row>
        <row r="3366">
          <cell r="A3366" t="str">
            <v>00013246</v>
          </cell>
          <cell r="B3366" t="str">
            <v xml:space="preserve"> PARAFUSO SEXTAVADO FERRO POLIDO ROSCA INTEIRA 5/16" X 3/4" C/ PORCA E ARRUELA LISA/LEVE </v>
          </cell>
          <cell r="C3366" t="str">
            <v xml:space="preserve"> UN </v>
          </cell>
          <cell r="D3366">
            <v>0.77</v>
          </cell>
        </row>
        <row r="3367">
          <cell r="A3367" t="str">
            <v>00004346</v>
          </cell>
          <cell r="B3367" t="str">
            <v xml:space="preserve"> PARAFUSO SEXTAVADO FERRO POLIDO ROSCA PARCIAL 5/8" X 6" C/ PORCA E ARRUELA DE PESSAO/MEDIA </v>
          </cell>
          <cell r="C3367" t="str">
            <v xml:space="preserve"> UN </v>
          </cell>
          <cell r="D3367">
            <v>7</v>
          </cell>
        </row>
        <row r="3368">
          <cell r="A3368" t="str">
            <v>00013294</v>
          </cell>
          <cell r="B3368" t="str">
            <v xml:space="preserve"> PARAFUSO SEXTAVADO ROSCA SOBERBA ZINCADO 3/8" X 80MM </v>
          </cell>
          <cell r="C3368" t="str">
            <v xml:space="preserve"> UN </v>
          </cell>
          <cell r="D3368">
            <v>2.1</v>
          </cell>
        </row>
        <row r="3369">
          <cell r="A3369" t="str">
            <v>00011948</v>
          </cell>
          <cell r="B3369" t="str">
            <v xml:space="preserve"> PARAFUSO SEXTAVADO ROSCA SOBERBA ZINCADO 5/16" X 40MM </v>
          </cell>
          <cell r="C3369" t="str">
            <v xml:space="preserve"> UN </v>
          </cell>
          <cell r="D3369">
            <v>2.66</v>
          </cell>
        </row>
        <row r="3370">
          <cell r="A3370" t="str">
            <v>00004382</v>
          </cell>
          <cell r="B3370" t="str">
            <v xml:space="preserve"> PARAFUSO SEXTAVADO ROSCA SOBERBA ZINCADO 5/16" X 80MM </v>
          </cell>
          <cell r="C3370" t="str">
            <v xml:space="preserve"> UN </v>
          </cell>
          <cell r="D3370">
            <v>0.91</v>
          </cell>
        </row>
        <row r="3371">
          <cell r="A3371" t="str">
            <v>00004354</v>
          </cell>
          <cell r="B3371" t="str">
            <v xml:space="preserve"> PARAFUSO SEXTAVADO ZINCADO GRAU 5 ROSCA INTEIRA 1.1/2" X 4" " </v>
          </cell>
          <cell r="C3371" t="str">
            <v xml:space="preserve"> UN </v>
          </cell>
          <cell r="D3371">
            <v>1.89</v>
          </cell>
        </row>
        <row r="3372">
          <cell r="A3372" t="str">
            <v>00004329</v>
          </cell>
          <cell r="B3372" t="str">
            <v xml:space="preserve"> PARAFUSO SEXTAVADO ZINCADO ROSCA INTEIRA 1/2" X 2" </v>
          </cell>
          <cell r="C3372" t="str">
            <v xml:space="preserve"> UN </v>
          </cell>
          <cell r="D3372">
            <v>1.82</v>
          </cell>
        </row>
        <row r="3373">
          <cell r="A3373" t="str">
            <v>00011962</v>
          </cell>
          <cell r="B3373" t="str">
            <v xml:space="preserve"> PARAFUSO SEXTAVADO ZINCADO ROSCA INTEIRA 1/4" X 1/2" </v>
          </cell>
          <cell r="C3373" t="str">
            <v xml:space="preserve"> UN </v>
          </cell>
          <cell r="D3373">
            <v>0.21</v>
          </cell>
        </row>
        <row r="3374">
          <cell r="A3374" t="str">
            <v>00004332</v>
          </cell>
          <cell r="B3374" t="str">
            <v xml:space="preserve"> PARAFUSO SEXTAVADO ZINCADO ROSCA INTEIRA 3/8" X 2" " </v>
          </cell>
          <cell r="C3374" t="str">
            <v xml:space="preserve"> UN </v>
          </cell>
          <cell r="D3374">
            <v>0.63</v>
          </cell>
        </row>
        <row r="3375">
          <cell r="A3375" t="str">
            <v>00004331</v>
          </cell>
          <cell r="B3375" t="str">
            <v xml:space="preserve"> PARAFUSO SEXTAVADO ZINCADO ROSCA INTEIRA 5/8" X 2.1/4" " </v>
          </cell>
          <cell r="C3375" t="str">
            <v xml:space="preserve"> UN </v>
          </cell>
          <cell r="D3375">
            <v>2.8</v>
          </cell>
        </row>
        <row r="3376">
          <cell r="A3376" t="str">
            <v>00004336</v>
          </cell>
          <cell r="B3376" t="str">
            <v xml:space="preserve"> PARAFUSO SEXTAVADO ZINCADO ROSCA INTEIRA 5/8" X 3" C/ PORCA E ARRUELA DE PRESSAO/MEDIA </v>
          </cell>
          <cell r="C3376" t="str">
            <v xml:space="preserve"> UN </v>
          </cell>
          <cell r="D3376">
            <v>3.22</v>
          </cell>
        </row>
        <row r="3377">
          <cell r="A3377" t="str">
            <v>00004320</v>
          </cell>
          <cell r="B3377" t="str">
            <v xml:space="preserve"> PARAFUSO ZINCADO - 5/16" X 250MM - P/ TELHA FIBROC CANALETE 49 - INCL BUCHA NYLON S-10 </v>
          </cell>
          <cell r="C3377" t="str">
            <v xml:space="preserve"> UN </v>
          </cell>
          <cell r="D3377">
            <v>0.24</v>
          </cell>
        </row>
        <row r="3378">
          <cell r="A3378" t="str">
            <v>00004299</v>
          </cell>
          <cell r="B3378" t="str">
            <v xml:space="preserve"> PARAFUSO ZINCADO ROSCA SOBERBA 5/16" X 110MM P/ TELHA FIBROCIMENTO </v>
          </cell>
          <cell r="C3378" t="str">
            <v xml:space="preserve"> UN </v>
          </cell>
          <cell r="D3378">
            <v>0.51</v>
          </cell>
        </row>
        <row r="3379">
          <cell r="A3379" t="str">
            <v>00004380</v>
          </cell>
          <cell r="B3379" t="str">
            <v xml:space="preserve"> PARAFUSO ZINCADO ROSCA SOBERBA 5/16" X 120MM P/ TELHA FIBROCIMENTO </v>
          </cell>
          <cell r="C3379" t="str">
            <v xml:space="preserve"> UN </v>
          </cell>
          <cell r="D3379">
            <v>1.2</v>
          </cell>
        </row>
        <row r="3380">
          <cell r="A3380" t="str">
            <v>00004304</v>
          </cell>
          <cell r="B3380" t="str">
            <v xml:space="preserve"> PARAFUSO ZINCADO ROSCA SOBERBA 5/16" X 150MM P/ TELHA FIBROCIMENTO </v>
          </cell>
          <cell r="C3380" t="str">
            <v xml:space="preserve"> UN </v>
          </cell>
          <cell r="D3380">
            <v>0.66</v>
          </cell>
        </row>
        <row r="3381">
          <cell r="A3381" t="str">
            <v>00004305</v>
          </cell>
          <cell r="B3381" t="str">
            <v xml:space="preserve"> PARAFUSO ZINCADO ROSCA SOBERBA 5/16" X 180MM P/ TELHA FIBROCIMENTO </v>
          </cell>
          <cell r="C3381" t="str">
            <v xml:space="preserve"> UN </v>
          </cell>
          <cell r="D3381">
            <v>1.5</v>
          </cell>
        </row>
        <row r="3382">
          <cell r="A3382" t="str">
            <v>00004306</v>
          </cell>
          <cell r="B3382" t="str">
            <v xml:space="preserve"> PARAFUSO ZINCADO ROSCA SOBERBA 5/16" X 200MM P/ TELHA FIBROCIMENTO </v>
          </cell>
          <cell r="C3382" t="str">
            <v xml:space="preserve"> UN </v>
          </cell>
          <cell r="D3382">
            <v>0.96</v>
          </cell>
        </row>
        <row r="3383">
          <cell r="A3383" t="str">
            <v>00004308</v>
          </cell>
          <cell r="B3383" t="str">
            <v xml:space="preserve"> PARAFUSO ZINCADO ROSCA SOBERBA 5/16" X 230MM P/ TELHA FIBROCIMENTO </v>
          </cell>
          <cell r="C3383" t="str">
            <v xml:space="preserve"> UN </v>
          </cell>
          <cell r="D3383">
            <v>1.1399999999999999</v>
          </cell>
        </row>
        <row r="3384">
          <cell r="A3384" t="str">
            <v>00004302</v>
          </cell>
          <cell r="B3384" t="str">
            <v xml:space="preserve"> PARAFUSO ZINCADO ROSCA SOBERBA 5/16" X 250MM P/ TELHA FIBROCIMENTO </v>
          </cell>
          <cell r="C3384" t="str">
            <v xml:space="preserve"> UN </v>
          </cell>
          <cell r="D3384">
            <v>1.26</v>
          </cell>
        </row>
        <row r="3385">
          <cell r="A3385" t="str">
            <v>00004300</v>
          </cell>
          <cell r="B3385" t="str">
            <v xml:space="preserve"> PARAFUSO ZINCADO ROSCA SOBERBA 5/16" X 50MM P/ TELHA FIBROCIMENTO </v>
          </cell>
          <cell r="C3385" t="str">
            <v xml:space="preserve"> UN </v>
          </cell>
          <cell r="D3385">
            <v>0.3</v>
          </cell>
        </row>
        <row r="3386">
          <cell r="A3386" t="str">
            <v>00004301</v>
          </cell>
          <cell r="B3386" t="str">
            <v xml:space="preserve"> PARAFUSO ZINCADO ROSCA SOBERBA 5/16" X 85MM P/ TELHA FIBROCIMENTO </v>
          </cell>
          <cell r="C3386" t="str">
            <v xml:space="preserve"> UN </v>
          </cell>
          <cell r="D3386">
            <v>0.48</v>
          </cell>
        </row>
        <row r="3387">
          <cell r="A3387" t="str">
            <v>00004318</v>
          </cell>
          <cell r="B3387" t="str">
            <v xml:space="preserve"> PARAFUSO ZINCADO- 5/16" X 85MM - P/ TELHA FIBROC CANALETE 90 - INCL BUCHA NYLON S-10 </v>
          </cell>
          <cell r="C3387" t="str">
            <v xml:space="preserve"> UN </v>
          </cell>
          <cell r="D3387">
            <v>0.24</v>
          </cell>
        </row>
        <row r="3388">
          <cell r="A3388" t="str">
            <v>00004390</v>
          </cell>
          <cell r="B3388" t="str">
            <v xml:space="preserve"> PARALELEPIPEDO GRANITICO - 33 PECAS/M2 </v>
          </cell>
          <cell r="C3388" t="str">
            <v xml:space="preserve"> M2 </v>
          </cell>
          <cell r="D3388">
            <v>24.52</v>
          </cell>
        </row>
        <row r="3389">
          <cell r="A3389" t="str">
            <v>00004386</v>
          </cell>
          <cell r="B3389" t="str">
            <v xml:space="preserve"> PARALELEPIPEDO GRANITICO OU BASALTICO - 30 A 35 PECAS/M2 (SEM FRETE) </v>
          </cell>
          <cell r="C3389" t="str">
            <v xml:space="preserve"> UN </v>
          </cell>
          <cell r="D3389">
            <v>0.74</v>
          </cell>
        </row>
        <row r="3390">
          <cell r="A3390" t="str">
            <v>00004385</v>
          </cell>
          <cell r="B3390" t="str">
            <v xml:space="preserve"> PARALELEPIPEDO GRANITICO OU BASALTICO - 30 A 35 PECAS/M2 (SEM FRETE) </v>
          </cell>
          <cell r="C3390" t="str">
            <v xml:space="preserve"> MIL </v>
          </cell>
          <cell r="D3390">
            <v>743.08</v>
          </cell>
        </row>
        <row r="3391">
          <cell r="A3391" t="str">
            <v>00006217</v>
          </cell>
          <cell r="B3391" t="str">
            <v xml:space="preserve"> PARQUET PAULISTA TIPO MOSAICO 20 X 20 CM </v>
          </cell>
          <cell r="C3391" t="str">
            <v xml:space="preserve"> M2 </v>
          </cell>
          <cell r="D3391">
            <v>44.59</v>
          </cell>
        </row>
        <row r="3392">
          <cell r="A3392" t="str">
            <v>00020078</v>
          </cell>
          <cell r="B3392" t="str">
            <v xml:space="preserve"> PASTA LUBRIFICANTE PARA TUBOS DE PVC C/ ANEL DE BORRACHA ( POTE 500G) </v>
          </cell>
          <cell r="C3392" t="str">
            <v xml:space="preserve"> UN </v>
          </cell>
          <cell r="D3392">
            <v>23.35</v>
          </cell>
        </row>
        <row r="3393">
          <cell r="A3393" t="str">
            <v>00020079</v>
          </cell>
          <cell r="B3393" t="str">
            <v xml:space="preserve"> PASTA LUBRIFICANTE PARA TUBOS DE PVC C/ ANEL DE BORRACHA ( POTE 5000G) </v>
          </cell>
          <cell r="C3393" t="str">
            <v xml:space="preserve"> UN </v>
          </cell>
          <cell r="D3393">
            <v>215.63</v>
          </cell>
        </row>
        <row r="3394">
          <cell r="A3394" t="str">
            <v>00000118</v>
          </cell>
          <cell r="B3394" t="str">
            <v xml:space="preserve"> PASTA VEDA JUNTAS LATA C/ 0,50 KG TIPO PASTA NIAGARA OU SIMILAR </v>
          </cell>
          <cell r="C3394" t="str">
            <v xml:space="preserve"> UN </v>
          </cell>
          <cell r="D3394">
            <v>48.32</v>
          </cell>
        </row>
        <row r="3395">
          <cell r="A3395" t="str">
            <v>00004396</v>
          </cell>
          <cell r="B3395" t="str">
            <v xml:space="preserve"> PASTILHA CERAMICA ESMALTADA QUADRADA 1" </v>
          </cell>
          <cell r="C3395" t="str">
            <v xml:space="preserve"> M2 </v>
          </cell>
          <cell r="D3395">
            <v>38.9</v>
          </cell>
        </row>
        <row r="3396">
          <cell r="A3396" t="str">
            <v>00004397</v>
          </cell>
          <cell r="B3396" t="str">
            <v xml:space="preserve"> PASTILHA CERAMICA FOSCA QUADRADA 1" </v>
          </cell>
          <cell r="C3396" t="str">
            <v xml:space="preserve"> M2 </v>
          </cell>
          <cell r="D3396">
            <v>38.6</v>
          </cell>
        </row>
        <row r="3397">
          <cell r="A3397" t="str">
            <v>00025962</v>
          </cell>
          <cell r="B3397" t="str">
            <v xml:space="preserve"> PASTILHA DE VIDRO BRANCA 2 x 2 CM </v>
          </cell>
          <cell r="C3397" t="str">
            <v xml:space="preserve"> M2 </v>
          </cell>
          <cell r="D3397">
            <v>21.58</v>
          </cell>
        </row>
        <row r="3398">
          <cell r="A3398" t="str">
            <v>00004751</v>
          </cell>
          <cell r="B3398" t="str">
            <v xml:space="preserve"> PASTILHEIRO </v>
          </cell>
          <cell r="C3398" t="str">
            <v xml:space="preserve"> H </v>
          </cell>
          <cell r="D3398">
            <v>11.4</v>
          </cell>
        </row>
        <row r="3399">
          <cell r="A3399" t="str">
            <v>00003288</v>
          </cell>
          <cell r="B3399" t="str">
            <v xml:space="preserve"> PEÇA DE MADEIRA "MEIA CANA" (ACABAMENTO) PARA FORRO PAULISTA DE 2,5 X 2,5 CM (CEDRINHO OU </v>
          </cell>
          <cell r="C3399" t="str">
            <v xml:space="preserve"> M </v>
          </cell>
          <cell r="D3399">
            <v>2.1</v>
          </cell>
        </row>
        <row r="3400">
          <cell r="A3400" t="str">
            <v>00004464</v>
          </cell>
          <cell r="B3400" t="str">
            <v xml:space="preserve"> PECA DE MADEIRA DE LEI NATIVA/REGIONAL 3 X 6 CM NAO APARELHADA </v>
          </cell>
          <cell r="C3400" t="str">
            <v xml:space="preserve"> M </v>
          </cell>
          <cell r="D3400">
            <v>3.3</v>
          </cell>
        </row>
        <row r="3401">
          <cell r="A3401" t="str">
            <v>00004443</v>
          </cell>
          <cell r="B3401" t="str">
            <v xml:space="preserve"> PECA DE MADEIRA DE LEI NATIVA/REGIONAL 5 X 13 CM (2 X 5") NAO APARELHADA </v>
          </cell>
          <cell r="C3401" t="str">
            <v xml:space="preserve"> M </v>
          </cell>
          <cell r="D3401">
            <v>11.87</v>
          </cell>
        </row>
        <row r="3402">
          <cell r="A3402" t="str">
            <v>00004453</v>
          </cell>
          <cell r="B3402" t="str">
            <v xml:space="preserve"> PECA DE MADEIRA DE LEI NATIVA/REGIONAL 5 X 5 CM NAO APARELHADA </v>
          </cell>
          <cell r="C3402" t="str">
            <v xml:space="preserve"> M </v>
          </cell>
          <cell r="D3402">
            <v>4.5599999999999996</v>
          </cell>
        </row>
        <row r="3403">
          <cell r="A3403" t="str">
            <v>00004462</v>
          </cell>
          <cell r="B3403" t="str">
            <v xml:space="preserve"> PECA DE MADEIRA DE LEI NATIVA/REGIONAL 6 X 25 CM NAO APARELHADA </v>
          </cell>
          <cell r="C3403" t="str">
            <v xml:space="preserve"> M2 </v>
          </cell>
          <cell r="D3403">
            <v>109.44</v>
          </cell>
        </row>
        <row r="3404">
          <cell r="A3404" t="str">
            <v>00004442</v>
          </cell>
          <cell r="B3404" t="str">
            <v xml:space="preserve"> PECA DE MADEIRA DE LEI NATIVA/REGIONAL 8 X 18 CM NAO APARELHADA </v>
          </cell>
          <cell r="C3404" t="str">
            <v xml:space="preserve"> M </v>
          </cell>
          <cell r="D3404">
            <v>26.28</v>
          </cell>
        </row>
        <row r="3405">
          <cell r="A3405" t="str">
            <v>00025022</v>
          </cell>
          <cell r="B3405" t="str">
            <v xml:space="preserve"> PECA DE MADEIRA DE LEI 4 X 5CM (1.1/2" X 2") NAO APARELHADA </v>
          </cell>
          <cell r="C3405" t="str">
            <v xml:space="preserve"> M </v>
          </cell>
          <cell r="D3405">
            <v>3.47</v>
          </cell>
        </row>
        <row r="3406">
          <cell r="A3406" t="str">
            <v>00004458</v>
          </cell>
          <cell r="B3406" t="str">
            <v xml:space="preserve"> PECA DE MADEIRA DE LEI NATIVA/REGIONAL 1 X 2 CM NAO APARELHADA </v>
          </cell>
          <cell r="C3406" t="str">
            <v xml:space="preserve"> M </v>
          </cell>
          <cell r="D3406">
            <v>0.34</v>
          </cell>
        </row>
        <row r="3407">
          <cell r="A3407" t="str">
            <v>00004403</v>
          </cell>
          <cell r="B3407" t="str">
            <v xml:space="preserve"> PECA DE MADEIRA DE LEI NATIVA/REGIONAL 1 X 5 CM NAO APARELHADA </v>
          </cell>
          <cell r="C3407" t="str">
            <v xml:space="preserve"> M </v>
          </cell>
          <cell r="D3407">
            <v>0.86</v>
          </cell>
        </row>
        <row r="3408">
          <cell r="A3408" t="str">
            <v>00004432</v>
          </cell>
          <cell r="B3408" t="str">
            <v xml:space="preserve"> PECA DE MADEIRA DE LEI NATIVA/REGIONAL 1,5 X 10,0 CM NAO APARELHADA </v>
          </cell>
          <cell r="C3408" t="str">
            <v xml:space="preserve"> M </v>
          </cell>
          <cell r="D3408">
            <v>2.54</v>
          </cell>
        </row>
        <row r="3409">
          <cell r="A3409" t="str">
            <v>00004407</v>
          </cell>
          <cell r="B3409" t="str">
            <v xml:space="preserve"> PECA DE MADEIRA DE LEI NATIVA/REGIONAL 1,5 X 4 CM NAO APARELHADA </v>
          </cell>
          <cell r="C3409" t="str">
            <v xml:space="preserve"> M </v>
          </cell>
          <cell r="D3409">
            <v>1.03</v>
          </cell>
        </row>
        <row r="3410">
          <cell r="A3410" t="str">
            <v>00004408</v>
          </cell>
          <cell r="B3410" t="str">
            <v xml:space="preserve"> PECA DE MADEIRA DE LEI NATIVA/REGIONAL 1,5 X 5 CM (1/2 X 2") NAO APARELHADA </v>
          </cell>
          <cell r="C3410" t="str">
            <v xml:space="preserve"> M </v>
          </cell>
          <cell r="D3410">
            <v>1.27</v>
          </cell>
        </row>
        <row r="3411">
          <cell r="A3411" t="str">
            <v>00004419</v>
          </cell>
          <cell r="B3411" t="str">
            <v xml:space="preserve"> PECA DE MADEIRA DE LEI NATIVA/REGIONAL 10 X 10 X 3 CM P/ FIXACAO DE ESQUADRIAS OU RODAPE </v>
          </cell>
          <cell r="C3411" t="str">
            <v xml:space="preserve"> UN </v>
          </cell>
          <cell r="D3411">
            <v>0.51</v>
          </cell>
        </row>
        <row r="3412">
          <cell r="A3412" t="str">
            <v>00004421</v>
          </cell>
          <cell r="B3412" t="str">
            <v xml:space="preserve"> PECA DE MADEIRA DE LEI NATIVA/REGIONAL 10 X 15 X 3 CM P/ FIXACAO DE ESQUADRIAS OU RODAPE </v>
          </cell>
          <cell r="C3412" t="str">
            <v xml:space="preserve"> UN </v>
          </cell>
          <cell r="D3412">
            <v>0.76</v>
          </cell>
        </row>
        <row r="3413">
          <cell r="A3413" t="str">
            <v>00004420</v>
          </cell>
          <cell r="B3413" t="str">
            <v xml:space="preserve"> PECA DE MADEIRA DE LEI NATIVA/REGIONAL 10 X 20 X 3 CM P/ FIXACAO DE ESQUADRIAS OU RODAPE </v>
          </cell>
          <cell r="C3413" t="str">
            <v xml:space="preserve"> UN </v>
          </cell>
          <cell r="D3413">
            <v>1.03</v>
          </cell>
        </row>
        <row r="3414">
          <cell r="A3414" t="str">
            <v>00004410</v>
          </cell>
          <cell r="B3414" t="str">
            <v xml:space="preserve"> PECA DE MADEIRA DE LEI NATIVA/REGIONAL 2 X 5 CM NAO APARELHADA </v>
          </cell>
          <cell r="C3414" t="str">
            <v xml:space="preserve"> M </v>
          </cell>
          <cell r="D3414">
            <v>1.68</v>
          </cell>
        </row>
        <row r="3415">
          <cell r="A3415" t="str">
            <v>00004460</v>
          </cell>
          <cell r="B3415" t="str">
            <v xml:space="preserve"> PECA DE MADEIRA DE LEI NATIVA/REGIONAL 2,5 X 10,0 CM (1 X 4") NAO APARELHADA </v>
          </cell>
          <cell r="C3415" t="str">
            <v xml:space="preserve"> M </v>
          </cell>
          <cell r="D3415">
            <v>4.22</v>
          </cell>
        </row>
        <row r="3416">
          <cell r="A3416" t="str">
            <v>00004413</v>
          </cell>
          <cell r="B3416" t="str">
            <v xml:space="preserve"> PECA DE MADEIRA DE LEI NATIVA/REGIONAL 2,5 X 4 CM NAO APARELHADA </v>
          </cell>
          <cell r="C3416" t="str">
            <v xml:space="preserve"> M </v>
          </cell>
          <cell r="D3416">
            <v>1.68</v>
          </cell>
        </row>
        <row r="3417">
          <cell r="A3417" t="str">
            <v>00004405</v>
          </cell>
          <cell r="B3417" t="str">
            <v xml:space="preserve"> PECA DE MADEIRA DE LEI NATIVA/REGIONAL 2,5 X 7 CM NAO APARELHADA </v>
          </cell>
          <cell r="C3417" t="str">
            <v xml:space="preserve"> M </v>
          </cell>
          <cell r="D3417">
            <v>2.95</v>
          </cell>
        </row>
        <row r="3418">
          <cell r="A3418" t="str">
            <v>00004440</v>
          </cell>
          <cell r="B3418" t="str">
            <v xml:space="preserve"> PECA DE MADEIRA DE LEI NATIVA/REGIONAL 3 X 16 CM NAO APARELHADA </v>
          </cell>
          <cell r="C3418" t="str">
            <v xml:space="preserve"> M </v>
          </cell>
          <cell r="D3418">
            <v>8.76</v>
          </cell>
        </row>
        <row r="3419">
          <cell r="A3419" t="str">
            <v>00004477</v>
          </cell>
          <cell r="B3419" t="str">
            <v xml:space="preserve"> PECA DE MADEIRA DE LEI NATIVA/REGIONAL 4 X 10 CM NAO APARELHADA </v>
          </cell>
          <cell r="C3419" t="str">
            <v xml:space="preserve"> M </v>
          </cell>
          <cell r="D3419">
            <v>7.31</v>
          </cell>
        </row>
        <row r="3420">
          <cell r="A3420" t="str">
            <v>00004468</v>
          </cell>
          <cell r="B3420" t="str">
            <v xml:space="preserve"> PECA DE MADEIRA DE LEI NATIVA/REGIONAL 4 X 30 CM NAO APARELHADA </v>
          </cell>
          <cell r="C3420" t="str">
            <v xml:space="preserve"> M2 </v>
          </cell>
          <cell r="D3420">
            <v>72.959999999999994</v>
          </cell>
        </row>
        <row r="3421">
          <cell r="A3421" t="str">
            <v>00004463</v>
          </cell>
          <cell r="B3421" t="str">
            <v xml:space="preserve"> PECA DE MADEIRA DE LEI NATIVA/REGIONAL 4 X 30 CM NAO APARELHADA </v>
          </cell>
          <cell r="C3421" t="str">
            <v xml:space="preserve"> M3 </v>
          </cell>
          <cell r="D3421">
            <v>1824</v>
          </cell>
        </row>
        <row r="3422">
          <cell r="A3422" t="str">
            <v>00004449</v>
          </cell>
          <cell r="B3422" t="str">
            <v xml:space="preserve"> PECA DE MADEIRA DE LEI NATIVA/REGIONAL 4 X 8 CM NAO APARELHADA </v>
          </cell>
          <cell r="C3422" t="str">
            <v xml:space="preserve"> M </v>
          </cell>
          <cell r="D3422">
            <v>5.82</v>
          </cell>
        </row>
        <row r="3423">
          <cell r="A3423" t="str">
            <v>00004487</v>
          </cell>
          <cell r="B3423" t="str">
            <v xml:space="preserve"> PECA DE MADEIRA DE LEI NATIVA/REGIONAL 5 X 10 CM NAO APARELHADA </v>
          </cell>
          <cell r="C3423" t="str">
            <v xml:space="preserve"> M </v>
          </cell>
          <cell r="D3423">
            <v>6.37</v>
          </cell>
        </row>
        <row r="3424">
          <cell r="A3424" t="str">
            <v>00004466</v>
          </cell>
          <cell r="B3424" t="str">
            <v xml:space="preserve"> PECA DE MADEIRA DE LEI NATIVA/REGIONAL 5 X 15 CM NAO APARELHADA </v>
          </cell>
          <cell r="C3424" t="str">
            <v xml:space="preserve"> M </v>
          </cell>
          <cell r="D3424">
            <v>13.68</v>
          </cell>
        </row>
        <row r="3425">
          <cell r="A3425" t="str">
            <v>00004418</v>
          </cell>
          <cell r="B3425" t="str">
            <v xml:space="preserve"> PECA DE MADEIRA DE LEI NATIVA/REGIONAL 5 X 5 X10 CM (APROX) P/ FIXACAO DE ESQUADRIAS OU RODAPE </v>
          </cell>
          <cell r="C3425" t="str">
            <v xml:space="preserve"> UN </v>
          </cell>
          <cell r="D3425">
            <v>0.41</v>
          </cell>
        </row>
        <row r="3426">
          <cell r="A3426" t="str">
            <v>00004430</v>
          </cell>
          <cell r="B3426" t="str">
            <v xml:space="preserve"> PECA DE MADEIRA DE LEI NATIVA/REGIONAL 5 X 6 CM NAO APARELHADA </v>
          </cell>
          <cell r="C3426" t="str">
            <v xml:space="preserve"> M </v>
          </cell>
          <cell r="D3426">
            <v>5.46</v>
          </cell>
        </row>
        <row r="3427">
          <cell r="A3427" t="str">
            <v>00004465</v>
          </cell>
          <cell r="B3427" t="str">
            <v xml:space="preserve"> PECA DE MADEIRA DE LEI NATIVA/REGIONAL 5,0 X 22,5 CM (2 X 9") NAO APARELHADA </v>
          </cell>
          <cell r="C3427" t="str">
            <v xml:space="preserve"> M </v>
          </cell>
          <cell r="D3427">
            <v>20.54</v>
          </cell>
        </row>
        <row r="3428">
          <cell r="A3428" t="str">
            <v>00004425</v>
          </cell>
          <cell r="B3428" t="str">
            <v xml:space="preserve"> PECA DE MADEIRA DE LEI NATIVA/REGIONAL 6 X 12 CM NAO APARELHADA </v>
          </cell>
          <cell r="C3428" t="str">
            <v xml:space="preserve"> M </v>
          </cell>
          <cell r="D3428">
            <v>13.14</v>
          </cell>
        </row>
        <row r="3429">
          <cell r="A3429" t="str">
            <v>00004472</v>
          </cell>
          <cell r="B3429" t="str">
            <v xml:space="preserve"> PECA DE MADEIRA DE LEI NATIVA/REGIONAL 6 X 16 CM NAO APARELHADA </v>
          </cell>
          <cell r="C3429" t="str">
            <v xml:space="preserve"> M </v>
          </cell>
          <cell r="D3429">
            <v>18.62</v>
          </cell>
        </row>
        <row r="3430">
          <cell r="A3430" t="str">
            <v>00004427</v>
          </cell>
          <cell r="B3430" t="str">
            <v xml:space="preserve"> PECA DE MADEIRA DE LEI NATIVA/REGIONAL 7,0 X 12,5 CM NAO APARELHADA </v>
          </cell>
          <cell r="C3430" t="str">
            <v xml:space="preserve"> M </v>
          </cell>
          <cell r="D3430">
            <v>17.309999999999999</v>
          </cell>
        </row>
        <row r="3431">
          <cell r="A3431" t="str">
            <v>00004429</v>
          </cell>
          <cell r="B3431" t="str">
            <v xml:space="preserve"> PECA DE MADEIRA DE LEI NATIVA/REGIONAL 7,5 X 10,0 CM NAO APARELHADA </v>
          </cell>
          <cell r="C3431" t="str">
            <v xml:space="preserve"> M </v>
          </cell>
          <cell r="D3431">
            <v>14.82</v>
          </cell>
        </row>
        <row r="3432">
          <cell r="A3432" t="str">
            <v>00004473</v>
          </cell>
          <cell r="B3432" t="str">
            <v xml:space="preserve"> PECA DE MADEIRA DE LEI NATIVA/REGIONAL 7,5 X 12,5 CM (3 X 5") NAO APARELHADA </v>
          </cell>
          <cell r="C3432" t="str">
            <v xml:space="preserve"> M </v>
          </cell>
          <cell r="D3432">
            <v>17.11</v>
          </cell>
        </row>
        <row r="3433">
          <cell r="A3433" t="str">
            <v>00004481</v>
          </cell>
          <cell r="B3433" t="str">
            <v xml:space="preserve"> PECA DE MADEIRA DE LEI NATIVA/REGIONAL 7,5 X 15,0 CM (3 X 6") NAO APARELHADA </v>
          </cell>
          <cell r="C3433" t="str">
            <v xml:space="preserve"> M </v>
          </cell>
          <cell r="D3433">
            <v>22.22</v>
          </cell>
        </row>
        <row r="3434">
          <cell r="A3434" t="str">
            <v>00004470</v>
          </cell>
          <cell r="B3434" t="str">
            <v xml:space="preserve"> PECA DE MADEIRA DE LEI NATIVA/REGIONAL 7,5 X 40,0 CM (3 X 16") NAO APARELHADA </v>
          </cell>
          <cell r="C3434" t="str">
            <v xml:space="preserve"> M </v>
          </cell>
          <cell r="D3434">
            <v>54.72</v>
          </cell>
        </row>
        <row r="3435">
          <cell r="A3435" t="str">
            <v>00004433</v>
          </cell>
          <cell r="B3435" t="str">
            <v xml:space="preserve"> PECA DE MADEIRA DE LEI NATIVA/REGIONAL 7,5 X 7,5 CM NAO APARELHADA </v>
          </cell>
          <cell r="C3435" t="str">
            <v xml:space="preserve"> M </v>
          </cell>
          <cell r="D3435">
            <v>10.25</v>
          </cell>
        </row>
        <row r="3436">
          <cell r="A3436" t="str">
            <v>00004479</v>
          </cell>
          <cell r="B3436" t="str">
            <v xml:space="preserve"> PECA DE MADEIRA DE LEI NATIVA/REGIONAL 8 X 12 CM NAO APARELHADA </v>
          </cell>
          <cell r="C3436" t="str">
            <v xml:space="preserve"> M </v>
          </cell>
          <cell r="D3436">
            <v>17.52</v>
          </cell>
        </row>
        <row r="3437">
          <cell r="A3437" t="str">
            <v>00004490</v>
          </cell>
          <cell r="B3437" t="str">
            <v xml:space="preserve"> PECA DE MADEIRA DE LEI NATIVA/REGIONAL 8 X 16 CM NAO APARELHADA </v>
          </cell>
          <cell r="C3437" t="str">
            <v xml:space="preserve"> M </v>
          </cell>
          <cell r="D3437">
            <v>23.34</v>
          </cell>
        </row>
        <row r="3438">
          <cell r="A3438" t="str">
            <v>00004431</v>
          </cell>
          <cell r="B3438" t="str">
            <v xml:space="preserve"> PECA DE MADEIRA DE LEI NATIVA/REGIONAL 8 X 8 CM NAO APARELHADA </v>
          </cell>
          <cell r="C3438" t="str">
            <v xml:space="preserve"> M </v>
          </cell>
          <cell r="D3438">
            <v>11.69</v>
          </cell>
        </row>
        <row r="3439">
          <cell r="A3439" t="str">
            <v>00004412</v>
          </cell>
          <cell r="B3439" t="str">
            <v xml:space="preserve"> PECA DE MADEIRA DE LEI NATIVA/REGIONAL1 X 3 CM NAO APARELHADA </v>
          </cell>
          <cell r="C3439" t="str">
            <v xml:space="preserve"> M </v>
          </cell>
          <cell r="D3439">
            <v>0.51</v>
          </cell>
        </row>
        <row r="3440">
          <cell r="A3440" t="str">
            <v>00020196</v>
          </cell>
          <cell r="B3440" t="str">
            <v xml:space="preserve"> PECA DE MADEIRA DE LEI NATIVA/REGIONAL3 X 4. 1/2" (7,5 X 11,5CM) NAO APARELHADA </v>
          </cell>
          <cell r="C3440" t="str">
            <v xml:space="preserve"> M </v>
          </cell>
          <cell r="D3440">
            <v>17.079999999999998</v>
          </cell>
        </row>
        <row r="3441">
          <cell r="A3441" t="str">
            <v>00004415</v>
          </cell>
          <cell r="B3441" t="str">
            <v xml:space="preserve"> PECA DE MADEIRA LEI NATIVA/REGIONAL 2,5 X 5 CM NAO APARELHADA </v>
          </cell>
          <cell r="C3441" t="str">
            <v xml:space="preserve"> M </v>
          </cell>
          <cell r="D3441">
            <v>2.13</v>
          </cell>
        </row>
        <row r="3442">
          <cell r="A3442" t="str">
            <v>00020207</v>
          </cell>
          <cell r="B3442" t="str">
            <v xml:space="preserve"> PECA DE MADEIRA LEI APARELHADA 1 1/2 X 3" (4 X 7,5CM) </v>
          </cell>
          <cell r="C3442" t="str">
            <v xml:space="preserve"> M </v>
          </cell>
          <cell r="D3442">
            <v>7.23</v>
          </cell>
        </row>
        <row r="3443">
          <cell r="A3443" t="str">
            <v>00020205</v>
          </cell>
          <cell r="B3443" t="str">
            <v xml:space="preserve"> PECA DE MADEIRA LEI APARELHADA 1,5 X 4CM </v>
          </cell>
          <cell r="C3443" t="str">
            <v xml:space="preserve"> M </v>
          </cell>
          <cell r="D3443">
            <v>1.44</v>
          </cell>
        </row>
        <row r="3444">
          <cell r="A3444" t="str">
            <v>00020206</v>
          </cell>
          <cell r="B3444" t="str">
            <v xml:space="preserve"> PECA DE MADEIRA LEI APARELHADA 2 X 10CM </v>
          </cell>
          <cell r="C3444" t="str">
            <v xml:space="preserve"> M </v>
          </cell>
          <cell r="D3444">
            <v>4.82</v>
          </cell>
        </row>
        <row r="3445">
          <cell r="A3445" t="str">
            <v>00020212</v>
          </cell>
          <cell r="B3445" t="str">
            <v xml:space="preserve"> PECA DE MADEIRA LEI APARELHADA 2 X 3" (5 X 7,5CM) </v>
          </cell>
          <cell r="C3445" t="str">
            <v xml:space="preserve"> M </v>
          </cell>
          <cell r="D3445">
            <v>9.0500000000000007</v>
          </cell>
        </row>
        <row r="3446">
          <cell r="A3446" t="str">
            <v>00020208</v>
          </cell>
          <cell r="B3446" t="str">
            <v xml:space="preserve"> PECA DE MADEIRA LEI APARELHADA 3 X 12" (7,5 X 30CM) </v>
          </cell>
          <cell r="C3446" t="str">
            <v xml:space="preserve"> M </v>
          </cell>
          <cell r="D3446">
            <v>54.29</v>
          </cell>
        </row>
        <row r="3447">
          <cell r="A3447" t="str">
            <v>00020209</v>
          </cell>
          <cell r="B3447" t="str">
            <v xml:space="preserve"> PECA DE MADEIRA LEI APARELHADA 3 X 3" (7,5 X 7,5CM) </v>
          </cell>
          <cell r="C3447" t="str">
            <v xml:space="preserve"> M </v>
          </cell>
          <cell r="D3447">
            <v>13.57</v>
          </cell>
        </row>
        <row r="3448">
          <cell r="A3448" t="str">
            <v>00020210</v>
          </cell>
          <cell r="B3448" t="str">
            <v xml:space="preserve"> PECA DE MADEIRA LEI APARELHADA 3 X 4.1/2" (7,5 X 11,5) </v>
          </cell>
          <cell r="C3448" t="str">
            <v xml:space="preserve"> M </v>
          </cell>
          <cell r="D3448">
            <v>20.8</v>
          </cell>
        </row>
        <row r="3449">
          <cell r="A3449" t="str">
            <v>00020211</v>
          </cell>
          <cell r="B3449" t="str">
            <v xml:space="preserve"> PECA DE MADEIRA LEI APARELHADA 3 X 6" (7,5 X 15CM) </v>
          </cell>
          <cell r="C3449" t="str">
            <v xml:space="preserve"> M </v>
          </cell>
          <cell r="D3449">
            <v>27.16</v>
          </cell>
        </row>
        <row r="3450">
          <cell r="A3450" t="str">
            <v>00020204</v>
          </cell>
          <cell r="B3450" t="str">
            <v xml:space="preserve"> PECA DE MADEIRA LEI APARELHADA 3 X 9" (7,5 X 23CM) </v>
          </cell>
          <cell r="C3450" t="str">
            <v xml:space="preserve"> M </v>
          </cell>
          <cell r="D3450">
            <v>41.61</v>
          </cell>
        </row>
        <row r="3451">
          <cell r="A3451" t="str">
            <v>00020213</v>
          </cell>
          <cell r="B3451" t="str">
            <v xml:space="preserve"> PECA DE MADEIRA LEI APARELHADA 6 X 12CM </v>
          </cell>
          <cell r="C3451" t="str">
            <v xml:space="preserve"> M </v>
          </cell>
          <cell r="D3451">
            <v>15.8</v>
          </cell>
        </row>
        <row r="3452">
          <cell r="A3452" t="str">
            <v>00004401</v>
          </cell>
          <cell r="B3452" t="str">
            <v xml:space="preserve"> PECA DE MADEIRA LEI NATIVA/REGIONAL 1 X 8 CM NAO APARELHADA </v>
          </cell>
          <cell r="C3452" t="str">
            <v xml:space="preserve"> M </v>
          </cell>
          <cell r="D3452">
            <v>1.34</v>
          </cell>
        </row>
        <row r="3453">
          <cell r="A3453" t="str">
            <v>00004417</v>
          </cell>
          <cell r="B3453" t="str">
            <v xml:space="preserve"> PECA DE MADEIRA LEI NATIVA/REGIONAL 2,5 X 7,5 CM (1 X 3") NAO APARELHADA </v>
          </cell>
          <cell r="C3453" t="str">
            <v xml:space="preserve"> M </v>
          </cell>
          <cell r="D3453">
            <v>3.19</v>
          </cell>
        </row>
        <row r="3454">
          <cell r="A3454" t="str">
            <v>00014580</v>
          </cell>
          <cell r="B3454" t="str">
            <v xml:space="preserve"> PECA DE MADEIRA LEI NATIVA/REGIONAL 3 X 12" (7,5 X 30CM) </v>
          </cell>
          <cell r="C3454" t="str">
            <v xml:space="preserve"> M </v>
          </cell>
          <cell r="D3454">
            <v>41.04</v>
          </cell>
        </row>
        <row r="3455">
          <cell r="A3455" t="str">
            <v>00004485</v>
          </cell>
          <cell r="B3455" t="str">
            <v xml:space="preserve"> PECA DE MADEIRA LEI NATIVA/REGIONAL 4 X 6 CM (1 1/2'' X 2 1/2'') NAO APARELHADA </v>
          </cell>
          <cell r="C3455" t="str">
            <v xml:space="preserve"> M </v>
          </cell>
          <cell r="D3455">
            <v>4.38</v>
          </cell>
        </row>
        <row r="3456">
          <cell r="A3456" t="str">
            <v>00011844</v>
          </cell>
          <cell r="B3456" t="str">
            <v xml:space="preserve"> PECA DE MADEIRA LEI 4 X 30CM APARELHADA </v>
          </cell>
          <cell r="C3456" t="str">
            <v xml:space="preserve"> M </v>
          </cell>
          <cell r="D3456">
            <v>28.94</v>
          </cell>
        </row>
        <row r="3457">
          <cell r="A3457" t="str">
            <v>00013588</v>
          </cell>
          <cell r="B3457" t="str">
            <v xml:space="preserve"> PECA DE MADEIRA NAO APARELHADA L=10 A 15CM ESP =1,5 A 2,0CM MOLDURADA P/ ACAB LATERAL TELHADOS </v>
          </cell>
          <cell r="C3457" t="str">
            <v xml:space="preserve"> M </v>
          </cell>
          <cell r="D3457">
            <v>2.89</v>
          </cell>
        </row>
        <row r="3458">
          <cell r="A3458" t="str">
            <v>00004491</v>
          </cell>
          <cell r="B3458" t="str">
            <v xml:space="preserve"> PECA DE MADEIRA NATIVA / REGIONAL 7,5 X 7,5CM (3X3) NAO APARELHADA (P/FORMA) </v>
          </cell>
          <cell r="C3458" t="str">
            <v xml:space="preserve"> M </v>
          </cell>
          <cell r="D3458">
            <v>2.41</v>
          </cell>
        </row>
        <row r="3459">
          <cell r="A3459" t="str">
            <v>00004505</v>
          </cell>
          <cell r="B3459" t="str">
            <v xml:space="preserve"> PECA DE MADEIRA NATIVA/REGIONAL 1 X 7CM NAO APARELHADA (P/FORMA) </v>
          </cell>
          <cell r="C3459" t="str">
            <v xml:space="preserve"> M </v>
          </cell>
          <cell r="D3459">
            <v>0.95</v>
          </cell>
        </row>
        <row r="3460">
          <cell r="A3460" t="str">
            <v>00004510</v>
          </cell>
          <cell r="B3460" t="str">
            <v xml:space="preserve"> PECA DE MADEIRA NATIVA/REGIONAL 1,5 X 4CM NAO APARELHADA (P/FORMA) </v>
          </cell>
          <cell r="C3460" t="str">
            <v xml:space="preserve"> M </v>
          </cell>
          <cell r="D3460">
            <v>0.67</v>
          </cell>
        </row>
        <row r="3461">
          <cell r="A3461" t="str">
            <v>00004502</v>
          </cell>
          <cell r="B3461" t="str">
            <v xml:space="preserve"> PECA DE MADEIRA NATIVA/REGIONAL 2,5 X 5CM (1X2") NAO APARELHADA (SARRAFO P/FORMA) </v>
          </cell>
          <cell r="C3461" t="str">
            <v xml:space="preserve"> M </v>
          </cell>
          <cell r="D3461">
            <v>0.85</v>
          </cell>
        </row>
        <row r="3462">
          <cell r="A3462" t="str">
            <v>00004517</v>
          </cell>
          <cell r="B3462" t="str">
            <v xml:space="preserve"> PECA DE MADEIRA NATIVA/REGIONAL 2,5 X 7,0 CM (SARRAFO-P/FORMA) </v>
          </cell>
          <cell r="C3462" t="str">
            <v xml:space="preserve"> M </v>
          </cell>
          <cell r="D3462">
            <v>0.48</v>
          </cell>
        </row>
        <row r="3463">
          <cell r="A3463" t="str">
            <v>00004400</v>
          </cell>
          <cell r="B3463" t="str">
            <v xml:space="preserve"> PECA DE MADEIRA NATIVA/REGIONAL 5,0 X 7,5 CM (2 X 3") NAO APARELHADA </v>
          </cell>
          <cell r="C3463" t="str">
            <v xml:space="preserve"> M </v>
          </cell>
          <cell r="D3463">
            <v>7.39</v>
          </cell>
        </row>
        <row r="3464">
          <cell r="A3464" t="str">
            <v>00004515</v>
          </cell>
          <cell r="B3464" t="str">
            <v xml:space="preserve"> PECA DE MADEIRA NATIVA/REGIONAL 7,5 X 10CM NÃO APARELHADA (P/ESCORAMENTO) </v>
          </cell>
          <cell r="C3464" t="str">
            <v xml:space="preserve"> M </v>
          </cell>
          <cell r="D3464">
            <v>3.7</v>
          </cell>
        </row>
        <row r="3465">
          <cell r="A3465" t="str">
            <v>00004448</v>
          </cell>
          <cell r="B3465" t="str">
            <v xml:space="preserve"> PECA DE MADEIRA NATIVA/REGIONAL 7,5 X 12,50 CM (3X5") NAO APARELHADA (P/FORMA) </v>
          </cell>
          <cell r="C3465" t="str">
            <v xml:space="preserve"> M </v>
          </cell>
          <cell r="D3465">
            <v>4.41</v>
          </cell>
        </row>
        <row r="3466">
          <cell r="A3466" t="str">
            <v>00004492</v>
          </cell>
          <cell r="B3466" t="str">
            <v xml:space="preserve"> PECA DE MADEIRA NATIVA/REGIONAL 8 X 8CM NAO APARELHADA (PONTALETE-P/ESCORAMENTO) </v>
          </cell>
          <cell r="C3466" t="str">
            <v xml:space="preserve"> M </v>
          </cell>
          <cell r="D3466">
            <v>3.64</v>
          </cell>
        </row>
        <row r="3467">
          <cell r="A3467" t="str">
            <v>00002751</v>
          </cell>
          <cell r="B3467" t="str">
            <v xml:space="preserve"> PECA DE MADEIRA ROLICA (EUCALIPTO) D = 15CM </v>
          </cell>
          <cell r="C3467" t="str">
            <v xml:space="preserve"> M </v>
          </cell>
          <cell r="D3467">
            <v>3.91</v>
          </cell>
        </row>
        <row r="3468">
          <cell r="A3468" t="str">
            <v>00002728</v>
          </cell>
          <cell r="B3468" t="str">
            <v xml:space="preserve"> PECA DE MADEIRA ROLICA D = 10 CM P/ ESCORAMENTOS </v>
          </cell>
          <cell r="C3468" t="str">
            <v xml:space="preserve"> M </v>
          </cell>
          <cell r="D3468">
            <v>1.2</v>
          </cell>
        </row>
        <row r="3469">
          <cell r="A3469" t="str">
            <v>00014439</v>
          </cell>
          <cell r="B3469" t="str">
            <v xml:space="preserve"> PECA DE MADEIRA ROLICA D = 6 A 10CM P/ ESCORAMENTOS </v>
          </cell>
          <cell r="C3469" t="str">
            <v xml:space="preserve"> M </v>
          </cell>
          <cell r="D3469">
            <v>1.2</v>
          </cell>
        </row>
        <row r="3470">
          <cell r="A3470" t="str">
            <v>00004115</v>
          </cell>
          <cell r="B3470" t="str">
            <v xml:space="preserve"> PECA DE MADEIRA ROLICA TRATADA (EUCALIPTO OU REGIONAL EQUIVALENTE) D = 12 A 15CM - H = 3,0M </v>
          </cell>
          <cell r="C3470" t="str">
            <v xml:space="preserve"> M </v>
          </cell>
          <cell r="D3470">
            <v>3.59</v>
          </cell>
        </row>
        <row r="3471">
          <cell r="A3471" t="str">
            <v>00002747</v>
          </cell>
          <cell r="B3471" t="str">
            <v xml:space="preserve"> PECA DE MADEIRA ROLICA TRATADA (EUCALIPTO OU REGIONAL EQUIVALENTE) D = 16 A 19CM - H = 12,0M </v>
          </cell>
          <cell r="C3471" t="str">
            <v xml:space="preserve"> M </v>
          </cell>
          <cell r="D3471">
            <v>4.3899999999999997</v>
          </cell>
        </row>
        <row r="3472">
          <cell r="A3472" t="str">
            <v>00002731</v>
          </cell>
          <cell r="B3472" t="str">
            <v xml:space="preserve"> PECA DE MADEIRA ROLICA TRATADA (EUCALIPTO OU REGIONAL EQUIVALENTE) D = 20 A 24CM - H = 12,0M </v>
          </cell>
          <cell r="C3472" t="str">
            <v xml:space="preserve"> M </v>
          </cell>
          <cell r="D3472">
            <v>5.98</v>
          </cell>
        </row>
        <row r="3473">
          <cell r="A3473" t="str">
            <v>00002794</v>
          </cell>
          <cell r="B3473" t="str">
            <v xml:space="preserve"> PECA DE MADEIRA ROLICA TRATADA (EUCALIPTO OU REGIONAL EQUIVALENTE) D = 25 A 29CM - H = 6,5M (P/PILAR) </v>
          </cell>
          <cell r="C3473" t="str">
            <v xml:space="preserve"> M </v>
          </cell>
          <cell r="D3473">
            <v>10.42</v>
          </cell>
        </row>
        <row r="3474">
          <cell r="A3474" t="str">
            <v>00002788</v>
          </cell>
          <cell r="B3474" t="str">
            <v xml:space="preserve"> PECA DE MADEIRA ROLICA TRATADA (EUCALIPTO OU REGIONAL EQUIVALENTE) D = 30 A 34CM - H = 6,5M (P/PILAR) </v>
          </cell>
          <cell r="C3474" t="str">
            <v xml:space="preserve"> M </v>
          </cell>
          <cell r="D3474">
            <v>12</v>
          </cell>
        </row>
        <row r="3475">
          <cell r="A3475" t="str">
            <v>00002791</v>
          </cell>
          <cell r="B3475" t="str">
            <v xml:space="preserve"> PECA DE MADEIRA ROLICA TRATADA (EUCALIPTO OU REGIONAL EQUIVALENTE) D = 35 A 39CM - H = 6,5M (P/PILAR) </v>
          </cell>
          <cell r="C3475" t="str">
            <v xml:space="preserve"> M </v>
          </cell>
          <cell r="D3475">
            <v>12</v>
          </cell>
        </row>
        <row r="3476">
          <cell r="A3476" t="str">
            <v>00002729</v>
          </cell>
          <cell r="B3476" t="str">
            <v xml:space="preserve"> PECA DE MADEIRA ROLICA TRATADA (EUCALIPTO OU REGIONAL EQUIVALENTE) D = 4 A 7CM - H = 3,0M </v>
          </cell>
          <cell r="C3476" t="str">
            <v xml:space="preserve"> UN </v>
          </cell>
          <cell r="D3476">
            <v>2.64</v>
          </cell>
        </row>
        <row r="3477">
          <cell r="A3477" t="str">
            <v>00021138</v>
          </cell>
          <cell r="B3477" t="str">
            <v xml:space="preserve"> PECA DE MADEIRA ROLICA TRATADA (EUCALIPTO OU REGIONAL EQUIVALENTE) D=8 A 11 CM (P/CERCA/CAIBRO) </v>
          </cell>
          <cell r="C3477" t="str">
            <v xml:space="preserve"> M </v>
          </cell>
          <cell r="D3477">
            <v>2.71</v>
          </cell>
        </row>
        <row r="3478">
          <cell r="A3478" t="str">
            <v>00006204</v>
          </cell>
          <cell r="B3478" t="str">
            <v xml:space="preserve"> PECA DE MADEIRA 1A QUALIDADE 2,5 X 15CM (1 X 6") NAO APARELHADA </v>
          </cell>
          <cell r="C3478" t="str">
            <v xml:space="preserve"> M </v>
          </cell>
          <cell r="D3478">
            <v>4.5</v>
          </cell>
        </row>
        <row r="3479">
          <cell r="A3479" t="str">
            <v>00006194</v>
          </cell>
          <cell r="B3479" t="str">
            <v xml:space="preserve"> PECA DE MADEIRA 2A QUALIDADE 2,5 X 15CM (1X6") NAO APARELHADA </v>
          </cell>
          <cell r="C3479" t="str">
            <v xml:space="preserve"> M </v>
          </cell>
          <cell r="D3479">
            <v>2.81</v>
          </cell>
        </row>
        <row r="3480">
          <cell r="A3480" t="str">
            <v>00004513</v>
          </cell>
          <cell r="B3480" t="str">
            <v xml:space="preserve"> PECA DE MADEIRA 3A/4A NATIVA/REGIONAL 5 X 5 CM </v>
          </cell>
          <cell r="C3480" t="str">
            <v xml:space="preserve"> M </v>
          </cell>
          <cell r="D3480">
            <v>0.69</v>
          </cell>
        </row>
        <row r="3481">
          <cell r="A3481" t="str">
            <v>00004506</v>
          </cell>
          <cell r="B3481" t="str">
            <v xml:space="preserve"> PECA DE MADEIRANATIVA/REGIONAL 2,5 X 10CM (1X4") NAO APARELHADA (SARRAFO P/FORMA) </v>
          </cell>
          <cell r="C3481" t="str">
            <v xml:space="preserve"> M </v>
          </cell>
          <cell r="D3481">
            <v>1.5</v>
          </cell>
        </row>
        <row r="3482">
          <cell r="A3482" t="str">
            <v>00004715</v>
          </cell>
          <cell r="B3482" t="str">
            <v xml:space="preserve"> PEDRA ARDOSIA CINZA IRREGULAR </v>
          </cell>
          <cell r="C3482" t="str">
            <v xml:space="preserve"> M2 </v>
          </cell>
          <cell r="D3482">
            <v>12.28</v>
          </cell>
        </row>
        <row r="3483">
          <cell r="A3483" t="str">
            <v>00004704</v>
          </cell>
          <cell r="B3483" t="str">
            <v xml:space="preserve"> PEDRA ARDOSIA CINZA 20 X 40CM E = 1CM </v>
          </cell>
          <cell r="C3483" t="str">
            <v xml:space="preserve"> M2 </v>
          </cell>
          <cell r="D3483">
            <v>15.71</v>
          </cell>
        </row>
        <row r="3484">
          <cell r="A3484" t="str">
            <v>00010730</v>
          </cell>
          <cell r="B3484" t="str">
            <v xml:space="preserve"> PEDRA ARDOSIA CINZA 30 X 30 X 1CM </v>
          </cell>
          <cell r="C3484" t="str">
            <v xml:space="preserve"> M2 </v>
          </cell>
          <cell r="D3484">
            <v>14.45</v>
          </cell>
        </row>
        <row r="3485">
          <cell r="A3485" t="str">
            <v>00010731</v>
          </cell>
          <cell r="B3485" t="str">
            <v xml:space="preserve"> PEDRA ARDOSIA CINZA 40 X 40 X 1CM </v>
          </cell>
          <cell r="C3485" t="str">
            <v xml:space="preserve"> M2 </v>
          </cell>
          <cell r="D3485">
            <v>14.45</v>
          </cell>
        </row>
        <row r="3486">
          <cell r="A3486" t="str">
            <v>00004705</v>
          </cell>
          <cell r="B3486" t="str">
            <v xml:space="preserve"> PEDRA BASALTO CINZA IRREGULAR </v>
          </cell>
          <cell r="C3486" t="str">
            <v xml:space="preserve"> M2 </v>
          </cell>
          <cell r="D3486">
            <v>30.71</v>
          </cell>
        </row>
        <row r="3487">
          <cell r="A3487" t="str">
            <v>00004748</v>
          </cell>
          <cell r="B3487" t="str">
            <v xml:space="preserve"> PEDRA BRITADA BICA CORRIDA (NÃO CLASSIFICADA) - POSTO PEDREIRA / FORNECEDOR (SEM FRETE) </v>
          </cell>
          <cell r="C3487" t="str">
            <v xml:space="preserve"> M3 </v>
          </cell>
          <cell r="D3487">
            <v>70.66</v>
          </cell>
        </row>
        <row r="3488">
          <cell r="A3488" t="str">
            <v>00004729</v>
          </cell>
          <cell r="B3488" t="str">
            <v xml:space="preserve"> PEDRA BRITADA GRADUADA, CLASSIFICADA - POSTO PEDREIRA / FORNECEDOR (SEM FRETE) </v>
          </cell>
          <cell r="C3488" t="str">
            <v xml:space="preserve"> M3 </v>
          </cell>
          <cell r="D3488">
            <v>77.97</v>
          </cell>
        </row>
        <row r="3489">
          <cell r="A3489" t="str">
            <v>00004720</v>
          </cell>
          <cell r="B3489" t="str">
            <v xml:space="preserve"> PEDRA BRITADA N. 0 PEDRISCO OU CASCALHINHO - POSTO PEDREIRA / FORNECEDOR (SEM FRETE) </v>
          </cell>
          <cell r="C3489" t="str">
            <v xml:space="preserve"> M3 </v>
          </cell>
          <cell r="D3489">
            <v>77.97</v>
          </cell>
        </row>
        <row r="3490">
          <cell r="A3490" t="str">
            <v>00004727</v>
          </cell>
          <cell r="B3490" t="str">
            <v xml:space="preserve"> PEDRA BRITADA N. 05 OU 75 MM - POSTO PEDREIRA / FORNECEDOR (SEM FRETE) </v>
          </cell>
          <cell r="C3490" t="str">
            <v xml:space="preserve"> M3 </v>
          </cell>
          <cell r="D3490">
            <v>51.17</v>
          </cell>
        </row>
        <row r="3491">
          <cell r="A3491" t="str">
            <v>00004721</v>
          </cell>
          <cell r="B3491" t="str">
            <v xml:space="preserve"> PEDRA BRITADA N. 1 OU 19 MM - POSTO PEDREIRA / FORNECEDOR (SEM FRETE) </v>
          </cell>
          <cell r="C3491" t="str">
            <v xml:space="preserve"> M3 </v>
          </cell>
          <cell r="D3491">
            <v>78.459999999999994</v>
          </cell>
        </row>
        <row r="3492">
          <cell r="A3492" t="str">
            <v>00004718</v>
          </cell>
          <cell r="B3492" t="str">
            <v xml:space="preserve"> PEDRA BRITADA N. 2 OU 25 MM - POSTO PEDREIRA / FORNECEDOR (SEM FRETE) </v>
          </cell>
          <cell r="C3492" t="str">
            <v xml:space="preserve"> M3 </v>
          </cell>
          <cell r="D3492">
            <v>75.78</v>
          </cell>
        </row>
        <row r="3493">
          <cell r="A3493" t="str">
            <v>00004722</v>
          </cell>
          <cell r="B3493" t="str">
            <v xml:space="preserve"> PEDRA BRITADA N. 3 OU 38 MM - POSTO PEDREIRA / FORNECEDOR (SEM FRETE) </v>
          </cell>
          <cell r="C3493" t="str">
            <v xml:space="preserve"> M3 </v>
          </cell>
          <cell r="D3493">
            <v>68.23</v>
          </cell>
        </row>
        <row r="3494">
          <cell r="A3494" t="str">
            <v>00004723</v>
          </cell>
          <cell r="B3494" t="str">
            <v xml:space="preserve"> PEDRA BRITADA N. 4 OU 50 MM - POSTO PEDREIRA / FORNECEDOR (SEM FRETE) </v>
          </cell>
          <cell r="C3494" t="str">
            <v xml:space="preserve"> M3 </v>
          </cell>
          <cell r="D3494">
            <v>65.790000000000006</v>
          </cell>
        </row>
        <row r="3495">
          <cell r="A3495" t="str">
            <v>00004712</v>
          </cell>
          <cell r="B3495" t="str">
            <v xml:space="preserve"> PEDRA C/SUPERF LISA NAO TRABALHADA P/ REVESTIMENTO </v>
          </cell>
          <cell r="C3495" t="str">
            <v xml:space="preserve"> M2 </v>
          </cell>
          <cell r="D3495">
            <v>39.74</v>
          </cell>
        </row>
        <row r="3496">
          <cell r="A3496" t="str">
            <v>00013714</v>
          </cell>
          <cell r="B3496" t="str">
            <v xml:space="preserve"> PEDRA CARIRI 20 X 30CM </v>
          </cell>
          <cell r="C3496" t="str">
            <v xml:space="preserve"> M2 </v>
          </cell>
          <cell r="D3496">
            <v>54.19</v>
          </cell>
        </row>
        <row r="3497">
          <cell r="A3497" t="str">
            <v>00011089</v>
          </cell>
          <cell r="B3497" t="str">
            <v xml:space="preserve"> PEDRA DE ALVENARIA DE UMA FACE - POSTO PEDREIRA / FORNECEDOR (SEM FRETE) </v>
          </cell>
          <cell r="C3497" t="str">
            <v xml:space="preserve"> M3 </v>
          </cell>
          <cell r="D3497">
            <v>123.49</v>
          </cell>
        </row>
        <row r="3498">
          <cell r="A3498" t="str">
            <v>00002710</v>
          </cell>
          <cell r="B3498" t="str">
            <v xml:space="preserve"> PEDRA ESMERIL 6 X 3/4" </v>
          </cell>
          <cell r="C3498" t="str">
            <v xml:space="preserve"> UN </v>
          </cell>
          <cell r="D3498">
            <v>15.96</v>
          </cell>
        </row>
        <row r="3499">
          <cell r="A3499" t="str">
            <v>00010732</v>
          </cell>
          <cell r="B3499" t="str">
            <v xml:space="preserve"> PEDRA GRANITICA ALMOFADADA ESP = 5 A 6CM P/ REVESTIMENTO </v>
          </cell>
          <cell r="C3499" t="str">
            <v xml:space="preserve"> M2 </v>
          </cell>
          <cell r="D3499">
            <v>48.77</v>
          </cell>
        </row>
        <row r="3500">
          <cell r="A3500" t="str">
            <v>00011120</v>
          </cell>
          <cell r="B3500" t="str">
            <v xml:space="preserve"> PEDRA GRANITICA OU BASALTICA FACETADA 20 X 20 X 20CM </v>
          </cell>
          <cell r="C3500" t="str">
            <v xml:space="preserve"> UN </v>
          </cell>
          <cell r="D3500">
            <v>1.86</v>
          </cell>
        </row>
        <row r="3501">
          <cell r="A3501" t="str">
            <v>00010733</v>
          </cell>
          <cell r="B3501" t="str">
            <v xml:space="preserve"> PEDRA GRANITICA RACHINHA ESP=2 A 3CM IRREGULAR P/ REVESTIMENTO </v>
          </cell>
          <cell r="C3501" t="str">
            <v xml:space="preserve"> M2 </v>
          </cell>
          <cell r="D3501">
            <v>43.35</v>
          </cell>
        </row>
        <row r="3502">
          <cell r="A3502" t="str">
            <v>00010734</v>
          </cell>
          <cell r="B3502" t="str">
            <v xml:space="preserve"> PEDRA GRANITICA RACHINHA ESP=2 A 3CM SERRADA P/ REVESTIMENTO </v>
          </cell>
          <cell r="C3502" t="str">
            <v xml:space="preserve"> M2 </v>
          </cell>
          <cell r="D3502">
            <v>65.930000000000007</v>
          </cell>
        </row>
        <row r="3503">
          <cell r="A3503" t="str">
            <v>00010735</v>
          </cell>
          <cell r="B3503" t="str">
            <v xml:space="preserve"> PEDRA ITACOLOMI DO NORTE NATURAL </v>
          </cell>
          <cell r="C3503" t="str">
            <v xml:space="preserve"> M2 </v>
          </cell>
          <cell r="D3503">
            <v>49.67</v>
          </cell>
        </row>
        <row r="3504">
          <cell r="A3504" t="str">
            <v>00010736</v>
          </cell>
          <cell r="B3504" t="str">
            <v xml:space="preserve"> PEDRA ITACOLOMI DO NORTE SERRADA </v>
          </cell>
          <cell r="C3504" t="str">
            <v xml:space="preserve"> M2 </v>
          </cell>
          <cell r="D3504">
            <v>55.45</v>
          </cell>
        </row>
        <row r="3505">
          <cell r="A3505" t="str">
            <v>00013187</v>
          </cell>
          <cell r="B3505" t="str">
            <v xml:space="preserve"> PEDRA LAGOA SANTA (SERRADA) 20 X 40CM </v>
          </cell>
          <cell r="C3505" t="str">
            <v xml:space="preserve"> M2 </v>
          </cell>
          <cell r="D3505">
            <v>79.48</v>
          </cell>
        </row>
        <row r="3506">
          <cell r="A3506" t="str">
            <v>00013188</v>
          </cell>
          <cell r="B3506" t="str">
            <v xml:space="preserve"> PEDRA LAGOA SANTA IRREGULAR </v>
          </cell>
          <cell r="C3506" t="str">
            <v xml:space="preserve"> M2 </v>
          </cell>
          <cell r="D3506">
            <v>41.54</v>
          </cell>
        </row>
        <row r="3507">
          <cell r="A3507" t="str">
            <v>00010737</v>
          </cell>
          <cell r="B3507" t="str">
            <v xml:space="preserve"> PEDRA MIRACEMA </v>
          </cell>
          <cell r="C3507" t="str">
            <v xml:space="preserve"> M2 </v>
          </cell>
          <cell r="D3507">
            <v>36.130000000000003</v>
          </cell>
        </row>
        <row r="3508">
          <cell r="A3508" t="str">
            <v>00010738</v>
          </cell>
          <cell r="B3508" t="str">
            <v xml:space="preserve"> PEDRA PIRENOPOLIS C/ CORTE MANUAL - RETALHO COR AVERMELHADA </v>
          </cell>
          <cell r="C3508" t="str">
            <v xml:space="preserve"> M2 </v>
          </cell>
          <cell r="D3508">
            <v>35.4</v>
          </cell>
        </row>
        <row r="3509">
          <cell r="A3509" t="str">
            <v>00004717</v>
          </cell>
          <cell r="B3509" t="str">
            <v xml:space="preserve"> PEDRA PORTUGUESA BRANCA </v>
          </cell>
          <cell r="C3509" t="str">
            <v xml:space="preserve"> M2 </v>
          </cell>
          <cell r="D3509">
            <v>34.32</v>
          </cell>
        </row>
        <row r="3510">
          <cell r="A3510" t="str">
            <v>00004708</v>
          </cell>
          <cell r="B3510" t="str">
            <v xml:space="preserve"> PEDRA PORTUGUESA PRETA </v>
          </cell>
          <cell r="C3510" t="str">
            <v xml:space="preserve"> M2 </v>
          </cell>
          <cell r="D3510">
            <v>19.87</v>
          </cell>
        </row>
        <row r="3511">
          <cell r="A3511" t="str">
            <v>00014326</v>
          </cell>
          <cell r="B3511" t="str">
            <v xml:space="preserve"> PEDRA QUIXADA </v>
          </cell>
          <cell r="C3511" t="str">
            <v xml:space="preserve"> M2 </v>
          </cell>
          <cell r="D3511">
            <v>43.35</v>
          </cell>
        </row>
        <row r="3512">
          <cell r="A3512" t="str">
            <v>00004709</v>
          </cell>
          <cell r="B3512" t="str">
            <v xml:space="preserve"> PEDRA RACHAO P/ REVESTIMENTO </v>
          </cell>
          <cell r="C3512" t="str">
            <v xml:space="preserve"> M2 </v>
          </cell>
          <cell r="D3512">
            <v>84.89</v>
          </cell>
        </row>
        <row r="3513">
          <cell r="A3513" t="str">
            <v>00013189</v>
          </cell>
          <cell r="B3513" t="str">
            <v xml:space="preserve"> PEDRA RIO VERDE (SERRADA) 20 X 40CM </v>
          </cell>
          <cell r="C3513" t="str">
            <v xml:space="preserve"> M2 </v>
          </cell>
          <cell r="D3513">
            <v>72.25</v>
          </cell>
        </row>
        <row r="3514">
          <cell r="A3514" t="str">
            <v>00004714</v>
          </cell>
          <cell r="B3514" t="str">
            <v xml:space="preserve"> PEDRA SABAO </v>
          </cell>
          <cell r="C3514" t="str">
            <v xml:space="preserve"> M2 </v>
          </cell>
          <cell r="D3514">
            <v>72.25</v>
          </cell>
        </row>
        <row r="3515">
          <cell r="A3515" t="str">
            <v>00004710</v>
          </cell>
          <cell r="B3515" t="str">
            <v xml:space="preserve"> PEDRA SAO TOME 20 X 40CM </v>
          </cell>
          <cell r="C3515" t="str">
            <v xml:space="preserve"> M2 </v>
          </cell>
          <cell r="D3515">
            <v>64.12</v>
          </cell>
        </row>
        <row r="3516">
          <cell r="A3516" t="str">
            <v>00004730</v>
          </cell>
          <cell r="B3516" t="str">
            <v xml:space="preserve"> PEDRA-DE-MÃO OU PEDRA RACHÃO P/ MURO ARRIMO/FUNDAÇÃO/ENROCAMENTO ETC - POSTO PEDREIRA / </v>
          </cell>
          <cell r="C3516" t="str">
            <v xml:space="preserve"> M3 </v>
          </cell>
          <cell r="D3516">
            <v>61.4</v>
          </cell>
        </row>
        <row r="3517">
          <cell r="A3517" t="str">
            <v>00004750</v>
          </cell>
          <cell r="B3517" t="str">
            <v xml:space="preserve"> PEDREIRO </v>
          </cell>
          <cell r="C3517" t="str">
            <v xml:space="preserve"> H </v>
          </cell>
          <cell r="D3517">
            <v>11.4</v>
          </cell>
        </row>
        <row r="3518">
          <cell r="A3518" t="str">
            <v>00004826</v>
          </cell>
          <cell r="B3518" t="str">
            <v xml:space="preserve"> PEITORIL MARMORE BRANCO L = 15CM ESP = 3CM, POLIDO </v>
          </cell>
          <cell r="C3518" t="str">
            <v xml:space="preserve"> M </v>
          </cell>
          <cell r="D3518">
            <v>100.76</v>
          </cell>
        </row>
        <row r="3519">
          <cell r="A3519" t="str">
            <v>00004825</v>
          </cell>
          <cell r="B3519" t="str">
            <v xml:space="preserve"> PEITORIL MARMORE BRANCO L = 25CM ESP = 3CM, POLIDO </v>
          </cell>
          <cell r="C3519" t="str">
            <v xml:space="preserve"> M </v>
          </cell>
          <cell r="D3519">
            <v>136.68</v>
          </cell>
        </row>
        <row r="3520">
          <cell r="A3520" t="str">
            <v>00010855</v>
          </cell>
          <cell r="B3520" t="str">
            <v xml:space="preserve"> PEITORIL PRE-MOLDADO DE GRANILITE, MARMORITE OU GRANITINA L = 15CM </v>
          </cell>
          <cell r="C3520" t="str">
            <v xml:space="preserve"> M </v>
          </cell>
          <cell r="D3520">
            <v>35.83</v>
          </cell>
        </row>
        <row r="3521">
          <cell r="A3521" t="str">
            <v>00013340</v>
          </cell>
          <cell r="B3521" t="str">
            <v xml:space="preserve"> PERFIL "U" CHAPA ACO DOBRADA E = 3,04MM H = 20CM ABAS = 5CM (4,36KG/M) </v>
          </cell>
          <cell r="C3521" t="str">
            <v xml:space="preserve"> M </v>
          </cell>
          <cell r="D3521">
            <v>13.91</v>
          </cell>
        </row>
        <row r="3522">
          <cell r="A3522" t="str">
            <v>00010962</v>
          </cell>
          <cell r="B3522" t="str">
            <v xml:space="preserve"> PERFIL ACO ESTRUTURAL "H" - 6" X 6" (QUALQUER ESPESSURA) </v>
          </cell>
          <cell r="C3522" t="str">
            <v xml:space="preserve"> KG </v>
          </cell>
          <cell r="D3522">
            <v>4.37</v>
          </cell>
        </row>
        <row r="3523">
          <cell r="A3523" t="str">
            <v>00004764</v>
          </cell>
          <cell r="B3523" t="str">
            <v xml:space="preserve"> PERFIL ACO ESTRUTURAL "I" - 10" X 4 5/8" (QUALQUER ESPESSURA) </v>
          </cell>
          <cell r="C3523" t="str">
            <v xml:space="preserve"> KG </v>
          </cell>
          <cell r="D3523">
            <v>3.56</v>
          </cell>
        </row>
        <row r="3524">
          <cell r="A3524" t="str">
            <v>00004773</v>
          </cell>
          <cell r="B3524" t="str">
            <v xml:space="preserve"> PERFIL ACO ESTRUTURAL "I" - 10" X 4 5/8" ESP=11,35 MM (44,65 KG/M) </v>
          </cell>
          <cell r="C3524" t="str">
            <v xml:space="preserve"> M </v>
          </cell>
          <cell r="D3524">
            <v>164.95</v>
          </cell>
        </row>
        <row r="3525">
          <cell r="A3525" t="str">
            <v>00004774</v>
          </cell>
          <cell r="B3525" t="str">
            <v xml:space="preserve"> PERFIL ACO ESTRUTURAL "I" - 12" X 5 1/4" (QUALQUER ESPESSURA) </v>
          </cell>
          <cell r="C3525" t="str">
            <v xml:space="preserve"> KG </v>
          </cell>
          <cell r="D3525">
            <v>4.16</v>
          </cell>
        </row>
        <row r="3526">
          <cell r="A3526" t="str">
            <v>00004775</v>
          </cell>
          <cell r="B3526" t="str">
            <v xml:space="preserve"> PERFIL ACO ESTRUTURAL "I" - 12" X 5 1/4" ESP=11,68 MM (60,71 KG/M) </v>
          </cell>
          <cell r="C3526" t="str">
            <v xml:space="preserve"> M </v>
          </cell>
          <cell r="D3526">
            <v>246.71</v>
          </cell>
        </row>
        <row r="3527">
          <cell r="A3527" t="str">
            <v>00004776</v>
          </cell>
          <cell r="B3527" t="str">
            <v xml:space="preserve"> PERFIL ACO ESTRUTURAL "I" - 12" X 5 1/4" ESP=14,35 MM (66,97 KG/M) </v>
          </cell>
          <cell r="C3527" t="str">
            <v xml:space="preserve"> M </v>
          </cell>
          <cell r="D3527">
            <v>269.89999999999998</v>
          </cell>
        </row>
        <row r="3528">
          <cell r="A3528" t="str">
            <v>00004765</v>
          </cell>
          <cell r="B3528" t="str">
            <v xml:space="preserve"> PERFIL ACO ESTRUTURAL "I" - 4" X 2 5/8" ESP=6,43 MM (12,65 KG/M) </v>
          </cell>
          <cell r="C3528" t="str">
            <v xml:space="preserve"> M </v>
          </cell>
          <cell r="D3528">
            <v>42.06</v>
          </cell>
        </row>
        <row r="3529">
          <cell r="A3529" t="str">
            <v>00004766</v>
          </cell>
          <cell r="B3529" t="str">
            <v xml:space="preserve"> PERFIL ACO ESTRUTURAL "I" - 6" X 3 3/8" (QUALQUER ESPESSURA) </v>
          </cell>
          <cell r="C3529" t="str">
            <v xml:space="preserve"> KG </v>
          </cell>
          <cell r="D3529">
            <v>3.32</v>
          </cell>
        </row>
        <row r="3530">
          <cell r="A3530" t="str">
            <v>00004767</v>
          </cell>
          <cell r="B3530" t="str">
            <v xml:space="preserve"> PERFIL ACO ESTRUTURAL "I" - 6" X 3 3/8" ESP=8,71 MM (21,95 KG/M) </v>
          </cell>
          <cell r="C3530" t="str">
            <v xml:space="preserve"> M </v>
          </cell>
          <cell r="D3530">
            <v>73.72</v>
          </cell>
        </row>
        <row r="3531">
          <cell r="A3531" t="str">
            <v>00004768</v>
          </cell>
          <cell r="B3531" t="str">
            <v xml:space="preserve"> PERFIL ACO ESTRUTURAL "I" - 8" X 4" (QUALQUER ESPESSURA) </v>
          </cell>
          <cell r="C3531" t="str">
            <v xml:space="preserve"> KG </v>
          </cell>
          <cell r="D3531">
            <v>3.69</v>
          </cell>
        </row>
        <row r="3532">
          <cell r="A3532" t="str">
            <v>00010963</v>
          </cell>
          <cell r="B3532" t="str">
            <v xml:space="preserve"> PERFIL ACO ESTRUTURAL "I" - 8" X 4" ESP=11,20 MM (34,22 KG/M) </v>
          </cell>
          <cell r="C3532" t="str">
            <v xml:space="preserve"> M </v>
          </cell>
          <cell r="D3532">
            <v>136.76</v>
          </cell>
        </row>
        <row r="3533">
          <cell r="A3533" t="str">
            <v>00004769</v>
          </cell>
          <cell r="B3533" t="str">
            <v xml:space="preserve"> PERFIL ACO ESTRUTURAL "I" - 8" X 4" ESP=8,86 MM (30,50 KG/M) </v>
          </cell>
          <cell r="C3533" t="str">
            <v xml:space="preserve"> M </v>
          </cell>
          <cell r="D3533">
            <v>118.82</v>
          </cell>
        </row>
        <row r="3534">
          <cell r="A3534" t="str">
            <v>00010964</v>
          </cell>
          <cell r="B3534" t="str">
            <v xml:space="preserve"> PERFIL ACO ESTRUTURAL "U" - 15" X 3 3/8" (QUALQUER ESPESSURA) </v>
          </cell>
          <cell r="C3534" t="str">
            <v xml:space="preserve"> KG </v>
          </cell>
          <cell r="D3534">
            <v>4.37</v>
          </cell>
        </row>
        <row r="3535">
          <cell r="A3535" t="str">
            <v>00010965</v>
          </cell>
          <cell r="B3535" t="str">
            <v xml:space="preserve"> PERFIL ACO ESTRUTURAL "U" - 4" X 1 5/8" ESP=6,27 MM (9,30 KG/M) </v>
          </cell>
          <cell r="C3535" t="str">
            <v xml:space="preserve"> M </v>
          </cell>
          <cell r="D3535">
            <v>30.61</v>
          </cell>
        </row>
        <row r="3536">
          <cell r="A3536" t="str">
            <v>00010966</v>
          </cell>
          <cell r="B3536" t="str">
            <v xml:space="preserve"> PERFIL ACO ESTRUTURAL "U" - 6" X 2" (QUALQUER ESPESSURA) </v>
          </cell>
          <cell r="C3536" t="str">
            <v xml:space="preserve"> KG </v>
          </cell>
          <cell r="D3536">
            <v>3.43</v>
          </cell>
        </row>
        <row r="3537">
          <cell r="A3537" t="str">
            <v>00011651</v>
          </cell>
          <cell r="B3537" t="str">
            <v xml:space="preserve"> PERFURATRIZ A AR COMPRIMIDO ATLAS COPCO RH-571 17,8KG MANUAL DIAM 3,0CM </v>
          </cell>
          <cell r="C3537" t="str">
            <v xml:space="preserve"> UN </v>
          </cell>
          <cell r="D3537">
            <v>5355.54</v>
          </cell>
        </row>
        <row r="3538">
          <cell r="A3538" t="str">
            <v>00004778</v>
          </cell>
          <cell r="B3538" t="str">
            <v xml:space="preserve"> PERFURATRIZ PNEUMÁTICA PARA ROCHA, DE 17KG - (LOCAÇÃO) </v>
          </cell>
          <cell r="C3538" t="str">
            <v xml:space="preserve"> H </v>
          </cell>
          <cell r="D3538">
            <v>3.38</v>
          </cell>
        </row>
        <row r="3539">
          <cell r="A3539" t="str">
            <v>00004780</v>
          </cell>
          <cell r="B3539" t="str">
            <v xml:space="preserve"> PERFURATRIZ PNEUMATICA P/ ROCHA TIPO ATLAS COPCO RH-658 - 24,0KG OU EQUIV </v>
          </cell>
          <cell r="C3539" t="str">
            <v xml:space="preserve"> H </v>
          </cell>
          <cell r="D3539">
            <v>3.68</v>
          </cell>
        </row>
        <row r="3540">
          <cell r="A3540" t="str">
            <v>00001746</v>
          </cell>
          <cell r="B3540" t="str">
            <v xml:space="preserve"> PIA ACO INOXIDAVEL 120 X 60CM C/1 CUBA </v>
          </cell>
          <cell r="C3540" t="str">
            <v xml:space="preserve"> UN </v>
          </cell>
          <cell r="D3540">
            <v>119</v>
          </cell>
        </row>
        <row r="3541">
          <cell r="A3541" t="str">
            <v>00001748</v>
          </cell>
          <cell r="B3541" t="str">
            <v xml:space="preserve"> PIA ACO INOXIDAVEL 130 X 60CM C/1 CUBA </v>
          </cell>
          <cell r="C3541" t="str">
            <v xml:space="preserve"> UN </v>
          </cell>
          <cell r="D3541">
            <v>135.97999999999999</v>
          </cell>
        </row>
        <row r="3542">
          <cell r="A3542" t="str">
            <v>00001745</v>
          </cell>
          <cell r="B3542" t="str">
            <v xml:space="preserve"> PIA ACO INOXIDAVEL 160 X 60CM C/1 CUBA </v>
          </cell>
          <cell r="C3542" t="str">
            <v xml:space="preserve"> UN </v>
          </cell>
          <cell r="D3542">
            <v>165.46</v>
          </cell>
        </row>
        <row r="3543">
          <cell r="A3543" t="str">
            <v>00001749</v>
          </cell>
          <cell r="B3543" t="str">
            <v xml:space="preserve"> PIA ACO INOXIDAVEL 180 X 60CM C/1 CUBA </v>
          </cell>
          <cell r="C3543" t="str">
            <v xml:space="preserve"> UN </v>
          </cell>
          <cell r="D3543">
            <v>186.11</v>
          </cell>
        </row>
        <row r="3544">
          <cell r="A3544" t="str">
            <v>00001750</v>
          </cell>
          <cell r="B3544" t="str">
            <v xml:space="preserve"> PIA ACO INOXIDAVEL 200 X 60CM C/2 CUBAS </v>
          </cell>
          <cell r="C3544" t="str">
            <v xml:space="preserve"> UN </v>
          </cell>
          <cell r="D3544">
            <v>240.54</v>
          </cell>
        </row>
        <row r="3545">
          <cell r="A3545" t="str">
            <v>00002713</v>
          </cell>
          <cell r="B3545" t="str">
            <v xml:space="preserve"> PICARETA PONTA E PONTA SEM CABO </v>
          </cell>
          <cell r="C3545" t="str">
            <v xml:space="preserve"> UN </v>
          </cell>
          <cell r="D3545">
            <v>14.37</v>
          </cell>
        </row>
        <row r="3546">
          <cell r="A3546" t="str">
            <v>00013617</v>
          </cell>
          <cell r="B3546" t="str">
            <v xml:space="preserve"> PICK UP VOLKSWAGEN MOD. SAVEIRO CL 1.8, 98CV, A GASOLINA </v>
          </cell>
          <cell r="C3546" t="str">
            <v xml:space="preserve"> UN </v>
          </cell>
          <cell r="D3546">
            <v>49308.03</v>
          </cell>
        </row>
        <row r="3547">
          <cell r="A3547" t="str">
            <v>00005328</v>
          </cell>
          <cell r="B3547" t="str">
            <v xml:space="preserve"> PIGMENTO CONCENTRADO PARA TINTA PVA BISNAGA 60ML </v>
          </cell>
          <cell r="C3547" t="str">
            <v xml:space="preserve"> UN </v>
          </cell>
          <cell r="D3547">
            <v>3.44</v>
          </cell>
        </row>
        <row r="3548">
          <cell r="A3548" t="str">
            <v>00005329</v>
          </cell>
          <cell r="B3548" t="str">
            <v xml:space="preserve"> PIGMENTO CONCENTRADO PARA TINTA TIPO CORALCOR BISNAGA 28CM3 </v>
          </cell>
          <cell r="C3548" t="str">
            <v xml:space="preserve"> UN </v>
          </cell>
          <cell r="D3548">
            <v>4.1500000000000004</v>
          </cell>
        </row>
        <row r="3549">
          <cell r="A3549" t="str">
            <v>00005327</v>
          </cell>
          <cell r="B3549" t="str">
            <v xml:space="preserve"> PIGMENTO TP PO XADREZ </v>
          </cell>
          <cell r="C3549" t="str">
            <v xml:space="preserve"> KG </v>
          </cell>
          <cell r="D3549">
            <v>25.79</v>
          </cell>
        </row>
        <row r="3550">
          <cell r="A3550" t="str">
            <v>00011091</v>
          </cell>
          <cell r="B3550" t="str">
            <v xml:space="preserve"> PINGADEIRA PLASTICA P/ TELHA FIBROCIMENTO CANALETE 49 OU KALHETA </v>
          </cell>
          <cell r="C3550" t="str">
            <v xml:space="preserve"> UN </v>
          </cell>
          <cell r="D3550">
            <v>0.17</v>
          </cell>
        </row>
        <row r="3551">
          <cell r="A3551" t="str">
            <v>00011092</v>
          </cell>
          <cell r="B3551" t="str">
            <v xml:space="preserve"> PINGADEIRA PLASTICA P/ TELHA FIBROCIMENTO CANALETE 90 </v>
          </cell>
          <cell r="C3551" t="str">
            <v xml:space="preserve"> UN </v>
          </cell>
          <cell r="D3551">
            <v>0.18</v>
          </cell>
        </row>
        <row r="3552">
          <cell r="A3552" t="str">
            <v>00014147</v>
          </cell>
          <cell r="B3552" t="str">
            <v xml:space="preserve"> PINO C/ ROSCA DIAM 1/4" 30 X 20" </v>
          </cell>
          <cell r="C3552" t="str">
            <v xml:space="preserve"> CX </v>
          </cell>
          <cell r="D3552">
            <v>36.369999999999997</v>
          </cell>
        </row>
        <row r="3553">
          <cell r="A3553" t="str">
            <v>00000445</v>
          </cell>
          <cell r="B3553" t="str">
            <v xml:space="preserve"> PINO P/ ISOLADOR M16X19X320MM 25KV </v>
          </cell>
          <cell r="C3553" t="str">
            <v xml:space="preserve"> UN </v>
          </cell>
          <cell r="D3553">
            <v>10.050000000000001</v>
          </cell>
        </row>
        <row r="3554">
          <cell r="A3554" t="str">
            <v>00000444</v>
          </cell>
          <cell r="B3554" t="str">
            <v xml:space="preserve"> PINO RETO P/ ISOLADOR 15KV DIMENSOES 16 X 19 X 290MM </v>
          </cell>
          <cell r="C3554" t="str">
            <v xml:space="preserve"> UN </v>
          </cell>
          <cell r="D3554">
            <v>10.61</v>
          </cell>
        </row>
        <row r="3555">
          <cell r="A3555" t="str">
            <v>00004783</v>
          </cell>
          <cell r="B3555" t="str">
            <v xml:space="preserve"> PINTOR </v>
          </cell>
          <cell r="C3555" t="str">
            <v xml:space="preserve"> H </v>
          </cell>
          <cell r="D3555">
            <v>11.4</v>
          </cell>
        </row>
        <row r="3556">
          <cell r="A3556" t="str">
            <v>00012874</v>
          </cell>
          <cell r="B3556" t="str">
            <v xml:space="preserve"> PINTOR DE LETREIROS </v>
          </cell>
          <cell r="C3556" t="str">
            <v xml:space="preserve"> H </v>
          </cell>
          <cell r="D3556">
            <v>11.4</v>
          </cell>
        </row>
        <row r="3557">
          <cell r="A3557" t="str">
            <v>00004785</v>
          </cell>
          <cell r="B3557" t="str">
            <v xml:space="preserve"> PINTOR PARA TINTA EPOXI </v>
          </cell>
          <cell r="C3557" t="str">
            <v xml:space="preserve"> H </v>
          </cell>
          <cell r="D3557">
            <v>11.4</v>
          </cell>
        </row>
        <row r="3558">
          <cell r="A3558" t="str">
            <v>00004799</v>
          </cell>
          <cell r="B3558" t="str">
            <v xml:space="preserve"> PISO BORRACHA 500 X 500 X 15 MM CANELADO P/ ARGAMASSA AI.25 PLURIGOMA PRETO </v>
          </cell>
          <cell r="C3558" t="str">
            <v xml:space="preserve"> M2 </v>
          </cell>
          <cell r="D3558">
            <v>254.12</v>
          </cell>
        </row>
        <row r="3559">
          <cell r="A3559" t="str">
            <v>00004801</v>
          </cell>
          <cell r="B3559" t="str">
            <v xml:space="preserve"> PISO BORRACHA 500 X 500 X 3,5 MM CANELADO P/ COLA G.25 PLURIGOMA PRETO </v>
          </cell>
          <cell r="C3559" t="str">
            <v xml:space="preserve"> M2 </v>
          </cell>
          <cell r="D3559">
            <v>60.08</v>
          </cell>
        </row>
        <row r="3560">
          <cell r="A3560" t="str">
            <v>00004802</v>
          </cell>
          <cell r="B3560" t="str">
            <v xml:space="preserve"> PISO BORRACHA 500 X 500 X 3,5 MM FRISADO P/ COLA G.45 PLURIGOMA PRETO </v>
          </cell>
          <cell r="C3560" t="str">
            <v xml:space="preserve"> M2 </v>
          </cell>
          <cell r="D3560">
            <v>60.08</v>
          </cell>
        </row>
        <row r="3561">
          <cell r="A3561" t="str">
            <v>00004800</v>
          </cell>
          <cell r="B3561" t="str">
            <v xml:space="preserve"> PISO BORRACHA 500 X 500 X 3,5 MM PASTILHADO P/ COLA G.15 PLURIGOMA PRETO </v>
          </cell>
          <cell r="C3561" t="str">
            <v xml:space="preserve"> M2 </v>
          </cell>
          <cell r="D3561">
            <v>31.01</v>
          </cell>
        </row>
        <row r="3562">
          <cell r="A3562" t="str">
            <v>00004798</v>
          </cell>
          <cell r="B3562" t="str">
            <v xml:space="preserve"> PISO BORRACHA 500 X 500 X 7 MM CANELADO P/ ARGAMASSA A.25 PLURIGOMA PRETO </v>
          </cell>
          <cell r="C3562" t="str">
            <v xml:space="preserve"> M2 </v>
          </cell>
          <cell r="D3562">
            <v>134.93</v>
          </cell>
        </row>
        <row r="3563">
          <cell r="A3563" t="str">
            <v>00004796</v>
          </cell>
          <cell r="B3563" t="str">
            <v xml:space="preserve"> PISO BORRACHA 500 X 500 X 7 MM FRISADO P/ ARGAMASSA A.45 PLURIGOMA PRETO </v>
          </cell>
          <cell r="C3563" t="str">
            <v xml:space="preserve"> M2 </v>
          </cell>
          <cell r="D3563">
            <v>134.93</v>
          </cell>
        </row>
        <row r="3564">
          <cell r="A3564" t="str">
            <v>00004797</v>
          </cell>
          <cell r="B3564" t="str">
            <v xml:space="preserve"> PISO BORRACHA 500 X 500 X 7 MM PASTILHADO P/ ARGAMASSA A.15 PLURIGOMA PRETO </v>
          </cell>
          <cell r="C3564" t="str">
            <v xml:space="preserve"> M2 </v>
          </cell>
          <cell r="D3564">
            <v>134.38</v>
          </cell>
        </row>
        <row r="3565">
          <cell r="A3565" t="str">
            <v>00004794</v>
          </cell>
          <cell r="B3565" t="str">
            <v xml:space="preserve"> PISO DE BORRACHA DE 500 X 500 X 14 MM SPORTGOMA P/ ARGAMASSA PRETO PLURIGOMA </v>
          </cell>
          <cell r="C3565" t="str">
            <v xml:space="preserve"> M2 </v>
          </cell>
          <cell r="D3565">
            <v>168.84</v>
          </cell>
        </row>
        <row r="3566">
          <cell r="A3566" t="str">
            <v>00025965</v>
          </cell>
          <cell r="B3566" t="str">
            <v xml:space="preserve"> PISO DE BORRACHA SINTÉTICA 50X50CM - ESP 4.00 MM, MODELO CANELADO, COR VERDE MUSGO </v>
          </cell>
          <cell r="C3566" t="str">
            <v xml:space="preserve"> M2 </v>
          </cell>
          <cell r="D3566">
            <v>127.49</v>
          </cell>
        </row>
        <row r="3567">
          <cell r="A3567" t="str">
            <v>00004795</v>
          </cell>
          <cell r="B3567" t="str">
            <v xml:space="preserve"> PISO DE BORRACHA 500 X 500 X 15 MM PASTILHADO P/ ARGAMASSA AI.15 PLURIGOMA PRETO </v>
          </cell>
          <cell r="C3567" t="str">
            <v xml:space="preserve"> M2 </v>
          </cell>
          <cell r="D3567">
            <v>235.17</v>
          </cell>
        </row>
        <row r="3568">
          <cell r="A3568" t="str">
            <v>00004786</v>
          </cell>
          <cell r="B3568" t="str">
            <v xml:space="preserve"> PISO EM GRANILITE, MARMORITE OU GRANITINA - ESP = 8 MM </v>
          </cell>
          <cell r="C3568" t="str">
            <v xml:space="preserve"> M2 </v>
          </cell>
          <cell r="D3568">
            <v>42.64</v>
          </cell>
        </row>
        <row r="3569">
          <cell r="A3569" t="str">
            <v>00025977</v>
          </cell>
          <cell r="B3569" t="str">
            <v xml:space="preserve"> PISO EM GRANITO BRANCO MARFIM 30X30CM E=2CM LEVIGADO </v>
          </cell>
          <cell r="C3569" t="str">
            <v xml:space="preserve"> M2 </v>
          </cell>
          <cell r="D3569">
            <v>194.12</v>
          </cell>
        </row>
        <row r="3570">
          <cell r="A3570" t="str">
            <v>00025978</v>
          </cell>
          <cell r="B3570" t="str">
            <v xml:space="preserve"> PISO EM GRANITO BRANCO MARFIM 50X50CM E=2CM LEVIGADO </v>
          </cell>
          <cell r="C3570" t="str">
            <v xml:space="preserve"> M2 </v>
          </cell>
          <cell r="D3570">
            <v>213.53</v>
          </cell>
        </row>
        <row r="3571">
          <cell r="A3571" t="str">
            <v>00025979</v>
          </cell>
          <cell r="B3571" t="str">
            <v xml:space="preserve"> PISO EM GRANITO BRANCO MONET 50X50CM E=2CM LEVIGADO </v>
          </cell>
          <cell r="C3571" t="str">
            <v xml:space="preserve"> M2 </v>
          </cell>
          <cell r="D3571">
            <v>207.06</v>
          </cell>
        </row>
        <row r="3572">
          <cell r="A3572" t="str">
            <v>00025980</v>
          </cell>
          <cell r="B3572" t="str">
            <v xml:space="preserve"> PISO EM GRANITO BRANCO QUARTZ E=2CM LEVIGADO </v>
          </cell>
          <cell r="C3572" t="str">
            <v xml:space="preserve"> M2 </v>
          </cell>
          <cell r="D3572">
            <v>213.53</v>
          </cell>
        </row>
        <row r="3573">
          <cell r="A3573" t="str">
            <v>00025981</v>
          </cell>
          <cell r="B3573" t="str">
            <v xml:space="preserve"> PISO EM GRANITO BRANCO QUARTZ 30X30CM E=2CM LEVIGADO </v>
          </cell>
          <cell r="C3573" t="str">
            <v xml:space="preserve"> M2 </v>
          </cell>
          <cell r="D3573">
            <v>257.52999999999997</v>
          </cell>
        </row>
        <row r="3574">
          <cell r="A3574" t="str">
            <v>00025982</v>
          </cell>
          <cell r="B3574" t="str">
            <v xml:space="preserve"> PISO EM GRANITO BRANCO QUARTZ 50X50CM E=2CM LEVIGADO </v>
          </cell>
          <cell r="C3574" t="str">
            <v xml:space="preserve"> M2 </v>
          </cell>
          <cell r="D3574">
            <v>256.24</v>
          </cell>
        </row>
        <row r="3575">
          <cell r="A3575" t="str">
            <v>00021105</v>
          </cell>
          <cell r="B3575" t="str">
            <v xml:space="preserve"> PISO EM LAJOTAO COLONIAL </v>
          </cell>
          <cell r="C3575" t="str">
            <v xml:space="preserve"> M2 </v>
          </cell>
          <cell r="D3575">
            <v>6.45</v>
          </cell>
        </row>
        <row r="3576">
          <cell r="A3576" t="str">
            <v>00021108</v>
          </cell>
          <cell r="B3576" t="str">
            <v xml:space="preserve"> PISO PORCELANATO POLIDO EXTRA 40 X 40 CM </v>
          </cell>
          <cell r="C3576" t="str">
            <v xml:space="preserve"> M2 </v>
          </cell>
          <cell r="D3576">
            <v>69.430000000000007</v>
          </cell>
        </row>
        <row r="3577">
          <cell r="A3577" t="str">
            <v>00004792</v>
          </cell>
          <cell r="B3577" t="str">
            <v xml:space="preserve"> PISO VINÍLICO EM PLACAS DE 30 X 30CM, C/ FLASH, ESP = 3,2MM </v>
          </cell>
          <cell r="C3577" t="str">
            <v xml:space="preserve"> M2 </v>
          </cell>
          <cell r="D3577">
            <v>77.53</v>
          </cell>
        </row>
        <row r="3578">
          <cell r="A3578" t="str">
            <v>00004790</v>
          </cell>
          <cell r="B3578" t="str">
            <v xml:space="preserve"> PISO VINILICO EM PLACAS 30 X 30CM, C/ FLASH, ESP = 2,0MM </v>
          </cell>
          <cell r="C3578" t="str">
            <v xml:space="preserve"> M2 </v>
          </cell>
          <cell r="D3578">
            <v>45.5</v>
          </cell>
        </row>
        <row r="3579">
          <cell r="A3579" t="str">
            <v>00010851</v>
          </cell>
          <cell r="B3579" t="str">
            <v xml:space="preserve"> PLACA ACRILICO P/IDENTIFICACAO 25 X 8CM E=4MM </v>
          </cell>
          <cell r="C3579" t="str">
            <v xml:space="preserve"> UN </v>
          </cell>
          <cell r="D3579">
            <v>103.22</v>
          </cell>
        </row>
        <row r="3580">
          <cell r="A3580" t="str">
            <v>00021110</v>
          </cell>
          <cell r="B3580" t="str">
            <v xml:space="preserve"> PLACA CEGA METALICA REDONDA P/ TOMADA DE PISO 3 X 3" </v>
          </cell>
          <cell r="C3580" t="str">
            <v xml:space="preserve"> UN </v>
          </cell>
          <cell r="D3580">
            <v>16.399999999999999</v>
          </cell>
        </row>
        <row r="3581">
          <cell r="A3581" t="str">
            <v>00012121</v>
          </cell>
          <cell r="B3581" t="str">
            <v xml:space="preserve"> PLACA CEGA REDONDA 3'' EM TERMOPLASTICO, TIPO SILENTOQUE PIAL OU EQUIV </v>
          </cell>
          <cell r="C3581" t="str">
            <v xml:space="preserve"> UN </v>
          </cell>
          <cell r="D3581">
            <v>2.83</v>
          </cell>
        </row>
        <row r="3582">
          <cell r="A3582" t="str">
            <v>00012119</v>
          </cell>
          <cell r="B3582" t="str">
            <v xml:space="preserve"> PLACA CEGA 4 X 2'' EM TERMOPLASTICO, TIPO SILENTOQUE PIAL OU EQUIV </v>
          </cell>
          <cell r="C3582" t="str">
            <v xml:space="preserve"> UN </v>
          </cell>
          <cell r="D3582">
            <v>1.44</v>
          </cell>
        </row>
        <row r="3583">
          <cell r="A3583" t="str">
            <v>00012120</v>
          </cell>
          <cell r="B3583" t="str">
            <v xml:space="preserve"> PLACA CEGA 4 X 4'' EM TERMOPLASTICO, TIPO SILENTOQUE PIAL OU EQUIV </v>
          </cell>
          <cell r="C3583" t="str">
            <v xml:space="preserve"> UN </v>
          </cell>
          <cell r="D3583">
            <v>3.36</v>
          </cell>
        </row>
        <row r="3584">
          <cell r="A3584" t="str">
            <v>00010848</v>
          </cell>
          <cell r="B3584" t="str">
            <v xml:space="preserve"> PLACA DE INAUGURACAO DURALUMINIO 40 X 60CM </v>
          </cell>
          <cell r="C3584" t="str">
            <v xml:space="preserve"> UN </v>
          </cell>
          <cell r="D3584">
            <v>323.48</v>
          </cell>
        </row>
        <row r="3585">
          <cell r="A3585" t="str">
            <v>00010849</v>
          </cell>
          <cell r="B3585" t="str">
            <v xml:space="preserve"> PLACA DE INAUGURACAO EM BRONZE 35 X 50CM </v>
          </cell>
          <cell r="C3585" t="str">
            <v xml:space="preserve"> UN </v>
          </cell>
          <cell r="D3585">
            <v>1668.96</v>
          </cell>
        </row>
        <row r="3586">
          <cell r="A3586" t="str">
            <v>00003408</v>
          </cell>
          <cell r="B3586" t="str">
            <v xml:space="preserve"> PLACA DE ISOPOR (POLIESTIRENO EXPANDIDO), COM 1,20 X 0,60 M, E = 2 CM </v>
          </cell>
          <cell r="C3586" t="str">
            <v xml:space="preserve"> M2 </v>
          </cell>
          <cell r="D3586">
            <v>7.55</v>
          </cell>
        </row>
        <row r="3587">
          <cell r="A3587" t="str">
            <v>00004818</v>
          </cell>
          <cell r="B3587" t="str">
            <v xml:space="preserve"> PLACA DE MÁRMORE BRANCO CLÁSSICO POLIDO DE 30 X 30 CM, E= 2 CM PARA PISOS </v>
          </cell>
          <cell r="C3587" t="str">
            <v xml:space="preserve"> M2 </v>
          </cell>
          <cell r="D3587">
            <v>263.5</v>
          </cell>
        </row>
        <row r="3588">
          <cell r="A3588" t="str">
            <v>00010850</v>
          </cell>
          <cell r="B3588" t="str">
            <v xml:space="preserve"> PLACA DE NUMERACAO DE CHAPA GALVANIZADA NUM 18 12 X 18CM </v>
          </cell>
          <cell r="C3588" t="str">
            <v xml:space="preserve"> UN </v>
          </cell>
          <cell r="D3588">
            <v>40.32</v>
          </cell>
        </row>
        <row r="3589">
          <cell r="A3589" t="str">
            <v>00004813</v>
          </cell>
          <cell r="B3589" t="str">
            <v xml:space="preserve"> PLACA DE OBRA (IDENTIFICACAO) PARA CONSTRUCAO CIVIL EM CHAPA GALVANIZADA NUM 22 (NAO INCLUI </v>
          </cell>
          <cell r="C3589" t="str">
            <v xml:space="preserve"> M2 </v>
          </cell>
          <cell r="D3589">
            <v>180</v>
          </cell>
        </row>
        <row r="3590">
          <cell r="A3590" t="str">
            <v>00013629</v>
          </cell>
          <cell r="B3590" t="str">
            <v xml:space="preserve"> PLACA DE OBRA (IDENTIFICACAO) PARA CONSTRUCAO CIVIL EM CHAPA GALVANIZADA NUM 26 (NAO INCLUI </v>
          </cell>
          <cell r="C3590" t="str">
            <v xml:space="preserve"> M2 </v>
          </cell>
          <cell r="D3590">
            <v>172.8</v>
          </cell>
        </row>
        <row r="3591">
          <cell r="A3591" t="str">
            <v>00011094</v>
          </cell>
          <cell r="B3591" t="str">
            <v xml:space="preserve"> PLACA DE VEDACAO NERVURA P/ TELHA FIBROCIMENTO CANALETE 90 </v>
          </cell>
          <cell r="C3591" t="str">
            <v xml:space="preserve"> UN </v>
          </cell>
          <cell r="D3591">
            <v>7.25</v>
          </cell>
        </row>
        <row r="3592">
          <cell r="A3592" t="str">
            <v>00004309</v>
          </cell>
          <cell r="B3592" t="str">
            <v xml:space="preserve"> PLACA DE VENTILACAO P/ TELHA FIBROCIMENTO CANALETE 49 KALHETA </v>
          </cell>
          <cell r="C3592" t="str">
            <v xml:space="preserve"> UN </v>
          </cell>
          <cell r="D3592">
            <v>1.04</v>
          </cell>
        </row>
        <row r="3593">
          <cell r="A3593" t="str">
            <v>00004307</v>
          </cell>
          <cell r="B3593" t="str">
            <v xml:space="preserve"> PLACA DE VENTILACAO P/ TELHA FIBROCIMENTO CANALETE 90 OU KALHETAO </v>
          </cell>
          <cell r="C3593" t="str">
            <v xml:space="preserve"> UN </v>
          </cell>
          <cell r="D3593">
            <v>2.7</v>
          </cell>
        </row>
        <row r="3594">
          <cell r="A3594" t="str">
            <v>00013521</v>
          </cell>
          <cell r="B3594" t="str">
            <v xml:space="preserve"> PLACA ESMALTADA P/ IDENTIFICACAO NR DE RUA </v>
          </cell>
          <cell r="C3594" t="str">
            <v xml:space="preserve"> UN </v>
          </cell>
          <cell r="D3594">
            <v>109.44</v>
          </cell>
        </row>
        <row r="3595">
          <cell r="A3595" t="str">
            <v>00004812</v>
          </cell>
          <cell r="B3595" t="str">
            <v xml:space="preserve"> PLACA GESSO 60 X 60CM E=12MM P/FORRO </v>
          </cell>
          <cell r="C3595" t="str">
            <v xml:space="preserve"> M2 </v>
          </cell>
          <cell r="D3595">
            <v>6.9</v>
          </cell>
        </row>
        <row r="3596">
          <cell r="A3596" t="str">
            <v>00004820</v>
          </cell>
          <cell r="B3596" t="str">
            <v xml:space="preserve"> PLACA MARMORE BRANCO COMUM 15 X 30CM E = 2,5CM, POLIDO P/ REVESTIMENTO </v>
          </cell>
          <cell r="C3596" t="str">
            <v xml:space="preserve"> M2 </v>
          </cell>
          <cell r="D3596">
            <v>254.28</v>
          </cell>
        </row>
        <row r="3597">
          <cell r="A3597" t="str">
            <v>00004819</v>
          </cell>
          <cell r="B3597" t="str">
            <v xml:space="preserve"> PLACA MARMORE BRANCO COMUM 15 X 30CM E = 3CM, POLIDO P/ REVESTIMENTO </v>
          </cell>
          <cell r="C3597" t="str">
            <v xml:space="preserve"> M2 </v>
          </cell>
          <cell r="D3597">
            <v>286.07</v>
          </cell>
        </row>
        <row r="3598">
          <cell r="A3598" t="str">
            <v>00004822</v>
          </cell>
          <cell r="B3598" t="str">
            <v xml:space="preserve"> PLACA MARMORE BRANCO 15 X 30CM E = 2CM, POLIDO PARA REVESTIMENTO </v>
          </cell>
          <cell r="C3598" t="str">
            <v xml:space="preserve"> M2 </v>
          </cell>
          <cell r="D3598">
            <v>279.70999999999998</v>
          </cell>
        </row>
        <row r="3599">
          <cell r="A3599" t="str">
            <v>00004821</v>
          </cell>
          <cell r="B3599" t="str">
            <v xml:space="preserve"> PLACA MARMORE BRANCO 30 X 30CM E = 3CM, P/ PISO, POLIDO </v>
          </cell>
          <cell r="C3599" t="str">
            <v xml:space="preserve"> M2 </v>
          </cell>
          <cell r="D3599">
            <v>391.09</v>
          </cell>
        </row>
        <row r="3600">
          <cell r="A3600" t="str">
            <v>00010698</v>
          </cell>
          <cell r="B3600" t="str">
            <v xml:space="preserve"> PLACA PRE-MOLDADA DE GRANILITE, MARMORITE OU GRANITINA ESP = 3CM P/ PAREDE </v>
          </cell>
          <cell r="C3600" t="str">
            <v xml:space="preserve"> M2 </v>
          </cell>
          <cell r="D3600">
            <v>89.58</v>
          </cell>
        </row>
        <row r="3601">
          <cell r="A3601" t="str">
            <v>00004893</v>
          </cell>
          <cell r="B3601" t="str">
            <v xml:space="preserve"> PLUG OU BUJAO FERRO GALV 1 1/2" </v>
          </cell>
          <cell r="C3601" t="str">
            <v xml:space="preserve"> UN </v>
          </cell>
          <cell r="D3601">
            <v>4.78</v>
          </cell>
        </row>
        <row r="3602">
          <cell r="A3602" t="str">
            <v>00004894</v>
          </cell>
          <cell r="B3602" t="str">
            <v xml:space="preserve"> PLUG OU BUJAO FERRO GALV 1 1/4" </v>
          </cell>
          <cell r="C3602" t="str">
            <v xml:space="preserve"> UN </v>
          </cell>
          <cell r="D3602">
            <v>3.68</v>
          </cell>
        </row>
        <row r="3603">
          <cell r="A3603" t="str">
            <v>00004888</v>
          </cell>
          <cell r="B3603" t="str">
            <v xml:space="preserve"> PLUG OU BUJAO FERRO GALV 1/2" </v>
          </cell>
          <cell r="C3603" t="str">
            <v xml:space="preserve"> UN </v>
          </cell>
          <cell r="D3603">
            <v>1.0900000000000001</v>
          </cell>
        </row>
        <row r="3604">
          <cell r="A3604" t="str">
            <v>00004890</v>
          </cell>
          <cell r="B3604" t="str">
            <v xml:space="preserve"> PLUG OU BUJAO FERRO GALV 1" </v>
          </cell>
          <cell r="C3604" t="str">
            <v xml:space="preserve"> UN </v>
          </cell>
          <cell r="D3604">
            <v>2.4500000000000002</v>
          </cell>
        </row>
        <row r="3605">
          <cell r="A3605" t="str">
            <v>00012411</v>
          </cell>
          <cell r="B3605" t="str">
            <v xml:space="preserve"> PLUG OU BUJAO FERRO GALV 2 1/2" </v>
          </cell>
          <cell r="C3605" t="str">
            <v xml:space="preserve"> UN </v>
          </cell>
          <cell r="D3605">
            <v>13.65</v>
          </cell>
        </row>
        <row r="3606">
          <cell r="A3606" t="str">
            <v>00004891</v>
          </cell>
          <cell r="B3606" t="str">
            <v xml:space="preserve"> PLUG OU BUJAO FERRO GALV 2" </v>
          </cell>
          <cell r="C3606" t="str">
            <v xml:space="preserve"> UN </v>
          </cell>
          <cell r="D3606">
            <v>7.25</v>
          </cell>
        </row>
        <row r="3607">
          <cell r="A3607" t="str">
            <v>00004889</v>
          </cell>
          <cell r="B3607" t="str">
            <v xml:space="preserve"> PLUG OU BUJAO FERRO GALV 3/4" </v>
          </cell>
          <cell r="C3607" t="str">
            <v xml:space="preserve"> UN </v>
          </cell>
          <cell r="D3607">
            <v>1.71</v>
          </cell>
        </row>
        <row r="3608">
          <cell r="A3608" t="str">
            <v>00004892</v>
          </cell>
          <cell r="B3608" t="str">
            <v xml:space="preserve"> PLUG OU BUJAO FERRO GALV 3" </v>
          </cell>
          <cell r="C3608" t="str">
            <v xml:space="preserve"> UN </v>
          </cell>
          <cell r="D3608">
            <v>18.75</v>
          </cell>
        </row>
        <row r="3609">
          <cell r="A3609" t="str">
            <v>00012412</v>
          </cell>
          <cell r="B3609" t="str">
            <v xml:space="preserve"> PLUG OU BUJAO FERRO GALV 4" </v>
          </cell>
          <cell r="C3609" t="str">
            <v xml:space="preserve"> UN </v>
          </cell>
          <cell r="D3609">
            <v>36.67</v>
          </cell>
        </row>
        <row r="3610">
          <cell r="A3610" t="str">
            <v>00004900</v>
          </cell>
          <cell r="B3610" t="str">
            <v xml:space="preserve"> PLUG PVC C/ROSCA P/ AGUA FRIA PREDIAL 1.1/2" </v>
          </cell>
          <cell r="C3610" t="str">
            <v xml:space="preserve"> UN </v>
          </cell>
          <cell r="D3610">
            <v>3.25</v>
          </cell>
        </row>
        <row r="3611">
          <cell r="A3611" t="str">
            <v>00004898</v>
          </cell>
          <cell r="B3611" t="str">
            <v xml:space="preserve"> PLUG PVC C/ROSCA P/ AGUA FRIA PREDIAL 1.1/4" </v>
          </cell>
          <cell r="C3611" t="str">
            <v xml:space="preserve"> UN </v>
          </cell>
          <cell r="D3611">
            <v>1.1299999999999999</v>
          </cell>
        </row>
        <row r="3612">
          <cell r="A3612" t="str">
            <v>00004895</v>
          </cell>
          <cell r="B3612" t="str">
            <v xml:space="preserve"> PLUG PVC C/ROSCA P/ AGUA FRIA PREDIAL 1/2" </v>
          </cell>
          <cell r="C3612" t="str">
            <v xml:space="preserve"> UN </v>
          </cell>
          <cell r="D3612">
            <v>0.33</v>
          </cell>
        </row>
        <row r="3613">
          <cell r="A3613" t="str">
            <v>00004897</v>
          </cell>
          <cell r="B3613" t="str">
            <v xml:space="preserve"> PLUG PVC C/ROSCA P/ AGUA FRIA PREDIAL 1" </v>
          </cell>
          <cell r="C3613" t="str">
            <v xml:space="preserve"> UN </v>
          </cell>
          <cell r="D3613">
            <v>1.1599999999999999</v>
          </cell>
        </row>
        <row r="3614">
          <cell r="A3614" t="str">
            <v>00004899</v>
          </cell>
          <cell r="B3614" t="str">
            <v xml:space="preserve"> PLUG PVC C/ROSCA P/ AGUA FRIA PREDIAL 2" </v>
          </cell>
          <cell r="C3614" t="str">
            <v xml:space="preserve"> UN </v>
          </cell>
          <cell r="D3614">
            <v>3.68</v>
          </cell>
        </row>
        <row r="3615">
          <cell r="A3615" t="str">
            <v>00004896</v>
          </cell>
          <cell r="B3615" t="str">
            <v xml:space="preserve"> PLUG PVC C/ROSCA P/ AGUA FRIA PREDIAL 3/4" </v>
          </cell>
          <cell r="C3615" t="str">
            <v xml:space="preserve"> UN </v>
          </cell>
          <cell r="D3615">
            <v>0.5</v>
          </cell>
        </row>
        <row r="3616">
          <cell r="A3616" t="str">
            <v>00004907</v>
          </cell>
          <cell r="B3616" t="str">
            <v xml:space="preserve"> PLUG PVC NBR 10569 P/ REDE COLET ESG JE DN 100MM </v>
          </cell>
          <cell r="C3616" t="str">
            <v xml:space="preserve"> UN </v>
          </cell>
          <cell r="D3616">
            <v>45.45</v>
          </cell>
        </row>
        <row r="3617">
          <cell r="A3617" t="str">
            <v>00004906</v>
          </cell>
          <cell r="B3617" t="str">
            <v xml:space="preserve"> PLUG PVC NBR 10569 P/ REDE COLET ESG JE DN 125MM </v>
          </cell>
          <cell r="C3617" t="str">
            <v xml:space="preserve"> UN </v>
          </cell>
          <cell r="D3617">
            <v>53.41</v>
          </cell>
        </row>
        <row r="3618">
          <cell r="A3618" t="str">
            <v>00004902</v>
          </cell>
          <cell r="B3618" t="str">
            <v xml:space="preserve"> PLUG PVC NBR 10569 P/ REDE COLET ESG JE DN 150MM </v>
          </cell>
          <cell r="C3618" t="str">
            <v xml:space="preserve"> UN </v>
          </cell>
          <cell r="D3618">
            <v>63.05</v>
          </cell>
        </row>
        <row r="3619">
          <cell r="A3619" t="str">
            <v>00004908</v>
          </cell>
          <cell r="B3619" t="str">
            <v xml:space="preserve"> PLUG PVC NBR 10569 P/ REDE COLET ESG JE DN 200MM </v>
          </cell>
          <cell r="C3619" t="str">
            <v xml:space="preserve"> UN </v>
          </cell>
          <cell r="D3619">
            <v>93.04</v>
          </cell>
        </row>
        <row r="3620">
          <cell r="A3620" t="str">
            <v>00004909</v>
          </cell>
          <cell r="B3620" t="str">
            <v xml:space="preserve"> PLUG PVC NBR 10569 P/ REDE COLET ESG JE DN 250MM </v>
          </cell>
          <cell r="C3620" t="str">
            <v xml:space="preserve"> UN </v>
          </cell>
          <cell r="D3620">
            <v>158.62</v>
          </cell>
        </row>
        <row r="3621">
          <cell r="A3621" t="str">
            <v>00004904</v>
          </cell>
          <cell r="B3621" t="str">
            <v xml:space="preserve"> PLUG PVC NBR 10569 P/ REDE COLET ESG JE DN 300MM </v>
          </cell>
          <cell r="C3621" t="str">
            <v xml:space="preserve"> UN </v>
          </cell>
          <cell r="D3621">
            <v>355.65</v>
          </cell>
        </row>
        <row r="3622">
          <cell r="A3622" t="str">
            <v>00004903</v>
          </cell>
          <cell r="B3622" t="str">
            <v xml:space="preserve"> PLUG PVC NBR 10569 P/ REDE COLET ESG JE DN 350MM </v>
          </cell>
          <cell r="C3622" t="str">
            <v xml:space="preserve"> UN </v>
          </cell>
          <cell r="D3622">
            <v>457.95</v>
          </cell>
        </row>
        <row r="3623">
          <cell r="A3623" t="str">
            <v>00004905</v>
          </cell>
          <cell r="B3623" t="str">
            <v xml:space="preserve"> PLUG PVC NBR 10569 P/ REDE COLET ESG JE DN 400MM </v>
          </cell>
          <cell r="C3623" t="str">
            <v xml:space="preserve"> UN </v>
          </cell>
          <cell r="D3623">
            <v>592.85</v>
          </cell>
        </row>
        <row r="3624">
          <cell r="A3624" t="str">
            <v>00011073</v>
          </cell>
          <cell r="B3624" t="str">
            <v xml:space="preserve"> PLUG PVC P/ ESG PREDIAL 75MM </v>
          </cell>
          <cell r="C3624" t="str">
            <v xml:space="preserve"> UN </v>
          </cell>
          <cell r="D3624">
            <v>4.54</v>
          </cell>
        </row>
        <row r="3625">
          <cell r="A3625" t="str">
            <v>00011071</v>
          </cell>
          <cell r="B3625" t="str">
            <v xml:space="preserve"> PLUG PVC P/ ESG PREDIAL 100MM </v>
          </cell>
          <cell r="C3625" t="str">
            <v xml:space="preserve"> UN </v>
          </cell>
          <cell r="D3625">
            <v>5.41</v>
          </cell>
        </row>
        <row r="3626">
          <cell r="A3626" t="str">
            <v>00011072</v>
          </cell>
          <cell r="B3626" t="str">
            <v xml:space="preserve"> PLUG PVC P/ ESG PREDIAL 50MM </v>
          </cell>
          <cell r="C3626" t="str">
            <v xml:space="preserve"> UN </v>
          </cell>
          <cell r="D3626">
            <v>1.98</v>
          </cell>
        </row>
        <row r="3627">
          <cell r="A3627" t="str">
            <v>00002509</v>
          </cell>
          <cell r="B3627" t="str">
            <v xml:space="preserve"> PLUG 3P + T 30A/440V REFERENCIA 56406, USO INDUSTRIAL TP PIAL OU EQUIV </v>
          </cell>
          <cell r="C3627" t="str">
            <v xml:space="preserve"> UN </v>
          </cell>
          <cell r="D3627">
            <v>28.04</v>
          </cell>
        </row>
        <row r="3628">
          <cell r="A3628" t="str">
            <v>00001374</v>
          </cell>
          <cell r="B3628" t="str">
            <v xml:space="preserve"> PO 1 P/ TRATAM ESPECIAL (SIST IMPERM) CIMENTO ESPECIAL PEGA RAPIDA HEY'DI, VIAPOL OU EQUIV </v>
          </cell>
          <cell r="C3628" t="str">
            <v xml:space="preserve"> KG </v>
          </cell>
          <cell r="D3628">
            <v>3.31</v>
          </cell>
        </row>
        <row r="3629">
          <cell r="A3629" t="str">
            <v>00001375</v>
          </cell>
          <cell r="B3629" t="str">
            <v xml:space="preserve"> PO 2 P/ TRATAM ESPECIAL (SIST IMPERM) CIMENTO ESPECIAL PEGA ULTRA RAPIDA HEY'DI, VIAPOL OU EQUIV </v>
          </cell>
          <cell r="C3629" t="str">
            <v xml:space="preserve"> KG </v>
          </cell>
          <cell r="D3629">
            <v>8.01</v>
          </cell>
        </row>
        <row r="3630">
          <cell r="A3630" t="str">
            <v>00004752</v>
          </cell>
          <cell r="B3630" t="str">
            <v xml:space="preserve"> POCEIRO </v>
          </cell>
          <cell r="C3630" t="str">
            <v xml:space="preserve"> H </v>
          </cell>
          <cell r="D3630">
            <v>12.15</v>
          </cell>
        </row>
        <row r="3631">
          <cell r="A3631" t="str">
            <v>00013954</v>
          </cell>
          <cell r="B3631" t="str">
            <v xml:space="preserve"> POLIDORA DE PISO (POLITRIZ) ELETRICA 4HP/12ACAIXA </v>
          </cell>
          <cell r="C3631" t="str">
            <v xml:space="preserve"> UN </v>
          </cell>
          <cell r="D3631">
            <v>6384.21</v>
          </cell>
        </row>
        <row r="3632">
          <cell r="A3632" t="str">
            <v>00011427</v>
          </cell>
          <cell r="B3632" t="str">
            <v xml:space="preserve"> POLVORA NEGRA </v>
          </cell>
          <cell r="C3632" t="str">
            <v xml:space="preserve"> KG </v>
          </cell>
          <cell r="D3632">
            <v>22.47</v>
          </cell>
        </row>
        <row r="3633">
          <cell r="A3633" t="str">
            <v>00026022</v>
          </cell>
          <cell r="B3633" t="str">
            <v xml:space="preserve"> PONTEIRO PARA ROMPEDOR 1 1/4" ( 32MM) , SEXTAVADO, TIPO TORNIBRÁS REF. 3083.3047-00 OU SIMILAR </v>
          </cell>
          <cell r="C3633" t="str">
            <v xml:space="preserve"> UN </v>
          </cell>
          <cell r="D3633">
            <v>74.87</v>
          </cell>
        </row>
        <row r="3634">
          <cell r="A3634" t="str">
            <v>00000421</v>
          </cell>
          <cell r="B3634" t="str">
            <v xml:space="preserve"> PORCA OLHAL ACO P/ PARAFUSO C/ DIAM NOMINAL DE 16MM </v>
          </cell>
          <cell r="C3634" t="str">
            <v xml:space="preserve"> UN </v>
          </cell>
          <cell r="D3634">
            <v>8.3699999999999992</v>
          </cell>
        </row>
        <row r="3635">
          <cell r="A3635" t="str">
            <v>00003402</v>
          </cell>
          <cell r="B3635" t="str">
            <v xml:space="preserve"> PORCA OLHAL ACO ZINCADO QUENTE M-16 </v>
          </cell>
          <cell r="C3635" t="str">
            <v xml:space="preserve"> UN </v>
          </cell>
          <cell r="D3635">
            <v>5.55</v>
          </cell>
        </row>
        <row r="3636">
          <cell r="A3636" t="str">
            <v>00014210</v>
          </cell>
          <cell r="B3636" t="str">
            <v xml:space="preserve"> PORCA SEXTAVADA ESF H = 70MM CHAVE 55MM </v>
          </cell>
          <cell r="C3636" t="str">
            <v xml:space="preserve"> UN </v>
          </cell>
          <cell r="D3636">
            <v>140</v>
          </cell>
        </row>
        <row r="3637">
          <cell r="A3637" t="str">
            <v>00011973</v>
          </cell>
          <cell r="B3637" t="str">
            <v xml:space="preserve"> PORCA SEXTAVADA H = 50MM </v>
          </cell>
          <cell r="C3637" t="str">
            <v xml:space="preserve"> UN </v>
          </cell>
          <cell r="D3637">
            <v>74.34</v>
          </cell>
        </row>
        <row r="3638">
          <cell r="A3638" t="str">
            <v>00004341</v>
          </cell>
          <cell r="B3638" t="str">
            <v xml:space="preserve"> PORCA ZINCADA QUADRADA 10 MM </v>
          </cell>
          <cell r="C3638" t="str">
            <v xml:space="preserve"> UN </v>
          </cell>
          <cell r="D3638">
            <v>0.42</v>
          </cell>
        </row>
        <row r="3639">
          <cell r="A3639" t="str">
            <v>00004337</v>
          </cell>
          <cell r="B3639" t="str">
            <v xml:space="preserve"> PORCA ZINCADA QUADRADA 16 MM </v>
          </cell>
          <cell r="C3639" t="str">
            <v xml:space="preserve"> UN </v>
          </cell>
          <cell r="D3639">
            <v>0.91</v>
          </cell>
        </row>
        <row r="3640">
          <cell r="A3640" t="str">
            <v>00014148</v>
          </cell>
          <cell r="B3640" t="str">
            <v xml:space="preserve"> PORCA ZINCADA SEXTAVADA ALTA 1/4" </v>
          </cell>
          <cell r="C3640" t="str">
            <v xml:space="preserve"> UN </v>
          </cell>
          <cell r="D3640">
            <v>0.06</v>
          </cell>
        </row>
        <row r="3641">
          <cell r="A3641" t="str">
            <v>00004339</v>
          </cell>
          <cell r="B3641" t="str">
            <v xml:space="preserve"> PORCA ZINCADA SEXTAVADA 1/2" </v>
          </cell>
          <cell r="C3641" t="str">
            <v xml:space="preserve"> UN </v>
          </cell>
          <cell r="D3641">
            <v>0.84</v>
          </cell>
        </row>
        <row r="3642">
          <cell r="A3642" t="str">
            <v>00011971</v>
          </cell>
          <cell r="B3642" t="str">
            <v xml:space="preserve"> PORCA ZINCADA SEXTAVADA 24MM </v>
          </cell>
          <cell r="C3642" t="str">
            <v xml:space="preserve"> UN </v>
          </cell>
          <cell r="D3642">
            <v>5.95</v>
          </cell>
        </row>
        <row r="3643">
          <cell r="A3643" t="str">
            <v>00004342</v>
          </cell>
          <cell r="B3643" t="str">
            <v xml:space="preserve"> PORCA ZINCADA SEXTAVADA 3/8" </v>
          </cell>
          <cell r="C3643" t="str">
            <v xml:space="preserve"> UN </v>
          </cell>
          <cell r="D3643">
            <v>0.35</v>
          </cell>
        </row>
        <row r="3644">
          <cell r="A3644" t="str">
            <v>00004330</v>
          </cell>
          <cell r="B3644" t="str">
            <v xml:space="preserve"> PORCA ZINCADA SEXTAVADA 5/16" </v>
          </cell>
          <cell r="C3644" t="str">
            <v xml:space="preserve"> UN </v>
          </cell>
          <cell r="D3644">
            <v>0.21</v>
          </cell>
        </row>
        <row r="3645">
          <cell r="A3645" t="str">
            <v>00004340</v>
          </cell>
          <cell r="B3645" t="str">
            <v xml:space="preserve"> PORCA ZINCADA SEXTAVADA 5/8" </v>
          </cell>
          <cell r="C3645" t="str">
            <v xml:space="preserve"> UN </v>
          </cell>
          <cell r="D3645">
            <v>0.84</v>
          </cell>
        </row>
        <row r="3646">
          <cell r="A3646" t="str">
            <v>00005031</v>
          </cell>
          <cell r="B3646" t="str">
            <v xml:space="preserve"> PORTA EM VIDRO TEMPERADO INCOLOR DE ABRIR (FURO E RECORTE) 1 FOLHA E = 10MM (SEM FERRAGENS E </v>
          </cell>
          <cell r="C3646" t="str">
            <v xml:space="preserve"> M2 </v>
          </cell>
          <cell r="D3646">
            <v>169.98</v>
          </cell>
        </row>
        <row r="3647">
          <cell r="A3647" t="str">
            <v>00013362</v>
          </cell>
          <cell r="B3647" t="str">
            <v xml:space="preserve"> PORTA ACO ENROLAR CHAPA 22 ONDULADA/PERFIL MEIA CANA - ACAB GALV NATURAL - 2,0 X 2,50M - MANUAL - </v>
          </cell>
          <cell r="C3647" t="str">
            <v xml:space="preserve"> M2 </v>
          </cell>
          <cell r="D3647">
            <v>249.6</v>
          </cell>
        </row>
        <row r="3648">
          <cell r="A3648" t="str">
            <v>00004911</v>
          </cell>
          <cell r="B3648" t="str">
            <v xml:space="preserve"> PORTA ACO ENROLAR CHAPA 22 RAIADA LARGA - ACAB GALV NATURAL - 2,0 X 2,50M - MANUAL - COMPLETA - </v>
          </cell>
          <cell r="C3648" t="str">
            <v xml:space="preserve"> M2 </v>
          </cell>
          <cell r="D3648">
            <v>216.32</v>
          </cell>
        </row>
        <row r="3649">
          <cell r="A3649" t="str">
            <v>00004913</v>
          </cell>
          <cell r="B3649" t="str">
            <v xml:space="preserve"> PORTA ACO ENROLAR CHAPA 24 ONDULADA/PERFIL MEIA CANA - ACAB GALV NATURAL - 2FLS DE 2,0 X 2,60M - </v>
          </cell>
          <cell r="C3649" t="str">
            <v xml:space="preserve"> UN </v>
          </cell>
          <cell r="D3649">
            <v>1077.44</v>
          </cell>
        </row>
        <row r="3650">
          <cell r="A3650" t="str">
            <v>00004910</v>
          </cell>
          <cell r="B3650" t="str">
            <v xml:space="preserve"> PORTA ACO ENROLAR CHAPA 24 RAIADA LARGA - ACAB GALV NATURAL - 2,0 X 2,50M - MANUAL - COMPLETA - </v>
          </cell>
          <cell r="C3650" t="str">
            <v xml:space="preserve"> M2 </v>
          </cell>
          <cell r="D3650">
            <v>208</v>
          </cell>
        </row>
        <row r="3651">
          <cell r="A3651" t="str">
            <v>00004943</v>
          </cell>
          <cell r="B3651" t="str">
            <v xml:space="preserve"> PORTA ACO ENROLAR CHAPA 24 VAZADA TIJOLINHO OU EQUIV C/ RETANG OU CIRCULO - ACAB GALV NATURAL - </v>
          </cell>
          <cell r="C3651" t="str">
            <v xml:space="preserve"> M2 </v>
          </cell>
          <cell r="D3651">
            <v>359.84</v>
          </cell>
        </row>
        <row r="3652">
          <cell r="A3652" t="str">
            <v>00004944</v>
          </cell>
          <cell r="B3652" t="str">
            <v xml:space="preserve"> PORTA ACO ENROLAR TIPO GRADE - FABRICADA C/ PERFIL "U" VIRADO/CHAPA 16 OU PERFIL ESTEIRA GRILL </v>
          </cell>
          <cell r="C3652" t="str">
            <v xml:space="preserve"> M2 </v>
          </cell>
          <cell r="D3652">
            <v>322.39999999999998</v>
          </cell>
        </row>
        <row r="3653">
          <cell r="A3653" t="str">
            <v>00004914</v>
          </cell>
          <cell r="B3653" t="str">
            <v xml:space="preserve"> PORTA ALUMINIO ABRIR, PERFIL SERIE 25, CHAPA CORRUGADA C/ GUARNICAO 87 X 210CM </v>
          </cell>
          <cell r="C3653" t="str">
            <v xml:space="preserve"> M2 </v>
          </cell>
          <cell r="D3653">
            <v>348.16</v>
          </cell>
        </row>
        <row r="3654">
          <cell r="A3654" t="str">
            <v>00004917</v>
          </cell>
          <cell r="B3654" t="str">
            <v xml:space="preserve"> PORTA ALUMINIO ABRIR, PERFIL SERIE 25, TP VENEZIANA C/ GUARNICAO 87 X 210CM </v>
          </cell>
          <cell r="C3654" t="str">
            <v xml:space="preserve"> M2 </v>
          </cell>
          <cell r="D3654">
            <v>349.79</v>
          </cell>
        </row>
        <row r="3655">
          <cell r="A3655" t="str">
            <v>00004923</v>
          </cell>
          <cell r="B3655" t="str">
            <v xml:space="preserve"> PORTA ALUMINIO CORRER, PERFIL SERIE 16, FOLHAS P/ VIDRO C/ GUARNICAO 160 X 210CM </v>
          </cell>
          <cell r="C3655" t="str">
            <v xml:space="preserve"> M2 </v>
          </cell>
          <cell r="D3655">
            <v>304.77999999999997</v>
          </cell>
        </row>
        <row r="3656">
          <cell r="A3656" t="str">
            <v>00005088</v>
          </cell>
          <cell r="B3656" t="str">
            <v xml:space="preserve"> PORTA CADEADO ZINCADO OXIDADO PRETO </v>
          </cell>
          <cell r="C3656" t="str">
            <v xml:space="preserve"> UN </v>
          </cell>
          <cell r="D3656">
            <v>4.4400000000000004</v>
          </cell>
        </row>
        <row r="3657">
          <cell r="A3657" t="str">
            <v>00011153</v>
          </cell>
          <cell r="B3657" t="str">
            <v xml:space="preserve"> PORTA CHAPA DOBRADA ACO PRE-ZINCADO OU C/ ADICAO DE COBRE ABRIR C/ POSTIGO P/ VIDRO 87 X 210CM </v>
          </cell>
          <cell r="C3657" t="str">
            <v xml:space="preserve"> M2 </v>
          </cell>
          <cell r="D3657">
            <v>175.12</v>
          </cell>
        </row>
        <row r="3658">
          <cell r="A3658" t="str">
            <v>00011152</v>
          </cell>
          <cell r="B3658" t="str">
            <v xml:space="preserve"> PORTA CHAPA DOBRADA ACO PRE-ZINCADO OU C/ ADICAO DE COBRE ABRIR C/ TRAVESSAS P/ VIDRO 87 X 210CM </v>
          </cell>
          <cell r="C3658" t="str">
            <v xml:space="preserve"> M2 </v>
          </cell>
          <cell r="D3658">
            <v>101.79</v>
          </cell>
        </row>
        <row r="3659">
          <cell r="A3659" t="str">
            <v>00020022</v>
          </cell>
          <cell r="B3659" t="str">
            <v xml:space="preserve"> PORTA CHAPA DOBRADA ACO PRE-ZINCADO OU C/ ADICAO DE COBRE ABRIR C/ VENEZIANA 80 X 210CM </v>
          </cell>
          <cell r="C3659" t="str">
            <v xml:space="preserve"> UN </v>
          </cell>
          <cell r="D3659">
            <v>141.38</v>
          </cell>
        </row>
        <row r="3660">
          <cell r="A3660" t="str">
            <v>00011151</v>
          </cell>
          <cell r="B3660" t="str">
            <v xml:space="preserve"> PORTA CHAPA DOBRADA ACO PRE-ZINCADO OU C/ ADICAO DE COBRE ABRIR C/ VENEZIANA 87 X 210CM </v>
          </cell>
          <cell r="C3660" t="str">
            <v xml:space="preserve"> M2 </v>
          </cell>
          <cell r="D3660">
            <v>93.88</v>
          </cell>
        </row>
        <row r="3661">
          <cell r="A3661" t="str">
            <v>00011154</v>
          </cell>
          <cell r="B3661" t="str">
            <v xml:space="preserve"> PORTA CORTA FOGO 0,90X2,10X0,04M </v>
          </cell>
          <cell r="C3661" t="str">
            <v xml:space="preserve"> UN </v>
          </cell>
          <cell r="D3661">
            <v>305.32</v>
          </cell>
        </row>
        <row r="3662">
          <cell r="A3662" t="str">
            <v>00004922</v>
          </cell>
          <cell r="B3662" t="str">
            <v xml:space="preserve"> PORTA DE CORRER EM ALUMÍNIO SÉRIE 25, COM DUAS FOLHAS PARA VIDRO, 1,80 X 2,10 M (INCLUSO GUARNIÇÃO </v>
          </cell>
          <cell r="C3662" t="str">
            <v xml:space="preserve"> M2 </v>
          </cell>
          <cell r="D3662">
            <v>272.42</v>
          </cell>
        </row>
        <row r="3663">
          <cell r="A3663" t="str">
            <v>00025969</v>
          </cell>
          <cell r="B3663" t="str">
            <v xml:space="preserve"> PORTA DENTE PARA FRESADORA CIBER W 1900. </v>
          </cell>
          <cell r="C3663" t="str">
            <v xml:space="preserve"> UN </v>
          </cell>
          <cell r="D3663">
            <v>284.38</v>
          </cell>
        </row>
        <row r="3664">
          <cell r="A3664" t="str">
            <v>00011367</v>
          </cell>
          <cell r="B3664" t="str">
            <v xml:space="preserve"> PORTA EUCAPLAC CHAPA PINTADA COR 80X210CM E=35MM - EUCATEX </v>
          </cell>
          <cell r="C3664" t="str">
            <v xml:space="preserve"> M2 </v>
          </cell>
          <cell r="D3664">
            <v>130.88999999999999</v>
          </cell>
        </row>
        <row r="3665">
          <cell r="A3665" t="str">
            <v>00011364</v>
          </cell>
          <cell r="B3665" t="str">
            <v xml:space="preserve"> PORTA EUCATEX EUCADUR PRONTA PARA PINTURA 60 X 210 X 3,5CM </v>
          </cell>
          <cell r="C3665" t="str">
            <v xml:space="preserve"> UN </v>
          </cell>
          <cell r="D3665">
            <v>104.08</v>
          </cell>
        </row>
        <row r="3666">
          <cell r="A3666" t="str">
            <v>00011365</v>
          </cell>
          <cell r="B3666" t="str">
            <v xml:space="preserve"> PORTA EUCATEX EUCADUR PRONTA PARA PINTURA 70 X 210 X 3,5CM </v>
          </cell>
          <cell r="C3666" t="str">
            <v xml:space="preserve"> UN </v>
          </cell>
          <cell r="D3666">
            <v>106.96</v>
          </cell>
        </row>
        <row r="3667">
          <cell r="A3667" t="str">
            <v>00011366</v>
          </cell>
          <cell r="B3667" t="str">
            <v xml:space="preserve"> PORTA EUCATEX EUCADUR PRONTA PARA PINTURA 80 X 210 X 3,5CM </v>
          </cell>
          <cell r="C3667" t="str">
            <v xml:space="preserve"> UN </v>
          </cell>
          <cell r="D3667">
            <v>69.83</v>
          </cell>
        </row>
        <row r="3668">
          <cell r="A3668" t="str">
            <v>00004930</v>
          </cell>
          <cell r="B3668" t="str">
            <v xml:space="preserve"> PORTA FERRO ABRIR TP BARRA CHATA C/ REQUADRO E GUARNICAO COMPLETA 87 X 210CM </v>
          </cell>
          <cell r="C3668" t="str">
            <v xml:space="preserve"> M2 </v>
          </cell>
          <cell r="D3668">
            <v>113.92</v>
          </cell>
        </row>
        <row r="3669">
          <cell r="A3669" t="str">
            <v>00004929</v>
          </cell>
          <cell r="B3669" t="str">
            <v xml:space="preserve"> PORTA FERRO ABRIR TP CHAPA C/ GUARNICAO COMPLETA 87 X 210CM </v>
          </cell>
          <cell r="C3669" t="str">
            <v xml:space="preserve"> M2 </v>
          </cell>
          <cell r="D3669">
            <v>134.84</v>
          </cell>
        </row>
        <row r="3670">
          <cell r="A3670" t="str">
            <v>00004937</v>
          </cell>
          <cell r="B3670" t="str">
            <v xml:space="preserve"> PORTA FERRO ABRIR TP CHAPA C/ GUARNICAO 60 X 210CM </v>
          </cell>
          <cell r="C3670" t="str">
            <v xml:space="preserve"> UN </v>
          </cell>
          <cell r="D3670">
            <v>237.83</v>
          </cell>
        </row>
        <row r="3671">
          <cell r="A3671" t="str">
            <v>00004931</v>
          </cell>
          <cell r="B3671" t="str">
            <v xml:space="preserve"> PORTA FERRO ABRIR TP CHAPA C/ GUARNICAO 70 X 210CM </v>
          </cell>
          <cell r="C3671" t="str">
            <v xml:space="preserve"> UN </v>
          </cell>
          <cell r="D3671">
            <v>121.77</v>
          </cell>
        </row>
        <row r="3672">
          <cell r="A3672" t="str">
            <v>00004938</v>
          </cell>
          <cell r="B3672" t="str">
            <v xml:space="preserve"> PORTA FERRO ABRIR TP CHAPA C/ GUARNICAO 80 X 210CM </v>
          </cell>
          <cell r="C3672" t="str">
            <v xml:space="preserve"> UN </v>
          </cell>
          <cell r="D3672">
            <v>244.26</v>
          </cell>
        </row>
        <row r="3673">
          <cell r="A3673" t="str">
            <v>00004936</v>
          </cell>
          <cell r="B3673" t="str">
            <v xml:space="preserve"> PORTA FERRO ABRIR TP GRADE C/ CHAPA, C/ GUARNICAO 87 X 210CM </v>
          </cell>
          <cell r="C3673" t="str">
            <v xml:space="preserve"> M2 </v>
          </cell>
          <cell r="D3673">
            <v>108.82</v>
          </cell>
        </row>
        <row r="3674">
          <cell r="A3674" t="str">
            <v>00004939</v>
          </cell>
          <cell r="B3674" t="str">
            <v xml:space="preserve"> PORTA FERRO ABRIR TP QUADRICULADA C/ GUARNICAO 87 X 210CM </v>
          </cell>
          <cell r="C3674" t="str">
            <v xml:space="preserve"> M2 </v>
          </cell>
          <cell r="D3674">
            <v>135.37</v>
          </cell>
        </row>
        <row r="3675">
          <cell r="A3675" t="str">
            <v>00004940</v>
          </cell>
          <cell r="B3675" t="str">
            <v xml:space="preserve"> PORTA FERRO CORRER TP CHAPA C/ GUARNICAO 1FL P/ VIDRO COMPLETA 87 X 210CM </v>
          </cell>
          <cell r="C3675" t="str">
            <v xml:space="preserve"> M2 </v>
          </cell>
          <cell r="D3675">
            <v>136.94999999999999</v>
          </cell>
        </row>
        <row r="3676">
          <cell r="A3676" t="str">
            <v>00004941</v>
          </cell>
          <cell r="B3676" t="str">
            <v xml:space="preserve"> PORTA FERRO CORRER TP CHAPA C/ GUARNICAO 2FLS COMPLETA 160 X 210CM </v>
          </cell>
          <cell r="C3676" t="str">
            <v xml:space="preserve"> M2 </v>
          </cell>
          <cell r="D3676">
            <v>122.05</v>
          </cell>
        </row>
        <row r="3677">
          <cell r="A3677" t="str">
            <v>00020276</v>
          </cell>
          <cell r="B3677" t="str">
            <v xml:space="preserve"> PORTA FERRO MISTA EM VENEZIANA E CAIXILHO P/ VIDRO COMPLETA 90 X 210CM </v>
          </cell>
          <cell r="C3677" t="str">
            <v xml:space="preserve"> M2 </v>
          </cell>
          <cell r="D3677">
            <v>146.04</v>
          </cell>
        </row>
        <row r="3678">
          <cell r="A3678" t="str">
            <v>00013363</v>
          </cell>
          <cell r="B3678" t="str">
            <v xml:space="preserve"> PORTA MAD COMPENSADA REVESTIDA C/ FORMICA 2 FACES </v>
          </cell>
          <cell r="C3678" t="str">
            <v xml:space="preserve"> M2 </v>
          </cell>
          <cell r="D3678">
            <v>146.41999999999999</v>
          </cell>
        </row>
        <row r="3679">
          <cell r="A3679" t="str">
            <v>00004989</v>
          </cell>
          <cell r="B3679" t="str">
            <v xml:space="preserve"> PORTA MADEIRA COMPENSADA LISA PARA CERA OU VERNIZ 100 X 210 X 3,5CM </v>
          </cell>
          <cell r="C3679" t="str">
            <v xml:space="preserve"> UN </v>
          </cell>
          <cell r="D3679">
            <v>102.57</v>
          </cell>
        </row>
        <row r="3680">
          <cell r="A3680" t="str">
            <v>00005020</v>
          </cell>
          <cell r="B3680" t="str">
            <v xml:space="preserve"> PORTA MADEIRA COMPENSADA LISA PARA CERA OU VERNIZ 60 X 210 X 3,5CM </v>
          </cell>
          <cell r="C3680" t="str">
            <v xml:space="preserve"> UN </v>
          </cell>
          <cell r="D3680">
            <v>79.69</v>
          </cell>
        </row>
        <row r="3681">
          <cell r="A3681" t="str">
            <v>00004981</v>
          </cell>
          <cell r="B3681" t="str">
            <v xml:space="preserve"> PORTA MADEIRA COMPENSADA LISA PARA CERA OU VERNIZ 70 X 210 X 3,5 CM </v>
          </cell>
          <cell r="C3681" t="str">
            <v xml:space="preserve"> UN </v>
          </cell>
          <cell r="D3681">
            <v>82</v>
          </cell>
        </row>
        <row r="3682">
          <cell r="A3682" t="str">
            <v>00004992</v>
          </cell>
          <cell r="B3682" t="str">
            <v xml:space="preserve"> PORTA MADEIRA COMPENSADA LISA PARA CERA OU VERNIZ 80 X 210 X 3,5CM </v>
          </cell>
          <cell r="C3682" t="str">
            <v xml:space="preserve"> UN </v>
          </cell>
          <cell r="D3682">
            <v>85.36</v>
          </cell>
        </row>
        <row r="3683">
          <cell r="A3683" t="str">
            <v>00004987</v>
          </cell>
          <cell r="B3683" t="str">
            <v xml:space="preserve"> PORTA MADEIRA COMPENSADA LISA PARA CERA OU VERNIZ 90 X 210 X 3,5CM </v>
          </cell>
          <cell r="C3683" t="str">
            <v xml:space="preserve"> UN </v>
          </cell>
          <cell r="D3683">
            <v>95.67</v>
          </cell>
        </row>
        <row r="3684">
          <cell r="A3684" t="str">
            <v>00004982</v>
          </cell>
          <cell r="B3684" t="str">
            <v xml:space="preserve"> PORTA MADEIRA COMPENSADA LISA PARA PINTURA 100 X 210 X 3,5 CM </v>
          </cell>
          <cell r="C3684" t="str">
            <v xml:space="preserve"> UN </v>
          </cell>
          <cell r="D3684">
            <v>81.86</v>
          </cell>
        </row>
        <row r="3685">
          <cell r="A3685" t="str">
            <v>00010553</v>
          </cell>
          <cell r="B3685" t="str">
            <v xml:space="preserve"> PORTA MADEIRA COMPENSADA LISA PARA PINTURA 60 X 210 X 3,5CM </v>
          </cell>
          <cell r="C3685" t="str">
            <v xml:space="preserve"> UN </v>
          </cell>
          <cell r="D3685">
            <v>49.84</v>
          </cell>
        </row>
        <row r="3686">
          <cell r="A3686" t="str">
            <v>00010554</v>
          </cell>
          <cell r="B3686" t="str">
            <v xml:space="preserve"> PORTA MADEIRA COMPENSADA LISA PARA PINTURA 70 X 210 X 3,5CM </v>
          </cell>
          <cell r="C3686" t="str">
            <v xml:space="preserve"> UN </v>
          </cell>
          <cell r="D3686">
            <v>50.44</v>
          </cell>
        </row>
        <row r="3687">
          <cell r="A3687" t="str">
            <v>00010555</v>
          </cell>
          <cell r="B3687" t="str">
            <v xml:space="preserve"> PORTA MADEIRA COMPENSADA LISA PARA PINTURA 80 X 210 X 3,5CM </v>
          </cell>
          <cell r="C3687" t="str">
            <v xml:space="preserve"> UN </v>
          </cell>
          <cell r="D3687">
            <v>51.28</v>
          </cell>
        </row>
        <row r="3688">
          <cell r="A3688" t="str">
            <v>00010556</v>
          </cell>
          <cell r="B3688" t="str">
            <v xml:space="preserve"> PORTA MADEIRA COMPENSADA LISA PARA PINTURA 90 X 210 X 3,5CM </v>
          </cell>
          <cell r="C3688" t="str">
            <v xml:space="preserve"> UN </v>
          </cell>
          <cell r="D3688">
            <v>64.260000000000005</v>
          </cell>
        </row>
        <row r="3689">
          <cell r="A3689" t="str">
            <v>00005016</v>
          </cell>
          <cell r="B3689" t="str">
            <v xml:space="preserve"> PORTA MADEIRA MACICA REGIONAL MEXICANA 80 X 210 X 3CM </v>
          </cell>
          <cell r="C3689" t="str">
            <v xml:space="preserve"> M2 </v>
          </cell>
          <cell r="D3689">
            <v>187.47</v>
          </cell>
        </row>
        <row r="3690">
          <cell r="A3690" t="str">
            <v>00004997</v>
          </cell>
          <cell r="B3690" t="str">
            <v xml:space="preserve"> PORTA MADEIRA MACICA REGIONAL 1A MEXICANA E = 3 CM </v>
          </cell>
          <cell r="C3690" t="str">
            <v xml:space="preserve"> M2 </v>
          </cell>
          <cell r="D3690">
            <v>216.51</v>
          </cell>
        </row>
        <row r="3691">
          <cell r="A3691" t="str">
            <v>00004998</v>
          </cell>
          <cell r="B3691" t="str">
            <v xml:space="preserve"> PORTA MADEIRA MACICA REGIONAL 1A MEXICANA 80 X 210 X 3,5CM </v>
          </cell>
          <cell r="C3691" t="str">
            <v xml:space="preserve"> M2 </v>
          </cell>
          <cell r="D3691">
            <v>254.66</v>
          </cell>
        </row>
        <row r="3692">
          <cell r="A3692" t="str">
            <v>00005000</v>
          </cell>
          <cell r="B3692" t="str">
            <v xml:space="preserve"> PORTA MADEIRA MACICA REGIONAL 2A MEXICANA 80 X 210 X 3,5CM </v>
          </cell>
          <cell r="C3692" t="str">
            <v xml:space="preserve"> M2 </v>
          </cell>
          <cell r="D3692">
            <v>190.14</v>
          </cell>
        </row>
        <row r="3693">
          <cell r="A3693" t="str">
            <v>00005028</v>
          </cell>
          <cell r="B3693" t="str">
            <v xml:space="preserve"> PORTA MADEIRA REGIONAL 1A CORRER P/ VIDRO E = 3,5CM </v>
          </cell>
          <cell r="C3693" t="str">
            <v xml:space="preserve"> M2 </v>
          </cell>
          <cell r="D3693">
            <v>408.99</v>
          </cell>
        </row>
        <row r="3694">
          <cell r="A3694" t="str">
            <v>00005001</v>
          </cell>
          <cell r="B3694" t="str">
            <v xml:space="preserve"> PORTA MADEIRA REGIONAL 1A CORRER P/ VIDRO E = 3CM </v>
          </cell>
          <cell r="C3694" t="str">
            <v xml:space="preserve"> M2 </v>
          </cell>
          <cell r="D3694">
            <v>386.5</v>
          </cell>
        </row>
        <row r="3695">
          <cell r="A3695" t="str">
            <v>00004968</v>
          </cell>
          <cell r="B3695" t="str">
            <v xml:space="preserve"> PORTA MADEIRA REGIONAL 1A VENEZIANA 70 X 210 X 3,5CM </v>
          </cell>
          <cell r="C3695" t="str">
            <v xml:space="preserve"> M2 </v>
          </cell>
          <cell r="D3695">
            <v>187.46</v>
          </cell>
        </row>
        <row r="3696">
          <cell r="A3696" t="str">
            <v>00020325</v>
          </cell>
          <cell r="B3696" t="str">
            <v xml:space="preserve"> PORTA MADEIRA REGIONAL 1A VENEZIANA 70 X 210 X 3CM </v>
          </cell>
          <cell r="C3696" t="str">
            <v xml:space="preserve"> UN </v>
          </cell>
          <cell r="D3696">
            <v>273.05</v>
          </cell>
        </row>
        <row r="3697">
          <cell r="A3697" t="str">
            <v>00004969</v>
          </cell>
          <cell r="B3697" t="str">
            <v xml:space="preserve"> PORTA MADEIRA REGIONAL 1A VENEZIANA 80 X 210 X 3CM </v>
          </cell>
          <cell r="C3697" t="str">
            <v xml:space="preserve"> M2 </v>
          </cell>
          <cell r="D3697">
            <v>247.55</v>
          </cell>
        </row>
        <row r="3698">
          <cell r="A3698" t="str">
            <v>00005004</v>
          </cell>
          <cell r="B3698" t="str">
            <v xml:space="preserve"> PORTA MADEIRA REGIONAL 2A CORRER P/ VIDRO E = 3,5CM </v>
          </cell>
          <cell r="C3698" t="str">
            <v xml:space="preserve"> M2 </v>
          </cell>
          <cell r="D3698">
            <v>332.3</v>
          </cell>
        </row>
        <row r="3699">
          <cell r="A3699" t="str">
            <v>00005005</v>
          </cell>
          <cell r="B3699" t="str">
            <v xml:space="preserve"> PORTA MADEIRA REGIONAL 2A CORRER P/ VIDRO E = 3CM </v>
          </cell>
          <cell r="C3699" t="str">
            <v xml:space="preserve"> M2 </v>
          </cell>
          <cell r="D3699">
            <v>332.3</v>
          </cell>
        </row>
        <row r="3700">
          <cell r="A3700" t="str">
            <v>00011381</v>
          </cell>
          <cell r="B3700" t="str">
            <v xml:space="preserve"> PORTA MADEIRA REGIONAL 2A VENEZIANA E = 3CM /POSTIGO/ PREVISAO P/ VIDRO </v>
          </cell>
          <cell r="C3700" t="str">
            <v xml:space="preserve"> M2 </v>
          </cell>
          <cell r="D3700">
            <v>403.68</v>
          </cell>
        </row>
        <row r="3701">
          <cell r="A3701" t="str">
            <v>00020324</v>
          </cell>
          <cell r="B3701" t="str">
            <v xml:space="preserve"> PORTA MADEIRA REGIONAL 2A VENEZIANA 60 X 210 X 3CM </v>
          </cell>
          <cell r="C3701" t="str">
            <v xml:space="preserve"> UN </v>
          </cell>
          <cell r="D3701">
            <v>300.22000000000003</v>
          </cell>
        </row>
        <row r="3702">
          <cell r="A3702" t="str">
            <v>00020323</v>
          </cell>
          <cell r="B3702" t="str">
            <v xml:space="preserve"> PORTA MADEIRA REGIONAL 2A VENEZIANA 70 X 210 X 3CM </v>
          </cell>
          <cell r="C3702" t="str">
            <v xml:space="preserve"> UN </v>
          </cell>
          <cell r="D3702">
            <v>312.70999999999998</v>
          </cell>
        </row>
        <row r="3703">
          <cell r="A3703" t="str">
            <v>00004967</v>
          </cell>
          <cell r="B3703" t="str">
            <v xml:space="preserve"> PORTA MADEIRA REGIONAL 2A VENEZIANA 80 X 210 X 3,5CM </v>
          </cell>
          <cell r="C3703" t="str">
            <v xml:space="preserve"> M2 </v>
          </cell>
          <cell r="D3703">
            <v>222.89</v>
          </cell>
        </row>
        <row r="3704">
          <cell r="A3704" t="str">
            <v>00004977</v>
          </cell>
          <cell r="B3704" t="str">
            <v xml:space="preserve"> PORTA MADEIRA REGIONAL 2A VENEZIANA 80 X 210 X 3CM </v>
          </cell>
          <cell r="C3704" t="str">
            <v xml:space="preserve"> M2 </v>
          </cell>
          <cell r="D3704">
            <v>203.86</v>
          </cell>
        </row>
        <row r="3705">
          <cell r="A3705" t="str">
            <v>00005003</v>
          </cell>
          <cell r="B3705" t="str">
            <v xml:space="preserve"> PORTA MADEIRA REGIONAL 3A CORRER P/ VIDRO E = 3,5CM </v>
          </cell>
          <cell r="C3705" t="str">
            <v xml:space="preserve"> M2 </v>
          </cell>
          <cell r="D3705">
            <v>255.42</v>
          </cell>
        </row>
        <row r="3706">
          <cell r="A3706" t="str">
            <v>00005002</v>
          </cell>
          <cell r="B3706" t="str">
            <v xml:space="preserve"> PORTA MADEIRA REGIONAL 3A CORRER P/ VIDRO E = 3CM </v>
          </cell>
          <cell r="C3706" t="str">
            <v xml:space="preserve"> M2 </v>
          </cell>
          <cell r="D3706">
            <v>250.41</v>
          </cell>
        </row>
        <row r="3707">
          <cell r="A3707" t="str">
            <v>00004962</v>
          </cell>
          <cell r="B3707" t="str">
            <v xml:space="preserve"> PORTA MADEIRA SEMI-OCA ALMOFADADA REGIONAL 1A 70 X 210 X 3CM </v>
          </cell>
          <cell r="C3707" t="str">
            <v xml:space="preserve"> UN </v>
          </cell>
          <cell r="D3707">
            <v>193.18</v>
          </cell>
        </row>
        <row r="3708">
          <cell r="A3708" t="str">
            <v>00020322</v>
          </cell>
          <cell r="B3708" t="str">
            <v xml:space="preserve"> PORTA MADEIRA SEMI-OCA ALMOFADADA REGIONAL 1A 60 X 210 X 3CM </v>
          </cell>
          <cell r="C3708" t="str">
            <v xml:space="preserve"> UN </v>
          </cell>
          <cell r="D3708">
            <v>186.02</v>
          </cell>
        </row>
        <row r="3709">
          <cell r="A3709" t="str">
            <v>00004952</v>
          </cell>
          <cell r="B3709" t="str">
            <v xml:space="preserve"> PORTA MADEIRA SEMI-OCA ALMOFADADA REGIONAL 1A 70 X 210 X 3,5 CM </v>
          </cell>
          <cell r="C3709" t="str">
            <v xml:space="preserve"> M2 </v>
          </cell>
          <cell r="D3709">
            <v>249.54</v>
          </cell>
        </row>
        <row r="3710">
          <cell r="A3710" t="str">
            <v>00004954</v>
          </cell>
          <cell r="B3710" t="str">
            <v xml:space="preserve"> PORTA MADEIRA SEMI-OCA ALMOFADADA REGIONAL 1A 80 X 210 X 3CM </v>
          </cell>
          <cell r="C3710" t="str">
            <v xml:space="preserve"> M2 </v>
          </cell>
          <cell r="D3710">
            <v>153.37</v>
          </cell>
        </row>
        <row r="3711">
          <cell r="A3711" t="str">
            <v>00004964</v>
          </cell>
          <cell r="B3711" t="str">
            <v xml:space="preserve"> PORTA MADEIRA SEMI-OCA ALMOFADADA REGIONAL 1A 80 X 210 X 3CM </v>
          </cell>
          <cell r="C3711" t="str">
            <v xml:space="preserve"> UN </v>
          </cell>
          <cell r="D3711">
            <v>257.67</v>
          </cell>
        </row>
        <row r="3712">
          <cell r="A3712" t="str">
            <v>00004958</v>
          </cell>
          <cell r="B3712" t="str">
            <v xml:space="preserve"> PORTA MADEIRA SEMI-OCA ALMOFADADA REGIONAL 2A 80 X 210 X 3,5 </v>
          </cell>
          <cell r="C3712" t="str">
            <v xml:space="preserve"> M2 </v>
          </cell>
          <cell r="D3712">
            <v>200.41</v>
          </cell>
        </row>
        <row r="3713">
          <cell r="A3713" t="str">
            <v>00004953</v>
          </cell>
          <cell r="B3713" t="str">
            <v xml:space="preserve"> PORTA MADEIRA SEMI-OCA ALMOFADADA REGIONAL 2A 80 X 210 X 3CM </v>
          </cell>
          <cell r="C3713" t="str">
            <v xml:space="preserve"> M2 </v>
          </cell>
          <cell r="D3713">
            <v>127.81</v>
          </cell>
        </row>
        <row r="3714">
          <cell r="A3714" t="str">
            <v>00020024</v>
          </cell>
          <cell r="B3714" t="str">
            <v xml:space="preserve"> PORTA MADEIRA SEMI-OCA ALMOFADADA/REGIONAL 2A / 80 X 210 X 3CM </v>
          </cell>
          <cell r="C3714" t="str">
            <v xml:space="preserve"> UN </v>
          </cell>
          <cell r="D3714">
            <v>214.72</v>
          </cell>
        </row>
        <row r="3715">
          <cell r="A3715" t="str">
            <v>00020023</v>
          </cell>
          <cell r="B3715" t="str">
            <v xml:space="preserve"> PORTA MADEIRA SEMI-OCA ALMOFADADA/REGIONAL 2A/ 70 X 210 X 3CM </v>
          </cell>
          <cell r="C3715" t="str">
            <v xml:space="preserve"> UN </v>
          </cell>
          <cell r="D3715">
            <v>171.78</v>
          </cell>
        </row>
        <row r="3716">
          <cell r="A3716" t="str">
            <v>00011155</v>
          </cell>
          <cell r="B3716" t="str">
            <v xml:space="preserve"> PORTA METALICA ABRIR TIPO VENEZIANA C/ GUARNICAO COMPLETA 87 X 210CM </v>
          </cell>
          <cell r="C3716" t="str">
            <v xml:space="preserve"> M2 </v>
          </cell>
          <cell r="D3716">
            <v>129.38999999999999</v>
          </cell>
        </row>
        <row r="3717">
          <cell r="A3717" t="str">
            <v>00025001</v>
          </cell>
          <cell r="B3717" t="str">
            <v xml:space="preserve"> PORTA METALICA ABRIR TIPO VENEZIANA, COMPLETA, 60 A 80 X 210 CM - LINHA POPULAR (CHAPA FINA - NUM 20 A </v>
          </cell>
          <cell r="C3717" t="str">
            <v xml:space="preserve"> UN </v>
          </cell>
          <cell r="D3717">
            <v>113.15</v>
          </cell>
        </row>
        <row r="3718">
          <cell r="A3718" t="str">
            <v>00011156</v>
          </cell>
          <cell r="B3718" t="str">
            <v xml:space="preserve"> PORTA PANTOGRAFICA EM ACO PERFIL "U" </v>
          </cell>
          <cell r="C3718" t="str">
            <v xml:space="preserve"> M2 </v>
          </cell>
          <cell r="D3718">
            <v>126.95</v>
          </cell>
        </row>
        <row r="3719">
          <cell r="A3719" t="str">
            <v>00004268</v>
          </cell>
          <cell r="B3719" t="str">
            <v xml:space="preserve"> PORTA TOALHA DE LOUCA BRANCA C/ BASTAO PLASTICO </v>
          </cell>
          <cell r="C3719" t="str">
            <v xml:space="preserve"> UN </v>
          </cell>
          <cell r="D3719">
            <v>18.04</v>
          </cell>
        </row>
        <row r="3720">
          <cell r="A3720" t="str">
            <v>00021101</v>
          </cell>
          <cell r="B3720" t="str">
            <v xml:space="preserve"> PORTA TOALHA EM METAL CROMADO, TIPO ARGOLA </v>
          </cell>
          <cell r="C3720" t="str">
            <v xml:space="preserve"> UN </v>
          </cell>
          <cell r="D3720">
            <v>34.64</v>
          </cell>
        </row>
        <row r="3721">
          <cell r="A3721" t="str">
            <v>00021102</v>
          </cell>
          <cell r="B3721" t="str">
            <v xml:space="preserve"> PORTA TOALHA EM METAL CROMADO, TIPO HASTE OU BARRA </v>
          </cell>
          <cell r="C3721" t="str">
            <v xml:space="preserve"> UN </v>
          </cell>
          <cell r="D3721">
            <v>43.41</v>
          </cell>
        </row>
        <row r="3722">
          <cell r="A3722" t="str">
            <v>00004947</v>
          </cell>
          <cell r="B3722" t="str">
            <v xml:space="preserve"> PORTAO FERRO ABRIR CHAPA GALVANIZADA NUM 18 </v>
          </cell>
          <cell r="C3722" t="str">
            <v xml:space="preserve"> M2 </v>
          </cell>
          <cell r="D3722">
            <v>128.56</v>
          </cell>
        </row>
        <row r="3723">
          <cell r="A3723" t="str">
            <v>00004946</v>
          </cell>
          <cell r="B3723" t="str">
            <v xml:space="preserve"> PORTAO FERRO ABRIR EM TELA 1 FOLHA 95 X 210CM </v>
          </cell>
          <cell r="C3723" t="str">
            <v xml:space="preserve"> UN </v>
          </cell>
          <cell r="D3723">
            <v>210.51</v>
          </cell>
        </row>
        <row r="3724">
          <cell r="A3724" t="str">
            <v>00004950</v>
          </cell>
          <cell r="B3724" t="str">
            <v xml:space="preserve"> PORTAO FERRO ABRIR EM TELA 2 FOLHAS 420 X 210CM </v>
          </cell>
          <cell r="C3724" t="str">
            <v xml:space="preserve"> UN </v>
          </cell>
          <cell r="D3724">
            <v>835.62</v>
          </cell>
        </row>
        <row r="3725">
          <cell r="A3725" t="str">
            <v>00004948</v>
          </cell>
          <cell r="B3725" t="str">
            <v xml:space="preserve"> PORTAO FERRO C/ VARA 1/2" C/REQUADRO </v>
          </cell>
          <cell r="C3725" t="str">
            <v xml:space="preserve"> M2 </v>
          </cell>
          <cell r="D3725">
            <v>89.99</v>
          </cell>
        </row>
        <row r="3726">
          <cell r="A3726" t="str">
            <v>00010939</v>
          </cell>
          <cell r="B3726" t="str">
            <v xml:space="preserve"> PORTICO CONCRETO ARMADO PRE-MOLDADO TP PAY L=15M, H = 6M P/ GALPOES </v>
          </cell>
          <cell r="C3726" t="str">
            <v xml:space="preserve"> UN </v>
          </cell>
          <cell r="D3726">
            <v>6903.26</v>
          </cell>
        </row>
        <row r="3727">
          <cell r="A3727" t="str">
            <v>00010940</v>
          </cell>
          <cell r="B3727" t="str">
            <v xml:space="preserve"> PORTICO CONCRETO ARMADO PRE-MOLDADO TP PAY L=24M, H = 9M P/ GALPOES </v>
          </cell>
          <cell r="C3727" t="str">
            <v xml:space="preserve"> UN </v>
          </cell>
          <cell r="D3727">
            <v>17612.16</v>
          </cell>
        </row>
        <row r="3728">
          <cell r="A3728" t="str">
            <v>00012387</v>
          </cell>
          <cell r="B3728" t="str">
            <v xml:space="preserve"> POSTE ACO H = 2,5M D = 75MM TIPO XR-701/1 XOULUX OU TPD-236/1 TROPICO </v>
          </cell>
          <cell r="C3728" t="str">
            <v xml:space="preserve"> UN </v>
          </cell>
          <cell r="D3728">
            <v>133.07</v>
          </cell>
        </row>
        <row r="3729">
          <cell r="A3729" t="str">
            <v>00012388</v>
          </cell>
          <cell r="B3729" t="str">
            <v xml:space="preserve"> POSTE ACO H = 2,5M D = 75MM TIPO XR-701/2 XOULUX OU TPD-236/2 TROPICO </v>
          </cell>
          <cell r="C3729" t="str">
            <v xml:space="preserve"> UN </v>
          </cell>
          <cell r="D3729">
            <v>163.11000000000001</v>
          </cell>
        </row>
        <row r="3730">
          <cell r="A3730" t="str">
            <v>00005040</v>
          </cell>
          <cell r="B3730" t="str">
            <v xml:space="preserve"> POSTE DE CONCRETO CIRCULAR, 100KG, H = 5M DE ACORDO COM NBR 8451 </v>
          </cell>
          <cell r="C3730" t="str">
            <v xml:space="preserve"> UN </v>
          </cell>
          <cell r="D3730">
            <v>269.94</v>
          </cell>
        </row>
        <row r="3731">
          <cell r="A3731" t="str">
            <v>00005054</v>
          </cell>
          <cell r="B3731" t="str">
            <v xml:space="preserve"> POSTE DE CONCRETO CIRCULAR, 100KG, H = 7M DE ACORDO COM NBR 8451 </v>
          </cell>
          <cell r="C3731" t="str">
            <v xml:space="preserve"> UN </v>
          </cell>
          <cell r="D3731">
            <v>398.26</v>
          </cell>
        </row>
        <row r="3732">
          <cell r="A3732" t="str">
            <v>00012369</v>
          </cell>
          <cell r="B3732" t="str">
            <v xml:space="preserve"> POSTE DE CONCRETO CIRCULAR, 150KG, H = 9M DE ACORDO COM NBR 8451 </v>
          </cell>
          <cell r="C3732" t="str">
            <v xml:space="preserve"> UN </v>
          </cell>
          <cell r="D3732">
            <v>619.52</v>
          </cell>
        </row>
        <row r="3733">
          <cell r="A3733" t="str">
            <v>00012366</v>
          </cell>
          <cell r="B3733" t="str">
            <v xml:space="preserve"> POSTE DE CONCRETO CIRCULAR, 150KG, H = 10M DE ACORDO COM NBR 8451 </v>
          </cell>
          <cell r="C3733" t="str">
            <v xml:space="preserve"> UN </v>
          </cell>
          <cell r="D3733">
            <v>674.84</v>
          </cell>
        </row>
        <row r="3734">
          <cell r="A3734" t="str">
            <v>00005045</v>
          </cell>
          <cell r="B3734" t="str">
            <v xml:space="preserve"> POSTE DE CONCRETO CIRCULAR, 200KG, H = 11M DE ACORDO COM NBR 8451 </v>
          </cell>
          <cell r="C3734" t="str">
            <v xml:space="preserve"> UN </v>
          </cell>
          <cell r="D3734">
            <v>908.09</v>
          </cell>
        </row>
        <row r="3735">
          <cell r="A3735" t="str">
            <v>00012367</v>
          </cell>
          <cell r="B3735" t="str">
            <v xml:space="preserve"> POSTE DE CONCRETO CIRCULAR, 200KG, H = 17M DE ACORDO COM NBR 8451 </v>
          </cell>
          <cell r="C3735" t="str">
            <v xml:space="preserve"> UN </v>
          </cell>
          <cell r="D3735">
            <v>2677.23</v>
          </cell>
        </row>
        <row r="3736">
          <cell r="A3736" t="str">
            <v>00012368</v>
          </cell>
          <cell r="B3736" t="str">
            <v xml:space="preserve"> POSTE DE CONCRETO CIRCULAR, 200KG, H = 22,5M DE ACORDO COM NBR 8451 </v>
          </cell>
          <cell r="C3736" t="str">
            <v xml:space="preserve"> UN </v>
          </cell>
          <cell r="D3736">
            <v>4960.6099999999997</v>
          </cell>
        </row>
        <row r="3737">
          <cell r="A3737" t="str">
            <v>00005060</v>
          </cell>
          <cell r="B3737" t="str">
            <v xml:space="preserve"> POSTE DE CONCRETO CIRCULAR, 200KG, H = 5M DE ACORDO COM NBR 8451 </v>
          </cell>
          <cell r="C3737" t="str">
            <v xml:space="preserve"> UN </v>
          </cell>
          <cell r="D3737">
            <v>296.48</v>
          </cell>
        </row>
        <row r="3738">
          <cell r="A3738" t="str">
            <v>00005042</v>
          </cell>
          <cell r="B3738" t="str">
            <v xml:space="preserve"> POSTE DE CONCRETO CIRCULAR, 200KG, H = 7M DE ACORDO COM NBR 8451 </v>
          </cell>
          <cell r="C3738" t="str">
            <v xml:space="preserve"> UN </v>
          </cell>
          <cell r="D3738">
            <v>479.34</v>
          </cell>
        </row>
        <row r="3739">
          <cell r="A3739" t="str">
            <v>00005044</v>
          </cell>
          <cell r="B3739" t="str">
            <v xml:space="preserve"> POSTE DE CONCRETO CIRCULAR, 200KG, H = 9M DE ACORDO COM NBR 8451 </v>
          </cell>
          <cell r="C3739" t="str">
            <v xml:space="preserve"> UN </v>
          </cell>
          <cell r="D3739">
            <v>682.53</v>
          </cell>
        </row>
        <row r="3740">
          <cell r="A3740" t="str">
            <v>00005055</v>
          </cell>
          <cell r="B3740" t="str">
            <v xml:space="preserve"> POSTE DE CONCRETO CIRCULAR, 300KG, H = 11M DE ACORDO COM NBR 8451 </v>
          </cell>
          <cell r="C3740" t="str">
            <v xml:space="preserve"> UN </v>
          </cell>
          <cell r="D3740">
            <v>1115.1400000000001</v>
          </cell>
        </row>
        <row r="3741">
          <cell r="A3741" t="str">
            <v>00005041</v>
          </cell>
          <cell r="B3741" t="str">
            <v xml:space="preserve"> POSTE DE CONCRETO CIRCULAR, 300KG, H = 5M DE ACORDO COM NBR 8451 </v>
          </cell>
          <cell r="C3741" t="str">
            <v xml:space="preserve"> UN </v>
          </cell>
          <cell r="D3741">
            <v>380.08</v>
          </cell>
        </row>
        <row r="3742">
          <cell r="A3742" t="str">
            <v>00005043</v>
          </cell>
          <cell r="B3742" t="str">
            <v xml:space="preserve"> POSTE DE CONCRETO CIRCULAR, 300KG, H = 7M DE ACORDO COM NBR 8451 </v>
          </cell>
          <cell r="C3742" t="str">
            <v xml:space="preserve"> UN </v>
          </cell>
          <cell r="D3742">
            <v>617.30999999999995</v>
          </cell>
        </row>
        <row r="3743">
          <cell r="A3743" t="str">
            <v>00005053</v>
          </cell>
          <cell r="B3743" t="str">
            <v xml:space="preserve"> POSTE DE CONCRETO CIRCULAR, 300KG, H = 9M DE ACORDO COM NBR 8451 </v>
          </cell>
          <cell r="C3743" t="str">
            <v xml:space="preserve"> UN </v>
          </cell>
          <cell r="D3743">
            <v>867.34</v>
          </cell>
        </row>
        <row r="3744">
          <cell r="A3744" t="str">
            <v>00005035</v>
          </cell>
          <cell r="B3744" t="str">
            <v xml:space="preserve"> POSTE DE CONCRETO CIRCULAR, 400KG, H = 11M DE ACORDO COM NBR 8451 </v>
          </cell>
          <cell r="C3744" t="str">
            <v xml:space="preserve"> UN </v>
          </cell>
          <cell r="D3744">
            <v>1312.06</v>
          </cell>
        </row>
        <row r="3745">
          <cell r="A3745" t="str">
            <v>00005036</v>
          </cell>
          <cell r="B3745" t="str">
            <v xml:space="preserve"> POSTE DE CONCRETO CIRCULAR, 400KG, H = 14M DE ACORDO COM NBR 8451 </v>
          </cell>
          <cell r="C3745" t="str">
            <v xml:space="preserve"> UN </v>
          </cell>
          <cell r="D3745">
            <v>1820.96</v>
          </cell>
        </row>
        <row r="3746">
          <cell r="A3746" t="str">
            <v>00005046</v>
          </cell>
          <cell r="B3746" t="str">
            <v xml:space="preserve"> POSTE DE CONCRETO CIRCULAR, 400KG, H = 5M DE ACORDO COM NBR 8451 </v>
          </cell>
          <cell r="C3746" t="str">
            <v xml:space="preserve"> UN </v>
          </cell>
          <cell r="D3746">
            <v>419.69</v>
          </cell>
        </row>
        <row r="3747">
          <cell r="A3747" t="str">
            <v>00005058</v>
          </cell>
          <cell r="B3747" t="str">
            <v xml:space="preserve"> POSTE DE CONCRETO CIRCULAR, 400KG, H = 7M DE ACORDO COM NBR 8451 </v>
          </cell>
          <cell r="C3747" t="str">
            <v xml:space="preserve"> UN </v>
          </cell>
          <cell r="D3747">
            <v>654.92999999999995</v>
          </cell>
        </row>
        <row r="3748">
          <cell r="A3748" t="str">
            <v>00005059</v>
          </cell>
          <cell r="B3748" t="str">
            <v xml:space="preserve"> POSTE DE CONCRETO CIRCULAR, 400KG, H = 9M DE ACORDO COM NBR 8451 </v>
          </cell>
          <cell r="C3748" t="str">
            <v xml:space="preserve"> UN </v>
          </cell>
          <cell r="D3748">
            <v>927.03</v>
          </cell>
        </row>
        <row r="3749">
          <cell r="A3749" t="str">
            <v>00005034</v>
          </cell>
          <cell r="B3749" t="str">
            <v xml:space="preserve"> POSTE DE CONCRETO CIRCULAR, 600KG, H = 10M DE ACORDO COM NBR 8451 </v>
          </cell>
          <cell r="C3749" t="str">
            <v xml:space="preserve"> UN </v>
          </cell>
          <cell r="D3749">
            <v>1546.68</v>
          </cell>
        </row>
        <row r="3750">
          <cell r="A3750" t="str">
            <v>00005039</v>
          </cell>
          <cell r="B3750" t="str">
            <v xml:space="preserve"> POSTE DE CONCRETO DUPLO T, TIPO D, 400KG, H = 9M DE ACORDO COM NBR 8451 </v>
          </cell>
          <cell r="C3750" t="str">
            <v xml:space="preserve"> UN </v>
          </cell>
          <cell r="D3750">
            <v>790.38</v>
          </cell>
        </row>
        <row r="3751">
          <cell r="A3751" t="str">
            <v>00012374</v>
          </cell>
          <cell r="B3751" t="str">
            <v xml:space="preserve"> POSTE DE CONCRETO DUPLO T , 100KG, H = 6M DE ACORDO COM NBR 8451 </v>
          </cell>
          <cell r="C3751" t="str">
            <v xml:space="preserve"> UN </v>
          </cell>
          <cell r="D3751">
            <v>242.55</v>
          </cell>
        </row>
        <row r="3752">
          <cell r="A3752" t="str">
            <v>00012372</v>
          </cell>
          <cell r="B3752" t="str">
            <v xml:space="preserve"> POSTE DE CONCRETO DUPLO T , 200KG, H = 11M DE ACORDO COM NBR 8451 </v>
          </cell>
          <cell r="C3752" t="str">
            <v xml:space="preserve"> UN </v>
          </cell>
          <cell r="D3752">
            <v>681.88</v>
          </cell>
        </row>
        <row r="3753">
          <cell r="A3753" t="str">
            <v>00012373</v>
          </cell>
          <cell r="B3753" t="str">
            <v xml:space="preserve"> POSTE DE CONCRETO DUPLO T , 400KG,H = 12M DE ACORDO COM NBR 8451 </v>
          </cell>
          <cell r="C3753" t="str">
            <v xml:space="preserve"> UN </v>
          </cell>
          <cell r="D3753">
            <v>1202.8</v>
          </cell>
        </row>
        <row r="3754">
          <cell r="A3754" t="str">
            <v>00005056</v>
          </cell>
          <cell r="B3754" t="str">
            <v xml:space="preserve"> POSTE DE CONCRETO DUPLO T ,TIPO B, 500KG, H = 9M DE ACORDO COM NBR 8451 </v>
          </cell>
          <cell r="C3754" t="str">
            <v xml:space="preserve"> UN </v>
          </cell>
          <cell r="D3754">
            <v>913.8</v>
          </cell>
        </row>
        <row r="3755">
          <cell r="A3755" t="str">
            <v>00005033</v>
          </cell>
          <cell r="B3755" t="str">
            <v xml:space="preserve"> POSTE DE CONCRETO DUPLO T, TIPO B , 300KG, H = 9M DE ACORDO COM NBR 8451 </v>
          </cell>
          <cell r="C3755" t="str">
            <v xml:space="preserve"> UN </v>
          </cell>
          <cell r="D3755">
            <v>716.7</v>
          </cell>
        </row>
        <row r="3756">
          <cell r="A3756" t="str">
            <v>00005057</v>
          </cell>
          <cell r="B3756" t="str">
            <v xml:space="preserve"> POSTE DE CONCRETO DUPLO T, TIPO B, 300KG, H = 10M DE ACORDO COM NBR 8451 </v>
          </cell>
          <cell r="C3756" t="str">
            <v xml:space="preserve"> UN </v>
          </cell>
          <cell r="D3756">
            <v>812.64</v>
          </cell>
        </row>
        <row r="3757">
          <cell r="A3757" t="str">
            <v>00005037</v>
          </cell>
          <cell r="B3757" t="str">
            <v xml:space="preserve"> POSTE DE CONCRETO DUPLO T, TIPO D, 100KG, H = 7M DE ACORDO COM NBR 8451 </v>
          </cell>
          <cell r="C3757" t="str">
            <v xml:space="preserve"> UN </v>
          </cell>
          <cell r="D3757">
            <v>314.89999999999998</v>
          </cell>
        </row>
        <row r="3758">
          <cell r="A3758" t="str">
            <v>00005049</v>
          </cell>
          <cell r="B3758" t="str">
            <v xml:space="preserve"> POSTE DE CONCRETO DUPLO T, TIPO D, 150KG, H = 9M DE ACORDO COM NBR 8451 </v>
          </cell>
          <cell r="C3758" t="str">
            <v xml:space="preserve"> UN </v>
          </cell>
          <cell r="D3758">
            <v>464.55</v>
          </cell>
        </row>
        <row r="3759">
          <cell r="A3759" t="str">
            <v>00005038</v>
          </cell>
          <cell r="B3759" t="str">
            <v xml:space="preserve"> POSTE DE CONCRETO DUPLO T, TIPO D, 200KG, H = 9M DE ACORDO COM NBR 8451 </v>
          </cell>
          <cell r="C3759" t="str">
            <v xml:space="preserve"> UN </v>
          </cell>
          <cell r="D3759">
            <v>510.62</v>
          </cell>
        </row>
        <row r="3760">
          <cell r="A3760" t="str">
            <v>00013334</v>
          </cell>
          <cell r="B3760" t="str">
            <v xml:space="preserve"> POSTE DE CONCRETO DUPLO T, 100KG, H = 8M DE ACORDO COM NBR 8451 </v>
          </cell>
          <cell r="C3760" t="str">
            <v xml:space="preserve"> UN </v>
          </cell>
          <cell r="D3760">
            <v>364.46</v>
          </cell>
        </row>
        <row r="3761">
          <cell r="A3761" t="str">
            <v>00013335</v>
          </cell>
          <cell r="B3761" t="str">
            <v xml:space="preserve"> POSTE DE CONCRETO DUPLO T, 200KG, H = 8M DE ACORDO COM NBR 8451 </v>
          </cell>
          <cell r="C3761" t="str">
            <v xml:space="preserve"> UN </v>
          </cell>
          <cell r="D3761">
            <v>405.79</v>
          </cell>
        </row>
        <row r="3762">
          <cell r="A3762" t="str">
            <v>00013339</v>
          </cell>
          <cell r="B3762" t="str">
            <v xml:space="preserve"> POSTE DE CONCRETO DUPLO T, 300KG, H = 12M DE ACORDO COM NBR 8451 </v>
          </cell>
          <cell r="C3762" t="str">
            <v xml:space="preserve"> UN </v>
          </cell>
          <cell r="D3762">
            <v>1072.04</v>
          </cell>
        </row>
        <row r="3763">
          <cell r="A3763" t="str">
            <v>00013337</v>
          </cell>
          <cell r="B3763" t="str">
            <v xml:space="preserve"> POSTE DE CONCRETO DUPLO T, 300KG, H = 8M DE ACORDO COM NBR 8451 </v>
          </cell>
          <cell r="C3763" t="str">
            <v xml:space="preserve"> UN </v>
          </cell>
          <cell r="D3763">
            <v>616.16</v>
          </cell>
        </row>
        <row r="3764">
          <cell r="A3764" t="str">
            <v>00014166</v>
          </cell>
          <cell r="B3764" t="str">
            <v xml:space="preserve"> POSTE FERRO GALV DE ENGATAR RETO CONICO CONTINUO H = 7M </v>
          </cell>
          <cell r="C3764" t="str">
            <v xml:space="preserve"> UN </v>
          </cell>
          <cell r="D3764">
            <v>495.07</v>
          </cell>
        </row>
        <row r="3765">
          <cell r="A3765" t="str">
            <v>00014164</v>
          </cell>
          <cell r="B3765" t="str">
            <v xml:space="preserve"> POSTE FERRO GALV FLANGEADO CURVO DUPLO CONICO CONTINUO H = 9M, C/ BASE </v>
          </cell>
          <cell r="C3765" t="str">
            <v xml:space="preserve"> UN </v>
          </cell>
          <cell r="D3765">
            <v>861.37</v>
          </cell>
        </row>
        <row r="3766">
          <cell r="A3766" t="str">
            <v>00014163</v>
          </cell>
          <cell r="B3766" t="str">
            <v xml:space="preserve"> POSTE FERRO GALV FLANGEADO CURVO DUPLO CONICO CONTINUO H = 9M, S/ BASE </v>
          </cell>
          <cell r="C3766" t="str">
            <v xml:space="preserve"> UN </v>
          </cell>
          <cell r="D3766">
            <v>904.29</v>
          </cell>
        </row>
        <row r="3767">
          <cell r="A3767" t="str">
            <v>00014162</v>
          </cell>
          <cell r="B3767" t="str">
            <v xml:space="preserve"> POSTE FERRO GALV FLANGEADO CURVO SIMPLES CONICO CONTINUO H = 9M, S/ BASE </v>
          </cell>
          <cell r="C3767" t="str">
            <v xml:space="preserve"> UN </v>
          </cell>
          <cell r="D3767">
            <v>776.66</v>
          </cell>
        </row>
        <row r="3768">
          <cell r="A3768" t="str">
            <v>00005052</v>
          </cell>
          <cell r="B3768" t="str">
            <v xml:space="preserve"> POSTE FERRO GALV FLANGEADO CURVO SIMPLES CONICO CONTINUO, C/ BASE H = 7,00M </v>
          </cell>
          <cell r="C3768" t="str">
            <v xml:space="preserve"> UN </v>
          </cell>
          <cell r="D3768">
            <v>476.47</v>
          </cell>
        </row>
        <row r="3769">
          <cell r="A3769" t="str">
            <v>00005051</v>
          </cell>
          <cell r="B3769" t="str">
            <v xml:space="preserve"> POSTE FERRO GALV FLANGEADO CURVO SIMPLES CONICO CONTINUO, C/ BASE H = 9,00M </v>
          </cell>
          <cell r="C3769" t="str">
            <v xml:space="preserve"> UN </v>
          </cell>
          <cell r="D3769">
            <v>654.05999999999995</v>
          </cell>
        </row>
        <row r="3770">
          <cell r="A3770" t="str">
            <v>00014165</v>
          </cell>
          <cell r="B3770" t="str">
            <v xml:space="preserve"> POSTE FERRO GALV FLANGEADO RETO CONICO CONTINUO H = 9M C/ BASE </v>
          </cell>
          <cell r="C3770" t="str">
            <v xml:space="preserve"> UN </v>
          </cell>
          <cell r="D3770">
            <v>695.39</v>
          </cell>
        </row>
        <row r="3771">
          <cell r="A3771" t="str">
            <v>00012378</v>
          </cell>
          <cell r="B3771" t="str">
            <v xml:space="preserve"> POSTE FERRO GALV FLANGEADO RETO DN = 80MM X 6,0M </v>
          </cell>
          <cell r="C3771" t="str">
            <v xml:space="preserve"> UN </v>
          </cell>
          <cell r="D3771">
            <v>449.28</v>
          </cell>
        </row>
        <row r="3772">
          <cell r="A3772" t="str">
            <v>00005050</v>
          </cell>
          <cell r="B3772" t="str">
            <v xml:space="preserve"> POSTE FERRO GALV FLANGEADO RETO H = 2.50M </v>
          </cell>
          <cell r="C3772" t="str">
            <v xml:space="preserve"> UN </v>
          </cell>
          <cell r="D3772">
            <v>173.64</v>
          </cell>
        </row>
        <row r="3773">
          <cell r="A3773" t="str">
            <v>00026028</v>
          </cell>
          <cell r="B3773" t="str">
            <v xml:space="preserve"> POZOLANA </v>
          </cell>
          <cell r="C3773" t="str">
            <v xml:space="preserve"> SC50KG </v>
          </cell>
          <cell r="D3773">
            <v>16.760000000000002</v>
          </cell>
        </row>
        <row r="3774">
          <cell r="A3774" t="str">
            <v>00004437</v>
          </cell>
          <cell r="B3774" t="str">
            <v xml:space="preserve"> PRANCHA MADEIRA NATIVA/REGIONAL 7,5 X 22,5 CM NAO APARELHADA (P/FORMA) </v>
          </cell>
          <cell r="C3774" t="str">
            <v xml:space="preserve"> M </v>
          </cell>
          <cell r="D3774">
            <v>9.9499999999999993</v>
          </cell>
        </row>
        <row r="3775">
          <cell r="A3775" t="str">
            <v>00020247</v>
          </cell>
          <cell r="B3775" t="str">
            <v xml:space="preserve"> PREGO DE ACO 15 X 15 C/ CABECA </v>
          </cell>
          <cell r="C3775" t="str">
            <v xml:space="preserve"> KG </v>
          </cell>
          <cell r="D3775">
            <v>6.77</v>
          </cell>
        </row>
        <row r="3776">
          <cell r="A3776" t="str">
            <v>00005063</v>
          </cell>
          <cell r="B3776" t="str">
            <v xml:space="preserve"> PREGO POLIDO COM CABECA 1 1/2 X 14 </v>
          </cell>
          <cell r="C3776" t="str">
            <v xml:space="preserve"> KG </v>
          </cell>
          <cell r="D3776">
            <v>5.73</v>
          </cell>
        </row>
        <row r="3777">
          <cell r="A3777" t="str">
            <v>00005074</v>
          </cell>
          <cell r="B3777" t="str">
            <v xml:space="preserve"> PREGO POLIDO COM CABECA 1 1/2" X 13" </v>
          </cell>
          <cell r="C3777" t="str">
            <v xml:space="preserve"> KG </v>
          </cell>
          <cell r="D3777">
            <v>7.77</v>
          </cell>
        </row>
        <row r="3778">
          <cell r="A3778" t="str">
            <v>00005072</v>
          </cell>
          <cell r="B3778" t="str">
            <v xml:space="preserve"> PREGO POLIDO COM CABECA 1" X 17" </v>
          </cell>
          <cell r="C3778" t="str">
            <v xml:space="preserve"> KG </v>
          </cell>
          <cell r="D3778">
            <v>11.84</v>
          </cell>
        </row>
        <row r="3779">
          <cell r="A3779" t="str">
            <v>00005065</v>
          </cell>
          <cell r="B3779" t="str">
            <v xml:space="preserve"> PREGO POLIDO COM CABECA 10 X 10 </v>
          </cell>
          <cell r="C3779" t="str">
            <v xml:space="preserve"> KG </v>
          </cell>
          <cell r="D3779">
            <v>9.99</v>
          </cell>
        </row>
        <row r="3780">
          <cell r="A3780" t="str">
            <v>00005066</v>
          </cell>
          <cell r="B3780" t="str">
            <v xml:space="preserve"> PREGO POLIDO COM CABECA 12 X 12 </v>
          </cell>
          <cell r="C3780" t="str">
            <v xml:space="preserve"> KG </v>
          </cell>
          <cell r="D3780">
            <v>7.99</v>
          </cell>
        </row>
        <row r="3781">
          <cell r="A3781" t="str">
            <v>00005067</v>
          </cell>
          <cell r="B3781" t="str">
            <v xml:space="preserve"> PREGO POLIDO COM CABECA 16 X 24 </v>
          </cell>
          <cell r="C3781" t="str">
            <v xml:space="preserve"> KG </v>
          </cell>
          <cell r="D3781">
            <v>6.58</v>
          </cell>
        </row>
        <row r="3782">
          <cell r="A3782" t="str">
            <v>00005068</v>
          </cell>
          <cell r="B3782" t="str">
            <v xml:space="preserve"> PREGO POLIDO COM CABECA 17 X 21 </v>
          </cell>
          <cell r="C3782" t="str">
            <v xml:space="preserve"> KG </v>
          </cell>
          <cell r="D3782">
            <v>6.29</v>
          </cell>
        </row>
        <row r="3783">
          <cell r="A3783" t="str">
            <v>00005073</v>
          </cell>
          <cell r="B3783" t="str">
            <v xml:space="preserve"> PREGO POLIDO COM CABECA 17 X 24 </v>
          </cell>
          <cell r="C3783" t="str">
            <v xml:space="preserve"> KG </v>
          </cell>
          <cell r="D3783">
            <v>5.99</v>
          </cell>
        </row>
        <row r="3784">
          <cell r="A3784" t="str">
            <v>00005069</v>
          </cell>
          <cell r="B3784" t="str">
            <v xml:space="preserve"> PREGO POLIDO COM CABECA 17 X 27 </v>
          </cell>
          <cell r="C3784" t="str">
            <v xml:space="preserve"> KG </v>
          </cell>
          <cell r="D3784">
            <v>5.92</v>
          </cell>
        </row>
        <row r="3785">
          <cell r="A3785" t="str">
            <v>00005070</v>
          </cell>
          <cell r="B3785" t="str">
            <v xml:space="preserve"> PREGO POLIDO COM CABECA 17 X 30 </v>
          </cell>
          <cell r="C3785" t="str">
            <v xml:space="preserve"> KG </v>
          </cell>
          <cell r="D3785">
            <v>5.7</v>
          </cell>
        </row>
        <row r="3786">
          <cell r="A3786" t="str">
            <v>00005071</v>
          </cell>
          <cell r="B3786" t="str">
            <v xml:space="preserve"> PREGO POLIDO COM CABECA 18 X 24 </v>
          </cell>
          <cell r="C3786" t="str">
            <v xml:space="preserve"> KG </v>
          </cell>
          <cell r="D3786">
            <v>5.92</v>
          </cell>
        </row>
        <row r="3787">
          <cell r="A3787" t="str">
            <v>00005061</v>
          </cell>
          <cell r="B3787" t="str">
            <v xml:space="preserve"> PREGO POLIDO COM CABECA 18 X 27 </v>
          </cell>
          <cell r="C3787" t="str">
            <v xml:space="preserve"> KG </v>
          </cell>
          <cell r="D3787">
            <v>6.4</v>
          </cell>
        </row>
        <row r="3788">
          <cell r="A3788" t="str">
            <v>00005075</v>
          </cell>
          <cell r="B3788" t="str">
            <v xml:space="preserve"> PREGO POLIDO COM CABECA 18 X 30 </v>
          </cell>
          <cell r="C3788" t="str">
            <v xml:space="preserve"> KG </v>
          </cell>
          <cell r="D3788">
            <v>5.96</v>
          </cell>
        </row>
        <row r="3789">
          <cell r="A3789" t="str">
            <v>00005064</v>
          </cell>
          <cell r="B3789" t="str">
            <v xml:space="preserve"> PREGO POLIDO COM CABECA 2 1/2 X 10 </v>
          </cell>
          <cell r="C3789" t="str">
            <v xml:space="preserve"> KG </v>
          </cell>
          <cell r="D3789">
            <v>6.4</v>
          </cell>
        </row>
        <row r="3790">
          <cell r="A3790" t="str">
            <v>00005078</v>
          </cell>
          <cell r="B3790" t="str">
            <v xml:space="preserve"> PREGO POLIDO COM CABECA 2 1/2" X 12" </v>
          </cell>
          <cell r="C3790" t="str">
            <v xml:space="preserve"> KG </v>
          </cell>
          <cell r="D3790">
            <v>6.84</v>
          </cell>
        </row>
        <row r="3791">
          <cell r="A3791" t="str">
            <v>00005062</v>
          </cell>
          <cell r="B3791" t="str">
            <v xml:space="preserve"> PREGO POLIDO COM CABECA 3 X 9 </v>
          </cell>
          <cell r="C3791" t="str">
            <v xml:space="preserve"> KG </v>
          </cell>
          <cell r="D3791">
            <v>7.32</v>
          </cell>
        </row>
        <row r="3792">
          <cell r="A3792" t="str">
            <v>00001604</v>
          </cell>
          <cell r="B3792" t="str">
            <v xml:space="preserve"> PRENSA CABO DE CONEXAO GT-P22 P/ CABO COBRE OU SIMILAR </v>
          </cell>
          <cell r="C3792" t="str">
            <v xml:space="preserve"> UN </v>
          </cell>
          <cell r="D3792">
            <v>4.96</v>
          </cell>
        </row>
        <row r="3793">
          <cell r="A3793" t="str">
            <v>00011149</v>
          </cell>
          <cell r="B3793" t="str">
            <v xml:space="preserve"> PRIMER EPOXI </v>
          </cell>
          <cell r="C3793" t="str">
            <v xml:space="preserve"> GL </v>
          </cell>
          <cell r="D3793">
            <v>122.99</v>
          </cell>
        </row>
        <row r="3794">
          <cell r="A3794" t="str">
            <v>00000511</v>
          </cell>
          <cell r="B3794" t="str">
            <v xml:space="preserve"> PRIMER TP ADEFLEX 604-S ASFALTOS VITORIA OU EQUIV </v>
          </cell>
          <cell r="C3794" t="str">
            <v xml:space="preserve"> L </v>
          </cell>
          <cell r="D3794">
            <v>8.64</v>
          </cell>
        </row>
        <row r="3795">
          <cell r="A3795" t="str">
            <v>00000512</v>
          </cell>
          <cell r="B3795" t="str">
            <v xml:space="preserve"> PRIMER TP ADEFLEX 612 ASFALTOS VITORIA OU EQUIV </v>
          </cell>
          <cell r="C3795" t="str">
            <v xml:space="preserve"> KG </v>
          </cell>
          <cell r="D3795">
            <v>14.3</v>
          </cell>
        </row>
        <row r="3796">
          <cell r="A3796" t="str">
            <v>00011174</v>
          </cell>
          <cell r="B3796" t="str">
            <v xml:space="preserve"> PRIMER UNIVERSAL-FUNDO ANTICORROSIVO TP ZARCAO </v>
          </cell>
          <cell r="C3796" t="str">
            <v xml:space="preserve"> 18L </v>
          </cell>
          <cell r="D3796">
            <v>307.3</v>
          </cell>
        </row>
        <row r="3797">
          <cell r="A3797" t="str">
            <v>00012272</v>
          </cell>
          <cell r="B3797" t="str">
            <v xml:space="preserve"> PROJETOR P/ FACHADA PROVA DE TEMPO P/ LAMPADA INCANDESCENTE OU VAPOR MERCURIO E27, TIPO Z-15 </v>
          </cell>
          <cell r="C3797" t="str">
            <v xml:space="preserve"> UN </v>
          </cell>
          <cell r="D3797">
            <v>75.09</v>
          </cell>
        </row>
        <row r="3798">
          <cell r="A3798" t="str">
            <v>00012273</v>
          </cell>
          <cell r="B3798" t="str">
            <v xml:space="preserve"> PROJETOR RETANGULAR FECHADO PARA LAMPADA VAPOR DE MERCURIO/SODIO 250 W A 500 W, CABECEIRAS </v>
          </cell>
          <cell r="C3798" t="str">
            <v xml:space="preserve"> UN </v>
          </cell>
          <cell r="D3798">
            <v>45.6</v>
          </cell>
        </row>
        <row r="3799">
          <cell r="A3799" t="str">
            <v>00011736</v>
          </cell>
          <cell r="B3799" t="str">
            <v xml:space="preserve"> PROLONGAMENTO PVC EB-608 P/ CX SIFONADA 150MMX10CM </v>
          </cell>
          <cell r="C3799" t="str">
            <v xml:space="preserve"> UN </v>
          </cell>
          <cell r="D3799">
            <v>2.35</v>
          </cell>
        </row>
        <row r="3800">
          <cell r="A3800" t="str">
            <v>00011737</v>
          </cell>
          <cell r="B3800" t="str">
            <v xml:space="preserve"> PROLONGAMENTO PVC EB-608 P/ CX SIFONADA 150MMX15CM </v>
          </cell>
          <cell r="C3800" t="str">
            <v xml:space="preserve"> UN </v>
          </cell>
          <cell r="D3800">
            <v>3.48</v>
          </cell>
        </row>
        <row r="3801">
          <cell r="A3801" t="str">
            <v>00011738</v>
          </cell>
          <cell r="B3801" t="str">
            <v xml:space="preserve"> PROLONGAMENTO PVC EB-608 P/ CX SIFONADA 150MMX20CM </v>
          </cell>
          <cell r="C3801" t="str">
            <v xml:space="preserve"> UN </v>
          </cell>
          <cell r="D3801">
            <v>4.2300000000000004</v>
          </cell>
        </row>
        <row r="3802">
          <cell r="A3802" t="str">
            <v>00011733</v>
          </cell>
          <cell r="B3802" t="str">
            <v xml:space="preserve"> PROLONGAMENTO PVC EB=608 P/ CX SIFONADA 100MMX10CM </v>
          </cell>
          <cell r="C3802" t="str">
            <v xml:space="preserve"> UN </v>
          </cell>
          <cell r="D3802">
            <v>1.1100000000000001</v>
          </cell>
        </row>
        <row r="3803">
          <cell r="A3803" t="str">
            <v>00011734</v>
          </cell>
          <cell r="B3803" t="str">
            <v xml:space="preserve"> PROLONGAMENTO PVC EB=608 P/ CX SIFONADA 100MMX15CM </v>
          </cell>
          <cell r="C3803" t="str">
            <v xml:space="preserve"> UN </v>
          </cell>
          <cell r="D3803">
            <v>1.55</v>
          </cell>
        </row>
        <row r="3804">
          <cell r="A3804" t="str">
            <v>00011735</v>
          </cell>
          <cell r="B3804" t="str">
            <v xml:space="preserve"> PROLONGAMENTO PVC EB=608 P/ CX SIFONADA 100MMX20CM </v>
          </cell>
          <cell r="C3804" t="str">
            <v xml:space="preserve"> UN </v>
          </cell>
          <cell r="D3804">
            <v>2.04</v>
          </cell>
        </row>
        <row r="3805">
          <cell r="A3805" t="str">
            <v>00011523</v>
          </cell>
          <cell r="B3805" t="str">
            <v xml:space="preserve"> PUXADOR CONCHA LATAO CROMADO OU POLIDO P/ PORTA/JAN CORRER - 3 X 9CM </v>
          </cell>
          <cell r="C3805" t="str">
            <v xml:space="preserve"> UN </v>
          </cell>
          <cell r="D3805">
            <v>7.22</v>
          </cell>
        </row>
        <row r="3806">
          <cell r="A3806" t="str">
            <v>00011522</v>
          </cell>
          <cell r="B3806" t="str">
            <v xml:space="preserve"> PUXADOR CONCHA LATAO CROMADO OU POLIDO P/ PORTA/JAN CORRER C/ FURO P/ CHAVE - 4 X 10CM </v>
          </cell>
          <cell r="C3806" t="str">
            <v xml:space="preserve"> UN </v>
          </cell>
          <cell r="D3806">
            <v>7.84</v>
          </cell>
        </row>
        <row r="3807">
          <cell r="A3807" t="str">
            <v>00011524</v>
          </cell>
          <cell r="B3807" t="str">
            <v xml:space="preserve"> PUXADOR TUBULAR DE CENTRO P/ JANELAS - LATAO CROMADO </v>
          </cell>
          <cell r="C3807" t="str">
            <v xml:space="preserve"> UN </v>
          </cell>
          <cell r="D3807">
            <v>10</v>
          </cell>
        </row>
        <row r="3808">
          <cell r="A3808" t="str">
            <v>00005080</v>
          </cell>
          <cell r="B3808" t="str">
            <v xml:space="preserve"> PUXADOR ZAMAK CENTRAL P/ ESQUADRIA ALUMINIO </v>
          </cell>
          <cell r="C3808" t="str">
            <v xml:space="preserve"> UN </v>
          </cell>
          <cell r="D3808">
            <v>8.57</v>
          </cell>
        </row>
        <row r="3809">
          <cell r="A3809" t="str">
            <v>00011096</v>
          </cell>
          <cell r="B3809" t="str">
            <v xml:space="preserve"> PÓ DE MÁRMORE - POSTO PEDREIRA / FORNECEDOR (SEM FRETE) </v>
          </cell>
          <cell r="C3809" t="str">
            <v xml:space="preserve"> KG </v>
          </cell>
          <cell r="D3809">
            <v>0.16</v>
          </cell>
        </row>
        <row r="3810">
          <cell r="A3810" t="str">
            <v>00004741</v>
          </cell>
          <cell r="B3810" t="str">
            <v xml:space="preserve"> PÓ-DE-PEDRA - POSTO PEDREIRA / FORNECEDOR (SEM FRETE) </v>
          </cell>
          <cell r="C3810" t="str">
            <v xml:space="preserve"> M3 </v>
          </cell>
          <cell r="D3810">
            <v>63.35</v>
          </cell>
        </row>
        <row r="3811">
          <cell r="A3811" t="str">
            <v>00013391</v>
          </cell>
          <cell r="B3811" t="str">
            <v xml:space="preserve"> QUADRO DE DISTRIBUICAO DE EMBUTIR C/ BARRAMENTO MONOFASICO P/ 6 DISJUNTORES UNIPOLARES EM </v>
          </cell>
          <cell r="C3811" t="str">
            <v xml:space="preserve"> UN </v>
          </cell>
          <cell r="D3811">
            <v>87.17</v>
          </cell>
        </row>
        <row r="3812">
          <cell r="A3812" t="str">
            <v>00013392</v>
          </cell>
          <cell r="B3812" t="str">
            <v xml:space="preserve"> QUADRO DE DISTRIBUICAO DE EMBUTIR C/ BARRAMENTO MONOFASICO P/ 8 DISJUNTORES UNIPOLARES EM </v>
          </cell>
          <cell r="C3812" t="str">
            <v xml:space="preserve"> UN </v>
          </cell>
          <cell r="D3812">
            <v>81.19</v>
          </cell>
        </row>
        <row r="3813">
          <cell r="A3813" t="str">
            <v>00013402</v>
          </cell>
          <cell r="B3813" t="str">
            <v xml:space="preserve"> QUADRO DE DISTRIBUICAO DE EMBUTIR C/ BARRAMENTO NEUTRO P/ 18 DISJUNTORES UNIPOLARES EM CHAPA </v>
          </cell>
          <cell r="C3813" t="str">
            <v xml:space="preserve"> UN </v>
          </cell>
          <cell r="D3813">
            <v>132.81</v>
          </cell>
        </row>
        <row r="3814">
          <cell r="A3814" t="str">
            <v>00013393</v>
          </cell>
          <cell r="B3814" t="str">
            <v xml:space="preserve"> QUADRO DE DISTRIBUICAO DE EMBUTIR C/ BARRAMENTO TRIFASICO P/ 12 DISJUNTORES UNIPOLARES EM CHAPA </v>
          </cell>
          <cell r="C3814" t="str">
            <v xml:space="preserve"> UN </v>
          </cell>
          <cell r="D3814">
            <v>95.74</v>
          </cell>
        </row>
        <row r="3815">
          <cell r="A3815" t="str">
            <v>00013394</v>
          </cell>
          <cell r="B3815" t="str">
            <v xml:space="preserve"> QUADRO DE DISTRIBUICAO DE EMBUTIR C/ BARRAMENTO TRIFASICO P/ 15 DISJUNTORES UNIPOLARES EM CHAPA </v>
          </cell>
          <cell r="C3815" t="str">
            <v xml:space="preserve"> UN </v>
          </cell>
          <cell r="D3815">
            <v>105.89</v>
          </cell>
        </row>
        <row r="3816">
          <cell r="A3816" t="str">
            <v>00013395</v>
          </cell>
          <cell r="B3816" t="str">
            <v xml:space="preserve"> QUADRO DE DISTRIBUICAO DE EMBUTIR C/ BARRAMENTO TRIFASICO P/ 18 DISJUNTORES UNIPOLARES EM CHAPA </v>
          </cell>
          <cell r="C3816" t="str">
            <v xml:space="preserve"> UN </v>
          </cell>
          <cell r="D3816">
            <v>129.18</v>
          </cell>
        </row>
        <row r="3817">
          <cell r="A3817" t="str">
            <v>00012039</v>
          </cell>
          <cell r="B3817" t="str">
            <v xml:space="preserve"> QUADRO DE DISTRIBUICAO DE EMBUTIR C/ BARRAMENTO TRIFASICO P/ 24 DISJUNTORES UNIPOLARES EM CHAPA </v>
          </cell>
          <cell r="C3817" t="str">
            <v xml:space="preserve"> UN </v>
          </cell>
          <cell r="D3817">
            <v>159.6</v>
          </cell>
        </row>
        <row r="3818">
          <cell r="A3818" t="str">
            <v>00013396</v>
          </cell>
          <cell r="B3818" t="str">
            <v xml:space="preserve"> QUADRO DE DISTRIBUICAO DE EMBUTIR C/ BARRAMENTO TRIFASICO P/ 27 DISJUNTORES UNIPOLARES EM CHAPA </v>
          </cell>
          <cell r="C3818" t="str">
            <v xml:space="preserve"> UN </v>
          </cell>
          <cell r="D3818">
            <v>159.38999999999999</v>
          </cell>
        </row>
        <row r="3819">
          <cell r="A3819" t="str">
            <v>00013397</v>
          </cell>
          <cell r="B3819" t="str">
            <v xml:space="preserve"> QUADRO DE DISTRIBUICAO DE EMBUTIR C/ BARRAMENTO TRIFASICO P/ 30 DISJUNTORES UNIPOLARES EM CHAPA </v>
          </cell>
          <cell r="C3819" t="str">
            <v xml:space="preserve"> UN </v>
          </cell>
          <cell r="D3819">
            <v>163.26</v>
          </cell>
        </row>
        <row r="3820">
          <cell r="A3820" t="str">
            <v>00005101</v>
          </cell>
          <cell r="B3820" t="str">
            <v xml:space="preserve"> QUADRO DE DISTRIBUICAO DE EMBUTIR C/ BARRAMENTO TRIFASICO P/ 30 DISJUNTORES UNIPOLARES EM CHAPA </v>
          </cell>
          <cell r="C3820" t="str">
            <v xml:space="preserve"> UN </v>
          </cell>
          <cell r="D3820">
            <v>161.78</v>
          </cell>
        </row>
        <row r="3821">
          <cell r="A3821" t="str">
            <v>00012041</v>
          </cell>
          <cell r="B3821" t="str">
            <v xml:space="preserve"> QUADRO DE DISTRIBUICAO DE EMBUTIR C/ BARRAMENTO TRIFASICO P/ 32 DISJUNTORES UNIPOLARES EM CHAPA </v>
          </cell>
          <cell r="C3821" t="str">
            <v xml:space="preserve"> UN </v>
          </cell>
          <cell r="D3821">
            <v>249.92</v>
          </cell>
        </row>
        <row r="3822">
          <cell r="A3822" t="str">
            <v>00012042</v>
          </cell>
          <cell r="B3822" t="str">
            <v xml:space="preserve"> QUADRO DE DISTRIBUICAO DE EMBUTIR C/ BARRAMENTO TRIFASICO P/ 40 DISJUNTORES UNIPOLARES EM CHAPA </v>
          </cell>
          <cell r="C3822" t="str">
            <v xml:space="preserve"> UN </v>
          </cell>
          <cell r="D3822">
            <v>281.3</v>
          </cell>
        </row>
        <row r="3823">
          <cell r="A3823" t="str">
            <v>00005097</v>
          </cell>
          <cell r="B3823" t="str">
            <v xml:space="preserve"> QUADRO DE DISTRIBUICAO DE EMBUTIR C/ BARRAMENTO TRIFASICO P/ 40 DISJUNTORES UNIPOLARES EM CHAPA </v>
          </cell>
          <cell r="C3823" t="str">
            <v xml:space="preserve"> UN </v>
          </cell>
          <cell r="D3823">
            <v>266</v>
          </cell>
        </row>
        <row r="3824">
          <cell r="A3824" t="str">
            <v>00012043</v>
          </cell>
          <cell r="B3824" t="str">
            <v xml:space="preserve"> QUADRO DE DISTRIBUICAO DE EMBUTIR C/ BARRAMENTO TRIFASICO P/ 50 DISJUNTORES UNIPOLARES EM CHAPA </v>
          </cell>
          <cell r="C3824" t="str">
            <v xml:space="preserve"> UN </v>
          </cell>
          <cell r="D3824">
            <v>393.13</v>
          </cell>
        </row>
        <row r="3825">
          <cell r="A3825" t="str">
            <v>00012045</v>
          </cell>
          <cell r="B3825" t="str">
            <v xml:space="preserve"> QUADRO DE DISTRIBUICAO DE EMBUTIR C/ BARRAMENTO TRIFASICO P/ 60 DISJUNTORES UNIPOLARES EM CHAPA </v>
          </cell>
          <cell r="C3825" t="str">
            <v xml:space="preserve"> UN </v>
          </cell>
          <cell r="D3825">
            <v>488.01</v>
          </cell>
        </row>
        <row r="3826">
          <cell r="A3826" t="str">
            <v>00013399</v>
          </cell>
          <cell r="B3826" t="str">
            <v xml:space="preserve"> QUADRO DE DISTRIBUICAO DE EMBUTIR SEM BARRAMENTO P/ 3 DISJUNTORES UNIPOLARES, COM PORTA EM </v>
          </cell>
          <cell r="C3826" t="str">
            <v xml:space="preserve"> UN </v>
          </cell>
          <cell r="D3826">
            <v>9.23</v>
          </cell>
        </row>
        <row r="3827">
          <cell r="A3827" t="str">
            <v>00012035</v>
          </cell>
          <cell r="B3827" t="str">
            <v xml:space="preserve"> QUADRO DE DISTRIBUICAO DE EMBUTIR SEM BARRAMENTO P/ 3 DISJUNTORES UNIPOLARES, EM CHAPA DE ACO </v>
          </cell>
          <cell r="C3827" t="str">
            <v xml:space="preserve"> UN </v>
          </cell>
          <cell r="D3827">
            <v>9.23</v>
          </cell>
        </row>
        <row r="3828">
          <cell r="A3828" t="str">
            <v>00013398</v>
          </cell>
          <cell r="B3828" t="str">
            <v xml:space="preserve"> QUADRO DE DISTRIBUICAO DE EMBUTIR SEM BARRAMENTO P/ 3 DISJUNTORES UNIPOLARES, S/ PORTA, EM </v>
          </cell>
          <cell r="C3828" t="str">
            <v xml:space="preserve"> UN </v>
          </cell>
          <cell r="D3828">
            <v>7.67</v>
          </cell>
        </row>
        <row r="3829">
          <cell r="A3829" t="str">
            <v>00013400</v>
          </cell>
          <cell r="B3829" t="str">
            <v xml:space="preserve"> QUADRO DE DISTRIBUICAO DE EMBUTIR SEM BARRAMENTO P/ 6 DISJUNTORES UNIPOLARES, S/ PORTA, EM </v>
          </cell>
          <cell r="C3829" t="str">
            <v xml:space="preserve"> UN </v>
          </cell>
          <cell r="D3829">
            <v>13.99</v>
          </cell>
        </row>
        <row r="3830">
          <cell r="A3830" t="str">
            <v>00013401</v>
          </cell>
          <cell r="B3830" t="str">
            <v xml:space="preserve"> QUADRO DE DISTRIBUICAO DE EMBUTIR SEM BARRAMENTO, P/12 DISJUNTORES UNIPOLARES, S/ PORTA EM </v>
          </cell>
          <cell r="C3830" t="str">
            <v xml:space="preserve"> UN </v>
          </cell>
          <cell r="D3830">
            <v>25.94</v>
          </cell>
        </row>
        <row r="3831">
          <cell r="A3831" t="str">
            <v>00005095</v>
          </cell>
          <cell r="B3831" t="str">
            <v xml:space="preserve"> QUADRO DE DISTRIBUICAO DE EMBUTIR SEM BARRAMENTO, SEM PORTA, P/4 DISJUNTORES UNIPOLARES EM </v>
          </cell>
          <cell r="C3831" t="str">
            <v xml:space="preserve"> UN </v>
          </cell>
          <cell r="D3831">
            <v>12.58</v>
          </cell>
        </row>
        <row r="3832">
          <cell r="A3832" t="str">
            <v>00012038</v>
          </cell>
          <cell r="B3832" t="str">
            <v xml:space="preserve"> QUADRO DE DISTRIBUICAO DE SOBREPOR C/ BARRAMENTO TRIFASICO P/ 18 DISJUNTORES UNIPOLARES, EM </v>
          </cell>
          <cell r="C3832" t="str">
            <v xml:space="preserve"> UN </v>
          </cell>
          <cell r="D3832">
            <v>147.72</v>
          </cell>
        </row>
        <row r="3833">
          <cell r="A3833" t="str">
            <v>00012040</v>
          </cell>
          <cell r="B3833" t="str">
            <v xml:space="preserve"> QUADRO DE DISTRIBUICAO DE SOBREPOR C/ BARRAMENTO TRIFASICO P/ 24 DISJUNTORES UNIPOLARES, EM </v>
          </cell>
          <cell r="C3833" t="str">
            <v xml:space="preserve"> UN </v>
          </cell>
          <cell r="D3833">
            <v>173.28</v>
          </cell>
        </row>
        <row r="3834">
          <cell r="A3834" t="str">
            <v>00021104</v>
          </cell>
          <cell r="B3834" t="str">
            <v xml:space="preserve"> QUADRO EM CHAPA ACO GALVANIZADO 18 USG, 40X60CM P/ INSTALACAO DE PONTO DE FORCA PARA ELEVADOR </v>
          </cell>
          <cell r="C3834" t="str">
            <v xml:space="preserve"> UN </v>
          </cell>
          <cell r="D3834">
            <v>199.34</v>
          </cell>
        </row>
        <row r="3835">
          <cell r="A3835" t="str">
            <v>00020272</v>
          </cell>
          <cell r="B3835" t="str">
            <v xml:space="preserve"> QUADRO METALICO P/ MONT ELETRO-ELETRONICO 48 X 38 X 22CM CEMAR OU EQUIV </v>
          </cell>
          <cell r="C3835" t="str">
            <v xml:space="preserve"> UN </v>
          </cell>
          <cell r="D3835">
            <v>133.24</v>
          </cell>
        </row>
        <row r="3836">
          <cell r="A3836" t="str">
            <v>00014060</v>
          </cell>
          <cell r="B3836" t="str">
            <v xml:space="preserve"> QUADRO 160 X 66CM PADRAO LIGHT TR-4 </v>
          </cell>
          <cell r="C3836" t="str">
            <v xml:space="preserve"> UN </v>
          </cell>
          <cell r="D3836">
            <v>84.22</v>
          </cell>
        </row>
        <row r="3837">
          <cell r="A3837" t="str">
            <v>00004224</v>
          </cell>
          <cell r="B3837" t="str">
            <v xml:space="preserve"> QUEROSENE </v>
          </cell>
          <cell r="C3837" t="str">
            <v xml:space="preserve"> L </v>
          </cell>
          <cell r="D3837">
            <v>2.72</v>
          </cell>
        </row>
        <row r="3838">
          <cell r="A3838" t="str">
            <v>00021058</v>
          </cell>
          <cell r="B3838" t="str">
            <v xml:space="preserve"> RALO QUADRADO FOFO C/ REQUADRO 100 X 100MM P/ PATIO </v>
          </cell>
          <cell r="C3838" t="str">
            <v xml:space="preserve"> UN </v>
          </cell>
          <cell r="D3838">
            <v>21.72</v>
          </cell>
        </row>
        <row r="3839">
          <cell r="A3839" t="str">
            <v>00021059</v>
          </cell>
          <cell r="B3839" t="str">
            <v xml:space="preserve"> RALO QUADRADO FOFO C/ REQUADRO 150 X 150MM P/ PATIO </v>
          </cell>
          <cell r="C3839" t="str">
            <v xml:space="preserve"> UN </v>
          </cell>
          <cell r="D3839">
            <v>24.04</v>
          </cell>
        </row>
        <row r="3840">
          <cell r="A3840" t="str">
            <v>00011234</v>
          </cell>
          <cell r="B3840" t="str">
            <v xml:space="preserve"> RALO QUADRADO FOFO C/ REQUADRO 200 X 200MM P/ PATIO </v>
          </cell>
          <cell r="C3840" t="str">
            <v xml:space="preserve"> UN </v>
          </cell>
          <cell r="D3840">
            <v>34.9</v>
          </cell>
        </row>
        <row r="3841">
          <cell r="A3841" t="str">
            <v>00021060</v>
          </cell>
          <cell r="B3841" t="str">
            <v xml:space="preserve"> RALO QUADRADO FOFO C/ REQUADRO 250 X 250MM P/ PATIO </v>
          </cell>
          <cell r="C3841" t="str">
            <v xml:space="preserve"> UN </v>
          </cell>
          <cell r="D3841">
            <v>40.68</v>
          </cell>
        </row>
        <row r="3842">
          <cell r="A3842" t="str">
            <v>00021061</v>
          </cell>
          <cell r="B3842" t="str">
            <v xml:space="preserve"> RALO QUADRADO FOFO C/ REQUADRO 300 X 300MM P/ PATIO </v>
          </cell>
          <cell r="C3842" t="str">
            <v xml:space="preserve"> UN </v>
          </cell>
          <cell r="D3842">
            <v>55.47</v>
          </cell>
        </row>
        <row r="3843">
          <cell r="A3843" t="str">
            <v>00021062</v>
          </cell>
          <cell r="B3843" t="str">
            <v xml:space="preserve"> RALO QUADRADO FOFO C/ REQUADRO 400 X 400MM P/ PATIO </v>
          </cell>
          <cell r="C3843" t="str">
            <v xml:space="preserve"> UN </v>
          </cell>
          <cell r="D3843">
            <v>116.02</v>
          </cell>
        </row>
        <row r="3844">
          <cell r="A3844" t="str">
            <v>00011711</v>
          </cell>
          <cell r="B3844" t="str">
            <v xml:space="preserve"> RALO SECO PVC CONICO 100 X 40 MM C/GRELHA QUADRADA BRANCA </v>
          </cell>
          <cell r="C3844" t="str">
            <v xml:space="preserve"> UN </v>
          </cell>
          <cell r="D3844">
            <v>6.91</v>
          </cell>
        </row>
        <row r="3845">
          <cell r="A3845" t="str">
            <v>00011739</v>
          </cell>
          <cell r="B3845" t="str">
            <v xml:space="preserve"> RALO SECO PVC CONICO 100 X 40 MM C/GRELHA REDONDA BRANCA </v>
          </cell>
          <cell r="C3845" t="str">
            <v xml:space="preserve"> UN </v>
          </cell>
          <cell r="D3845">
            <v>5.17</v>
          </cell>
        </row>
        <row r="3846">
          <cell r="A3846" t="str">
            <v>00005102</v>
          </cell>
          <cell r="B3846" t="str">
            <v xml:space="preserve"> RALO SECO PVC QUADRADO 100 X 100 X 53 MM SAIDA 40MM C/GRELHA BRANCA </v>
          </cell>
          <cell r="C3846" t="str">
            <v xml:space="preserve"> UN </v>
          </cell>
          <cell r="D3846">
            <v>5.75</v>
          </cell>
        </row>
        <row r="3847">
          <cell r="A3847" t="str">
            <v>00011708</v>
          </cell>
          <cell r="B3847" t="str">
            <v xml:space="preserve"> RALO SEMI-ESFERICO FOFO TP ABACAXI D = 100MM P/ LAJES, CALHAS ETC </v>
          </cell>
          <cell r="C3847" t="str">
            <v xml:space="preserve"> UN </v>
          </cell>
          <cell r="D3847">
            <v>18.72</v>
          </cell>
        </row>
        <row r="3848">
          <cell r="A3848" t="str">
            <v>00011709</v>
          </cell>
          <cell r="B3848" t="str">
            <v xml:space="preserve"> RALO SEMI-ESFERICO FOFO TP ABACAXI D = 150MM P/ LAJES, CALHAS ETC </v>
          </cell>
          <cell r="C3848" t="str">
            <v xml:space="preserve"> UN </v>
          </cell>
          <cell r="D3848">
            <v>32.119999999999997</v>
          </cell>
        </row>
        <row r="3849">
          <cell r="A3849" t="str">
            <v>00011710</v>
          </cell>
          <cell r="B3849" t="str">
            <v xml:space="preserve"> RALO SEMI-ESFERICO FOFO TP ABACAXI D = 200MM P/ LAJES, CALHAS ETC </v>
          </cell>
          <cell r="C3849" t="str">
            <v xml:space="preserve"> UN </v>
          </cell>
          <cell r="D3849">
            <v>69.33</v>
          </cell>
        </row>
        <row r="3850">
          <cell r="A3850" t="str">
            <v>00021066</v>
          </cell>
          <cell r="B3850" t="str">
            <v xml:space="preserve"> RALO SEMI-ESFERICO FOFO TP ABACAXI D = 50MM P/ LAJES, CALHAS ETC </v>
          </cell>
          <cell r="C3850" t="str">
            <v xml:space="preserve"> UN </v>
          </cell>
          <cell r="D3850">
            <v>15.72</v>
          </cell>
        </row>
        <row r="3851">
          <cell r="A3851" t="str">
            <v>00011707</v>
          </cell>
          <cell r="B3851" t="str">
            <v xml:space="preserve"> RALO SEMI-ESFERICO FOFO TP ABACAXI D = 75MM P/ LAJES, CALHAS ETC </v>
          </cell>
          <cell r="C3851" t="str">
            <v xml:space="preserve"> UN </v>
          </cell>
          <cell r="D3851">
            <v>18.489999999999998</v>
          </cell>
        </row>
        <row r="3852">
          <cell r="A3852" t="str">
            <v>00011741</v>
          </cell>
          <cell r="B3852" t="str">
            <v xml:space="preserve"> RALO SIFONADO PVC CILINDRICO 100 X 40 MM C/GRELHA REDONDA BRANCA </v>
          </cell>
          <cell r="C3852" t="str">
            <v xml:space="preserve"> UN </v>
          </cell>
          <cell r="D3852">
            <v>4.42</v>
          </cell>
        </row>
        <row r="3853">
          <cell r="A3853" t="str">
            <v>00011742</v>
          </cell>
          <cell r="B3853" t="str">
            <v xml:space="preserve"> RALO SIFONADO PVC CILINDRICO 100X40MM C/GRELHA REDONDA BRANCA </v>
          </cell>
          <cell r="C3853" t="str">
            <v xml:space="preserve"> UN </v>
          </cell>
          <cell r="D3853">
            <v>5.52</v>
          </cell>
        </row>
        <row r="3854">
          <cell r="A3854" t="str">
            <v>00011744</v>
          </cell>
          <cell r="B3854" t="str">
            <v xml:space="preserve"> RALO SIFONADO PVC CONICO 100X40MM C/GRELHA REDONDA BRANCA </v>
          </cell>
          <cell r="C3854" t="str">
            <v xml:space="preserve"> UN </v>
          </cell>
          <cell r="D3854">
            <v>5.33</v>
          </cell>
        </row>
        <row r="3855">
          <cell r="A3855" t="str">
            <v>00011745</v>
          </cell>
          <cell r="B3855" t="str">
            <v xml:space="preserve"> RALO SIFONADO PVC QUADRADO 100X100X53MM SAIDA 40MM C/GRELHA BRANCA </v>
          </cell>
          <cell r="C3855" t="str">
            <v xml:space="preserve"> UN </v>
          </cell>
          <cell r="D3855">
            <v>6.02</v>
          </cell>
        </row>
        <row r="3856">
          <cell r="A3856" t="str">
            <v>00011743</v>
          </cell>
          <cell r="B3856" t="str">
            <v xml:space="preserve"> RALO SIFONADO PVC REDONDO CONICO 100X40MM C/ GRELHA PVC BRANCA </v>
          </cell>
          <cell r="C3856" t="str">
            <v xml:space="preserve"> UN </v>
          </cell>
          <cell r="D3856">
            <v>5.52</v>
          </cell>
        </row>
        <row r="3857">
          <cell r="A3857" t="str">
            <v>00025961</v>
          </cell>
          <cell r="B3857" t="str">
            <v xml:space="preserve"> RASTELEIRO </v>
          </cell>
          <cell r="C3857" t="str">
            <v xml:space="preserve"> H </v>
          </cell>
          <cell r="D3857">
            <v>9.25</v>
          </cell>
        </row>
        <row r="3858">
          <cell r="A3858" t="str">
            <v>00001082</v>
          </cell>
          <cell r="B3858" t="str">
            <v xml:space="preserve"> REATOR P/ LAMPADA VAPOR DE SODIO 250W USO EXT </v>
          </cell>
          <cell r="C3858" t="str">
            <v xml:space="preserve"> UN </v>
          </cell>
          <cell r="D3858">
            <v>103.37</v>
          </cell>
        </row>
        <row r="3859">
          <cell r="A3859" t="str">
            <v>00012316</v>
          </cell>
          <cell r="B3859" t="str">
            <v xml:space="preserve"> REATOR P/ 1 LAMPADA VAPOR DE MERCURIO 125W USO EXT </v>
          </cell>
          <cell r="C3859" t="str">
            <v xml:space="preserve"> UN </v>
          </cell>
          <cell r="D3859">
            <v>47.38</v>
          </cell>
        </row>
        <row r="3860">
          <cell r="A3860" t="str">
            <v>00012317</v>
          </cell>
          <cell r="B3860" t="str">
            <v xml:space="preserve"> REATOR P/ 1 LAMPADA VAPOR DE MERCURIO 250W USO EXT </v>
          </cell>
          <cell r="C3860" t="str">
            <v xml:space="preserve"> UN </v>
          </cell>
          <cell r="D3860">
            <v>56.5</v>
          </cell>
        </row>
        <row r="3861">
          <cell r="A3861" t="str">
            <v>00012318</v>
          </cell>
          <cell r="B3861" t="str">
            <v xml:space="preserve"> REATOR P/ 1 LAMPADA VAPOR DE MERCURIO 400W USO EXT </v>
          </cell>
          <cell r="C3861" t="str">
            <v xml:space="preserve"> UN </v>
          </cell>
          <cell r="D3861">
            <v>65.09</v>
          </cell>
        </row>
        <row r="3862">
          <cell r="A3862" t="str">
            <v>00001074</v>
          </cell>
          <cell r="B3862" t="str">
            <v xml:space="preserve"> REATOR PARTIDA CONVENCIONAL P/ 1 LAMPADA FLUORESCENTE 20W/220V </v>
          </cell>
          <cell r="C3862" t="str">
            <v xml:space="preserve"> UN </v>
          </cell>
          <cell r="D3862">
            <v>9.42</v>
          </cell>
        </row>
        <row r="3863">
          <cell r="A3863" t="str">
            <v>00001075</v>
          </cell>
          <cell r="B3863" t="str">
            <v xml:space="preserve"> REATOR PARTIDA CONVENCIONAL P/ 1 LAMPADA FLUORESCENTE 40W/127V </v>
          </cell>
          <cell r="C3863" t="str">
            <v xml:space="preserve"> UN </v>
          </cell>
          <cell r="D3863">
            <v>17.13</v>
          </cell>
        </row>
        <row r="3864">
          <cell r="A3864" t="str">
            <v>00001089</v>
          </cell>
          <cell r="B3864" t="str">
            <v xml:space="preserve"> REATOR PARTIDA CONVENCIONAL P/ 1 LAMPADA FLUORESCENTE 40W/220V </v>
          </cell>
          <cell r="C3864" t="str">
            <v xml:space="preserve"> UN </v>
          </cell>
          <cell r="D3864">
            <v>12.92</v>
          </cell>
        </row>
        <row r="3865">
          <cell r="A3865" t="str">
            <v>00001103</v>
          </cell>
          <cell r="B3865" t="str">
            <v xml:space="preserve"> REATOR PARTIDA CONVENCIONAL P/1 LAMPADA FLUORESCENTE 20W/127V </v>
          </cell>
          <cell r="C3865" t="str">
            <v xml:space="preserve"> UN </v>
          </cell>
          <cell r="D3865">
            <v>8.84</v>
          </cell>
        </row>
        <row r="3866">
          <cell r="A3866" t="str">
            <v>00012314</v>
          </cell>
          <cell r="B3866" t="str">
            <v xml:space="preserve"> REATOR PARTIDA RAPIDA P/ 1 LAMPADA FLUORESCENTE 110W/220V </v>
          </cell>
          <cell r="C3866" t="str">
            <v xml:space="preserve"> UN </v>
          </cell>
          <cell r="D3866">
            <v>52.57</v>
          </cell>
        </row>
        <row r="3867">
          <cell r="A3867" t="str">
            <v>00001088</v>
          </cell>
          <cell r="B3867" t="str">
            <v xml:space="preserve"> REATOR PARTIDA RAPIDA P/ 1 LAMPADA FLUORESCENTE 20W/127V </v>
          </cell>
          <cell r="C3867" t="str">
            <v xml:space="preserve"> UN </v>
          </cell>
          <cell r="D3867">
            <v>20.14</v>
          </cell>
        </row>
        <row r="3868">
          <cell r="A3868" t="str">
            <v>00001077</v>
          </cell>
          <cell r="B3868" t="str">
            <v xml:space="preserve"> REATOR PARTIDA RAPIDA P/ 1 LAMPADA FLUORESCENTE 20W/220V </v>
          </cell>
          <cell r="C3868" t="str">
            <v xml:space="preserve"> UN </v>
          </cell>
          <cell r="D3868">
            <v>19.25</v>
          </cell>
        </row>
        <row r="3869">
          <cell r="A3869" t="str">
            <v>00001087</v>
          </cell>
          <cell r="B3869" t="str">
            <v xml:space="preserve"> REATOR PARTIDA RAPIDA P/ 1 LAMPADA FLUORESCENTE 40W/127V </v>
          </cell>
          <cell r="C3869" t="str">
            <v xml:space="preserve"> UN </v>
          </cell>
          <cell r="D3869">
            <v>20.14</v>
          </cell>
        </row>
        <row r="3870">
          <cell r="A3870" t="str">
            <v>00001078</v>
          </cell>
          <cell r="B3870" t="str">
            <v xml:space="preserve"> REATOR PARTIDA RAPIDA P/ 1 LAMPADA FLUORESCENTE 40W/220V </v>
          </cell>
          <cell r="C3870" t="str">
            <v xml:space="preserve"> UN </v>
          </cell>
          <cell r="D3870">
            <v>19.25</v>
          </cell>
        </row>
        <row r="3871">
          <cell r="A3871" t="str">
            <v>00012315</v>
          </cell>
          <cell r="B3871" t="str">
            <v xml:space="preserve"> REATOR PARTIDA RAPIDA P/ 1 LAMPADA FLUORESCENTE 85W/220V </v>
          </cell>
          <cell r="C3871" t="str">
            <v xml:space="preserve"> UN </v>
          </cell>
          <cell r="D3871">
            <v>50.16</v>
          </cell>
        </row>
        <row r="3872">
          <cell r="A3872" t="str">
            <v>00001086</v>
          </cell>
          <cell r="B3872" t="str">
            <v xml:space="preserve"> REATOR PARTIDA RAPIDA P/ 2 LAMPADAS FLUORESCENTES 20W/127V </v>
          </cell>
          <cell r="C3872" t="str">
            <v xml:space="preserve"> UN </v>
          </cell>
          <cell r="D3872">
            <v>27.49</v>
          </cell>
        </row>
        <row r="3873">
          <cell r="A3873" t="str">
            <v>00001084</v>
          </cell>
          <cell r="B3873" t="str">
            <v xml:space="preserve"> REATOR PARTIDA RAPIDA P/ 2 LAMPADAS FLUORESCENTES 20W/220V </v>
          </cell>
          <cell r="C3873" t="str">
            <v xml:space="preserve"> UN </v>
          </cell>
          <cell r="D3873">
            <v>27.39</v>
          </cell>
        </row>
        <row r="3874">
          <cell r="A3874" t="str">
            <v>00001079</v>
          </cell>
          <cell r="B3874" t="str">
            <v xml:space="preserve"> REATOR PARTIDA RAPIDA P/ 2 LAMPADAS FLUORESCENTES 40W/127V </v>
          </cell>
          <cell r="C3874" t="str">
            <v xml:space="preserve"> UN </v>
          </cell>
          <cell r="D3874">
            <v>30.4</v>
          </cell>
        </row>
        <row r="3875">
          <cell r="A3875" t="str">
            <v>00001085</v>
          </cell>
          <cell r="B3875" t="str">
            <v xml:space="preserve"> REATOR PARTIDA RAPIDA P/ 2 LAMPADAS FLUORESCENTES 40W/220V </v>
          </cell>
          <cell r="C3875" t="str">
            <v xml:space="preserve"> UN </v>
          </cell>
          <cell r="D3875">
            <v>29.14</v>
          </cell>
        </row>
        <row r="3876">
          <cell r="A3876" t="str">
            <v>00005104</v>
          </cell>
          <cell r="B3876" t="str">
            <v xml:space="preserve"> REBITE DE ALUMINIO VAZADO DE REPUXO, 3,2 X 8MM - (1KG=1025UNID) </v>
          </cell>
          <cell r="C3876" t="str">
            <v xml:space="preserve"> KG </v>
          </cell>
          <cell r="D3876">
            <v>38.03</v>
          </cell>
        </row>
        <row r="3877">
          <cell r="A3877" t="str">
            <v>00026023</v>
          </cell>
          <cell r="B3877" t="str">
            <v xml:space="preserve"> REBOLO ABRASIVO, DIVERSAS GRANAS, TIPO RETO, DIM. 6" ( 152,4MM X 25,4MM X 31,75MM) </v>
          </cell>
          <cell r="C3877" t="str">
            <v xml:space="preserve"> UN </v>
          </cell>
          <cell r="D3877">
            <v>28.53</v>
          </cell>
        </row>
        <row r="3878">
          <cell r="A3878" t="str">
            <v>00014575</v>
          </cell>
          <cell r="B3878" t="str">
            <v xml:space="preserve"> RECICLADORA DE PAVIMENTACAO ASFALTICA A FRIO, WIRTGEN, MODELO W 1900, DIESEL, POTÊNCIA 435 HP </v>
          </cell>
          <cell r="C3878" t="str">
            <v xml:space="preserve"> UN </v>
          </cell>
          <cell r="D3878">
            <v>2015730</v>
          </cell>
        </row>
        <row r="3879">
          <cell r="A3879" t="str">
            <v>00020049</v>
          </cell>
          <cell r="B3879" t="str">
            <v xml:space="preserve"> REDUCAO EXCENTRICA PVC LEVE C/ BOLSA P/ ANEL DN 125 X 100MM </v>
          </cell>
          <cell r="C3879" t="str">
            <v xml:space="preserve"> UN </v>
          </cell>
          <cell r="D3879">
            <v>55.14</v>
          </cell>
        </row>
        <row r="3880">
          <cell r="A3880" t="str">
            <v>00020050</v>
          </cell>
          <cell r="B3880" t="str">
            <v xml:space="preserve"> REDUCAO EXCENTRICA PVC LEVE C/ BOLSA P/ ANEL DN 150 X 100MM </v>
          </cell>
          <cell r="C3880" t="str">
            <v xml:space="preserve"> UN </v>
          </cell>
          <cell r="D3880">
            <v>38.479999999999997</v>
          </cell>
        </row>
        <row r="3881">
          <cell r="A3881" t="str">
            <v>00020051</v>
          </cell>
          <cell r="B3881" t="str">
            <v xml:space="preserve"> REDUCAO EXCENTRICA PVC LEVE DN 125 X 75MM </v>
          </cell>
          <cell r="C3881" t="str">
            <v xml:space="preserve"> UN </v>
          </cell>
          <cell r="D3881">
            <v>31.5</v>
          </cell>
        </row>
        <row r="3882">
          <cell r="A3882" t="str">
            <v>00020052</v>
          </cell>
          <cell r="B3882" t="str">
            <v xml:space="preserve"> REDUCAO EXCENTRICA PVC LEVE DN 150 X 125MM </v>
          </cell>
          <cell r="C3882" t="str">
            <v xml:space="preserve"> UN </v>
          </cell>
          <cell r="D3882">
            <v>92.74</v>
          </cell>
        </row>
        <row r="3883">
          <cell r="A3883" t="str">
            <v>00020053</v>
          </cell>
          <cell r="B3883" t="str">
            <v xml:space="preserve"> REDUCAO EXCENTRICA PVC LEVE DN 200 X 150MM </v>
          </cell>
          <cell r="C3883" t="str">
            <v xml:space="preserve"> UN </v>
          </cell>
          <cell r="D3883">
            <v>112.37</v>
          </cell>
        </row>
        <row r="3884">
          <cell r="A3884" t="str">
            <v>00020054</v>
          </cell>
          <cell r="B3884" t="str">
            <v xml:space="preserve"> REDUCAO EXCENTRICA PVC LEVE DN 250 X 200MM </v>
          </cell>
          <cell r="C3884" t="str">
            <v xml:space="preserve"> UN </v>
          </cell>
          <cell r="D3884">
            <v>248.91</v>
          </cell>
        </row>
        <row r="3885">
          <cell r="A3885" t="str">
            <v>00020033</v>
          </cell>
          <cell r="B3885" t="str">
            <v xml:space="preserve"> REDUCAO EXCENTRICA PVC NBR 10569 P/REDE COLET ESG PB JE 125 X 100MM </v>
          </cell>
          <cell r="C3885" t="str">
            <v xml:space="preserve"> UN </v>
          </cell>
          <cell r="D3885">
            <v>75.819999999999993</v>
          </cell>
        </row>
        <row r="3886">
          <cell r="A3886" t="str">
            <v>00020034</v>
          </cell>
          <cell r="B3886" t="str">
            <v xml:space="preserve"> REDUCAO EXCENTRICA PVC NBR 10569 P/REDE COLET ESG PB JE 150 X 100MM </v>
          </cell>
          <cell r="C3886" t="str">
            <v xml:space="preserve"> UN </v>
          </cell>
          <cell r="D3886">
            <v>124.24</v>
          </cell>
        </row>
        <row r="3887">
          <cell r="A3887" t="str">
            <v>00020035</v>
          </cell>
          <cell r="B3887" t="str">
            <v xml:space="preserve"> REDUCAO EXCENTRICA PVC NBR 10569 P/REDE COLET ESG PB JE 150 X 125MM </v>
          </cell>
          <cell r="C3887" t="str">
            <v xml:space="preserve"> UN </v>
          </cell>
          <cell r="D3887">
            <v>138.28</v>
          </cell>
        </row>
        <row r="3888">
          <cell r="A3888" t="str">
            <v>00020036</v>
          </cell>
          <cell r="B3888" t="str">
            <v xml:space="preserve"> REDUCAO EXCENTRICA PVC NBR 10569 P/REDE COLET ESG PB JE 200 X 150MM </v>
          </cell>
          <cell r="C3888" t="str">
            <v xml:space="preserve"> UN </v>
          </cell>
          <cell r="D3888">
            <v>199.97</v>
          </cell>
        </row>
        <row r="3889">
          <cell r="A3889" t="str">
            <v>00020037</v>
          </cell>
          <cell r="B3889" t="str">
            <v xml:space="preserve"> REDUCAO EXCENTRICA PVC NBR 10569 P/REDE COLET ESG PB JE 250 X 200MM </v>
          </cell>
          <cell r="C3889" t="str">
            <v xml:space="preserve"> UN </v>
          </cell>
          <cell r="D3889">
            <v>407.96</v>
          </cell>
        </row>
        <row r="3890">
          <cell r="A3890" t="str">
            <v>00020038</v>
          </cell>
          <cell r="B3890" t="str">
            <v xml:space="preserve"> REDUCAO EXCENTRICA PVC NBR 10569 P/REDE COLET ESG PB JE 300 X 250MM </v>
          </cell>
          <cell r="C3890" t="str">
            <v xml:space="preserve"> UN </v>
          </cell>
          <cell r="D3890">
            <v>752.76</v>
          </cell>
        </row>
        <row r="3891">
          <cell r="A3891" t="str">
            <v>00020039</v>
          </cell>
          <cell r="B3891" t="str">
            <v xml:space="preserve"> REDUCAO EXCENTRICA PVC NBR 10569 P/REDE COLET ESG PB JE 350 X 300MM </v>
          </cell>
          <cell r="C3891" t="str">
            <v xml:space="preserve"> UN </v>
          </cell>
          <cell r="D3891">
            <v>1063.26</v>
          </cell>
        </row>
        <row r="3892">
          <cell r="A3892" t="str">
            <v>00020040</v>
          </cell>
          <cell r="B3892" t="str">
            <v xml:space="preserve"> REDUCAO EXCENTRICA PVC NBR 10569 P/REDE COLET ESG PB JE 400 X 300MM </v>
          </cell>
          <cell r="C3892" t="str">
            <v xml:space="preserve"> UN </v>
          </cell>
          <cell r="D3892">
            <v>1356.06</v>
          </cell>
        </row>
        <row r="3893">
          <cell r="A3893" t="str">
            <v>00020041</v>
          </cell>
          <cell r="B3893" t="str">
            <v xml:space="preserve"> REDUCAO EXCENTRICA PVC NBR 10569 P/REDE COLET ESG PB JE 400 X 350MM </v>
          </cell>
          <cell r="C3893" t="str">
            <v xml:space="preserve"> UN </v>
          </cell>
          <cell r="D3893">
            <v>1368.71</v>
          </cell>
        </row>
        <row r="3894">
          <cell r="A3894" t="str">
            <v>00020043</v>
          </cell>
          <cell r="B3894" t="str">
            <v xml:space="preserve"> REDUCAO EXCENTRICA PVC P/ ESG PREDIAL DN 100 X 50MM </v>
          </cell>
          <cell r="C3894" t="str">
            <v xml:space="preserve"> UN </v>
          </cell>
          <cell r="D3894">
            <v>7.5</v>
          </cell>
        </row>
        <row r="3895">
          <cell r="A3895" t="str">
            <v>00020044</v>
          </cell>
          <cell r="B3895" t="str">
            <v xml:space="preserve"> REDUCAO EXCENTRICA PVC P/ ESG PREDIAL DN 100 X 75MM </v>
          </cell>
          <cell r="C3895" t="str">
            <v xml:space="preserve"> UN </v>
          </cell>
          <cell r="D3895">
            <v>9.16</v>
          </cell>
        </row>
        <row r="3896">
          <cell r="A3896" t="str">
            <v>00020042</v>
          </cell>
          <cell r="B3896" t="str">
            <v xml:space="preserve"> REDUCAO EXCENTRICA PVC P/ ESG PREDIAL DN 75 X 50MM </v>
          </cell>
          <cell r="C3896" t="str">
            <v xml:space="preserve"> UN </v>
          </cell>
          <cell r="D3896">
            <v>6.89</v>
          </cell>
        </row>
        <row r="3897">
          <cell r="A3897" t="str">
            <v>00020046</v>
          </cell>
          <cell r="B3897" t="str">
            <v xml:space="preserve"> REDUCAO EXCENTRICA PVC SERIE R P/ESG PREDIAL DN 100 X 75MM </v>
          </cell>
          <cell r="C3897" t="str">
            <v xml:space="preserve"> UN </v>
          </cell>
          <cell r="D3897">
            <v>20.329999999999998</v>
          </cell>
        </row>
        <row r="3898">
          <cell r="A3898" t="str">
            <v>00020047</v>
          </cell>
          <cell r="B3898" t="str">
            <v xml:space="preserve"> REDUCAO EXCENTRICA PVC SERIE R P/ESG PREDIAL DN 150 X 100MM </v>
          </cell>
          <cell r="C3898" t="str">
            <v xml:space="preserve"> UN </v>
          </cell>
          <cell r="D3898">
            <v>58.72</v>
          </cell>
        </row>
        <row r="3899">
          <cell r="A3899" t="str">
            <v>00020045</v>
          </cell>
          <cell r="B3899" t="str">
            <v xml:space="preserve"> REDUCAO EXCENTRICA PVC SERIE R P/ESG PREDIAL DN 75 X 50MM </v>
          </cell>
          <cell r="C3899" t="str">
            <v xml:space="preserve"> UN </v>
          </cell>
          <cell r="D3899">
            <v>10.47</v>
          </cell>
        </row>
        <row r="3900">
          <cell r="A3900" t="str">
            <v>00020972</v>
          </cell>
          <cell r="B3900" t="str">
            <v xml:space="preserve"> REDUCAO FIXA TIPO STORZ LATAO P/ INST. PREDIAL COMBATE A INCENDIO ENGATE RAPIDO 2.1/2" X 1.1/2" </v>
          </cell>
          <cell r="C3900" t="str">
            <v xml:space="preserve"> UN </v>
          </cell>
          <cell r="D3900">
            <v>41.58</v>
          </cell>
        </row>
        <row r="3901">
          <cell r="A3901" t="str">
            <v>00020032</v>
          </cell>
          <cell r="B3901" t="str">
            <v xml:space="preserve"> REDUCAO PVC PBA JE BB P/REDE AGUA DN 75 X 50/DE 85 X 60MM </v>
          </cell>
          <cell r="C3901" t="str">
            <v xml:space="preserve"> UN </v>
          </cell>
          <cell r="D3901">
            <v>84.89</v>
          </cell>
        </row>
        <row r="3902">
          <cell r="A3902" t="str">
            <v>00011321</v>
          </cell>
          <cell r="B3902" t="str">
            <v xml:space="preserve"> REDUCAO PVC PBA JE PB P/REDE AGUA DN 100 X 50/DE 110 X 60MM </v>
          </cell>
          <cell r="C3902" t="str">
            <v xml:space="preserve"> UN </v>
          </cell>
          <cell r="D3902">
            <v>21.7</v>
          </cell>
        </row>
        <row r="3903">
          <cell r="A3903" t="str">
            <v>00011323</v>
          </cell>
          <cell r="B3903" t="str">
            <v xml:space="preserve"> REDUCAO PVC PBA JE PB P/REDE AGUA DN 100 X 75/DE 110 X 85MM </v>
          </cell>
          <cell r="C3903" t="str">
            <v xml:space="preserve"> UN </v>
          </cell>
          <cell r="D3903">
            <v>25.93</v>
          </cell>
        </row>
        <row r="3904">
          <cell r="A3904" t="str">
            <v>00020327</v>
          </cell>
          <cell r="B3904" t="str">
            <v xml:space="preserve"> REDUCAO PVC PBA JE PB P/REDE AGUA DN 75 X 50/DE 85 X 60MM </v>
          </cell>
          <cell r="C3904" t="str">
            <v xml:space="preserve"> UN </v>
          </cell>
          <cell r="D3904">
            <v>12.34</v>
          </cell>
        </row>
        <row r="3905">
          <cell r="A3905" t="str">
            <v>00025966</v>
          </cell>
          <cell r="B3905" t="str">
            <v xml:space="preserve"> REDUTOR TIPO 2002 PRIMEIRA QUALIDADE </v>
          </cell>
          <cell r="C3905" t="str">
            <v xml:space="preserve"> L </v>
          </cell>
          <cell r="D3905">
            <v>11.35</v>
          </cell>
        </row>
        <row r="3906">
          <cell r="A3906" t="str">
            <v>00013846</v>
          </cell>
          <cell r="B3906" t="str">
            <v xml:space="preserve"> REFLETOR ABERTO TIPO BEDO ( PRATO), DIAM 12" (310MM), SOQUETE E-27" </v>
          </cell>
          <cell r="C3906" t="str">
            <v xml:space="preserve"> UN </v>
          </cell>
          <cell r="D3906">
            <v>27.87</v>
          </cell>
        </row>
        <row r="3907">
          <cell r="A3907" t="str">
            <v>00013390</v>
          </cell>
          <cell r="B3907" t="str">
            <v xml:space="preserve"> REFLETOR REDONDO EM ALUMINIO ANODIZADO PARA LAMPADA VAPOR DE MERCURIO/SODIO, CORPO EM </v>
          </cell>
          <cell r="C3907" t="str">
            <v xml:space="preserve"> UN </v>
          </cell>
          <cell r="D3907">
            <v>59.79</v>
          </cell>
        </row>
        <row r="3908">
          <cell r="A3908" t="str">
            <v>00006029</v>
          </cell>
          <cell r="B3908" t="str">
            <v xml:space="preserve"> REGISTRO DE ESFERA PVC DE 1/2 CABEÇA QUADRADA, COM ROSCA - NB 5648 </v>
          </cell>
          <cell r="C3908" t="str">
            <v xml:space="preserve"> UN </v>
          </cell>
          <cell r="D3908">
            <v>6.43</v>
          </cell>
        </row>
        <row r="3909">
          <cell r="A3909" t="str">
            <v>00006010</v>
          </cell>
          <cell r="B3909" t="str">
            <v xml:space="preserve"> REGISTRO GAVETA 1.1/2" BRUTO LATAO REF 1502-B </v>
          </cell>
          <cell r="C3909" t="str">
            <v xml:space="preserve"> UN </v>
          </cell>
          <cell r="D3909">
            <v>60.53</v>
          </cell>
        </row>
        <row r="3910">
          <cell r="A3910" t="str">
            <v>00006015</v>
          </cell>
          <cell r="B3910" t="str">
            <v xml:space="preserve"> REGISTRO GAVETA 1.1/2" REF 1509-C - C/ CANOPLA ACAB CROMADO SIMPLES </v>
          </cell>
          <cell r="C3910" t="str">
            <v xml:space="preserve"> UN </v>
          </cell>
          <cell r="D3910">
            <v>113.77</v>
          </cell>
        </row>
        <row r="3911">
          <cell r="A3911" t="str">
            <v>00006017</v>
          </cell>
          <cell r="B3911" t="str">
            <v xml:space="preserve"> REGISTRO GAVETA 1.1/4" BRUTO LATAO REF 1502-B </v>
          </cell>
          <cell r="C3911" t="str">
            <v xml:space="preserve"> UN </v>
          </cell>
          <cell r="D3911">
            <v>48.08</v>
          </cell>
        </row>
        <row r="3912">
          <cell r="A3912" t="str">
            <v>00006014</v>
          </cell>
          <cell r="B3912" t="str">
            <v xml:space="preserve"> REGISTRO GAVETA 1.1/4" REF 1509-C - C/ CANOPLA ACAB CROMADO SIMPLES </v>
          </cell>
          <cell r="C3912" t="str">
            <v xml:space="preserve"> UN </v>
          </cell>
          <cell r="D3912">
            <v>105.98</v>
          </cell>
        </row>
        <row r="3913">
          <cell r="A3913" t="str">
            <v>00006020</v>
          </cell>
          <cell r="B3913" t="str">
            <v xml:space="preserve"> REGISTRO GAVETA 1/2" BRUTO LATAO REF 1502-B </v>
          </cell>
          <cell r="C3913" t="str">
            <v xml:space="preserve"> UN </v>
          </cell>
          <cell r="D3913">
            <v>25.1</v>
          </cell>
        </row>
        <row r="3914">
          <cell r="A3914" t="str">
            <v>00006006</v>
          </cell>
          <cell r="B3914" t="str">
            <v xml:space="preserve"> REGISTRO GAVETA 1/2" REF 1509-C - C/ CANOPLA ACAB CROMADO SIMPLES </v>
          </cell>
          <cell r="C3914" t="str">
            <v xml:space="preserve"> UN </v>
          </cell>
          <cell r="D3914">
            <v>57.24</v>
          </cell>
        </row>
        <row r="3915">
          <cell r="A3915" t="str">
            <v>00006019</v>
          </cell>
          <cell r="B3915" t="str">
            <v xml:space="preserve"> REGISTRO GAVETA 1" BRUTO LATAO REF 1502-B </v>
          </cell>
          <cell r="C3915" t="str">
            <v xml:space="preserve"> UN </v>
          </cell>
          <cell r="D3915">
            <v>35.32</v>
          </cell>
        </row>
        <row r="3916">
          <cell r="A3916" t="str">
            <v>00006013</v>
          </cell>
          <cell r="B3916" t="str">
            <v xml:space="preserve"> REGISTRO GAVETA 1" REF 1509-C - C/ CANOPLA ACAB CROMADO SIMPLES </v>
          </cell>
          <cell r="C3916" t="str">
            <v xml:space="preserve"> UN </v>
          </cell>
          <cell r="D3916">
            <v>69.67</v>
          </cell>
        </row>
        <row r="3917">
          <cell r="A3917" t="str">
            <v>00006011</v>
          </cell>
          <cell r="B3917" t="str">
            <v xml:space="preserve"> REGISTRO GAVETA 2.1/2" BRUTO LATAO REF 1502-B </v>
          </cell>
          <cell r="C3917" t="str">
            <v xml:space="preserve"> UN </v>
          </cell>
          <cell r="D3917">
            <v>228.08</v>
          </cell>
        </row>
        <row r="3918">
          <cell r="A3918" t="str">
            <v>00006028</v>
          </cell>
          <cell r="B3918" t="str">
            <v xml:space="preserve"> REGISTRO GAVETA 2" BRUTO LATAO REF 1502-B </v>
          </cell>
          <cell r="C3918" t="str">
            <v xml:space="preserve"> UN </v>
          </cell>
          <cell r="D3918">
            <v>90.72</v>
          </cell>
        </row>
        <row r="3919">
          <cell r="A3919" t="str">
            <v>00006016</v>
          </cell>
          <cell r="B3919" t="str">
            <v xml:space="preserve"> REGISTRO GAVETA 3/4" BRUTO LATAO REF 1502-B </v>
          </cell>
          <cell r="C3919" t="str">
            <v xml:space="preserve"> UN </v>
          </cell>
          <cell r="D3919">
            <v>25.02</v>
          </cell>
        </row>
        <row r="3920">
          <cell r="A3920" t="str">
            <v>00006005</v>
          </cell>
          <cell r="B3920" t="str">
            <v xml:space="preserve"> REGISTRO GAVETA 3/4" REF 1509-C - C/ CANOPLA ACAB CROMADO SIMPLES </v>
          </cell>
          <cell r="C3920" t="str">
            <v xml:space="preserve"> UN </v>
          </cell>
          <cell r="D3920">
            <v>58.25</v>
          </cell>
        </row>
        <row r="3921">
          <cell r="A3921" t="str">
            <v>00006012</v>
          </cell>
          <cell r="B3921" t="str">
            <v xml:space="preserve"> REGISTRO GAVETA 3" BRUTO LATAO REF 1502-B </v>
          </cell>
          <cell r="C3921" t="str">
            <v xml:space="preserve"> UN </v>
          </cell>
          <cell r="D3921">
            <v>346.37</v>
          </cell>
        </row>
        <row r="3922">
          <cell r="A3922" t="str">
            <v>00006027</v>
          </cell>
          <cell r="B3922" t="str">
            <v xml:space="preserve"> REGISTRO GAVETA 4" BRUTO LATAO REF 1502-B </v>
          </cell>
          <cell r="C3922" t="str">
            <v xml:space="preserve"> UN </v>
          </cell>
          <cell r="D3922">
            <v>590.26</v>
          </cell>
        </row>
        <row r="3923">
          <cell r="A3923" t="str">
            <v>00011756</v>
          </cell>
          <cell r="B3923" t="str">
            <v xml:space="preserve"> REGISTRO OU REGULADOR P/ GAS COZINHA MARCA ALIANCA REF 76506/1 </v>
          </cell>
          <cell r="C3923" t="str">
            <v xml:space="preserve"> UN </v>
          </cell>
          <cell r="D3923">
            <v>20.29</v>
          </cell>
        </row>
        <row r="3924">
          <cell r="A3924" t="str">
            <v>00010904</v>
          </cell>
          <cell r="B3924" t="str">
            <v xml:space="preserve"> REGISTRO OU VÁLVULA GLOBO ANGULAR DE LATÃO, 45 GRAUS, D = 2 1/2", PARA HIDRANTES EM INSTALAÇÃO </v>
          </cell>
          <cell r="C3924" t="str">
            <v xml:space="preserve"> UN </v>
          </cell>
          <cell r="D3924">
            <v>78</v>
          </cell>
        </row>
        <row r="3925">
          <cell r="A3925" t="str">
            <v>00006034</v>
          </cell>
          <cell r="B3925" t="str">
            <v xml:space="preserve"> REGISTRO PASSEIO PVC P/ POLIET PE-5 20 MM </v>
          </cell>
          <cell r="C3925" t="str">
            <v xml:space="preserve"> UN </v>
          </cell>
          <cell r="D3925">
            <v>3.96</v>
          </cell>
        </row>
        <row r="3926">
          <cell r="A3926" t="str">
            <v>00011752</v>
          </cell>
          <cell r="B3926" t="str">
            <v xml:space="preserve"> REGISTRO PRESSAO 1/2" BRUTO REF 1400 </v>
          </cell>
          <cell r="C3926" t="str">
            <v xml:space="preserve"> UN </v>
          </cell>
          <cell r="D3926">
            <v>23.43</v>
          </cell>
        </row>
        <row r="3927">
          <cell r="A3927" t="str">
            <v>00006021</v>
          </cell>
          <cell r="B3927" t="str">
            <v xml:space="preserve"> REGISTRO PRESSAO 1/2" REF 1416 - C/ CANOPLA ACAB CROMADO SIMPLES </v>
          </cell>
          <cell r="C3927" t="str">
            <v xml:space="preserve"> UN </v>
          </cell>
          <cell r="D3927">
            <v>52.62</v>
          </cell>
        </row>
        <row r="3928">
          <cell r="A3928" t="str">
            <v>00011753</v>
          </cell>
          <cell r="B3928" t="str">
            <v xml:space="preserve"> REGISTRO PRESSAO 3/4" BRUTO REF 1400 </v>
          </cell>
          <cell r="C3928" t="str">
            <v xml:space="preserve"> UN </v>
          </cell>
          <cell r="D3928">
            <v>24.5</v>
          </cell>
        </row>
        <row r="3929">
          <cell r="A3929" t="str">
            <v>00006024</v>
          </cell>
          <cell r="B3929" t="str">
            <v xml:space="preserve"> REGISTRO PRESSAO 3/4" REF 1416 - C/ CANOPLA ACAB CROMADO SIMPLES </v>
          </cell>
          <cell r="C3929" t="str">
            <v xml:space="preserve"> UN </v>
          </cell>
          <cell r="D3929">
            <v>57.55</v>
          </cell>
        </row>
        <row r="3930">
          <cell r="A3930" t="str">
            <v>00006036</v>
          </cell>
          <cell r="B3930" t="str">
            <v xml:space="preserve"> REGISTRO PVC ESFERA BORB C/ROSCA REF 1/2" </v>
          </cell>
          <cell r="C3930" t="str">
            <v xml:space="preserve"> UN </v>
          </cell>
          <cell r="D3930">
            <v>5.4</v>
          </cell>
        </row>
        <row r="3931">
          <cell r="A3931" t="str">
            <v>00006031</v>
          </cell>
          <cell r="B3931" t="str">
            <v xml:space="preserve"> REGISTRO PVC ESFERA BORB C/ROSCA REF 3/4" </v>
          </cell>
          <cell r="C3931" t="str">
            <v xml:space="preserve"> UN </v>
          </cell>
          <cell r="D3931">
            <v>6.35</v>
          </cell>
        </row>
        <row r="3932">
          <cell r="A3932" t="str">
            <v>00006033</v>
          </cell>
          <cell r="B3932" t="str">
            <v xml:space="preserve"> REGISTRO PVC ESFERA CAB QUAD C/ROSCA REF 3/4" </v>
          </cell>
          <cell r="C3932" t="str">
            <v xml:space="preserve"> UN </v>
          </cell>
          <cell r="D3932">
            <v>8.4600000000000009</v>
          </cell>
        </row>
        <row r="3933">
          <cell r="A3933" t="str">
            <v>00011672</v>
          </cell>
          <cell r="B3933" t="str">
            <v xml:space="preserve"> REGISTRO PVC ESFERA VS ROSCAVEL DN 1 1/2" </v>
          </cell>
          <cell r="C3933" t="str">
            <v xml:space="preserve"> UN </v>
          </cell>
          <cell r="D3933">
            <v>18.420000000000002</v>
          </cell>
        </row>
        <row r="3934">
          <cell r="A3934" t="str">
            <v>00011669</v>
          </cell>
          <cell r="B3934" t="str">
            <v xml:space="preserve"> REGISTRO PVC ESFERA VS ROSCAVEL DN 1 1/4" </v>
          </cell>
          <cell r="C3934" t="str">
            <v xml:space="preserve"> UN </v>
          </cell>
          <cell r="D3934">
            <v>15.24</v>
          </cell>
        </row>
        <row r="3935">
          <cell r="A3935" t="str">
            <v>00011670</v>
          </cell>
          <cell r="B3935" t="str">
            <v xml:space="preserve"> REGISTRO PVC ESFERA VS ROSCAVEL DN 1/2" </v>
          </cell>
          <cell r="C3935" t="str">
            <v xml:space="preserve"> UN </v>
          </cell>
          <cell r="D3935">
            <v>6.71</v>
          </cell>
        </row>
        <row r="3936">
          <cell r="A3936" t="str">
            <v>00020055</v>
          </cell>
          <cell r="B3936" t="str">
            <v xml:space="preserve"> REGISTRO PVC ESFERA VS ROSCAVEL DN 1" </v>
          </cell>
          <cell r="C3936" t="str">
            <v xml:space="preserve"> UN </v>
          </cell>
          <cell r="D3936">
            <v>11.52</v>
          </cell>
        </row>
        <row r="3937">
          <cell r="A3937" t="str">
            <v>00011671</v>
          </cell>
          <cell r="B3937" t="str">
            <v xml:space="preserve"> REGISTRO PVC ESFERA VS ROSCAVEL DN 2" </v>
          </cell>
          <cell r="C3937" t="str">
            <v xml:space="preserve"> UN </v>
          </cell>
          <cell r="D3937">
            <v>26.82</v>
          </cell>
        </row>
        <row r="3938">
          <cell r="A3938" t="str">
            <v>00006032</v>
          </cell>
          <cell r="B3938" t="str">
            <v xml:space="preserve"> REGISTRO PVC ESFERA VS ROSCAVEL DN 3/4" </v>
          </cell>
          <cell r="C3938" t="str">
            <v xml:space="preserve"> UN </v>
          </cell>
          <cell r="D3938">
            <v>8.0500000000000007</v>
          </cell>
        </row>
        <row r="3939">
          <cell r="A3939" t="str">
            <v>00011673</v>
          </cell>
          <cell r="B3939" t="str">
            <v xml:space="preserve"> REGISTRO PVC ESFERA VS SOLDAVEL DN 20 </v>
          </cell>
          <cell r="C3939" t="str">
            <v xml:space="preserve"> UN </v>
          </cell>
          <cell r="D3939">
            <v>6.33</v>
          </cell>
        </row>
        <row r="3940">
          <cell r="A3940" t="str">
            <v>00011674</v>
          </cell>
          <cell r="B3940" t="str">
            <v xml:space="preserve"> REGISTRO PVC ESFERA VS SOLDAVEL DN 25 </v>
          </cell>
          <cell r="C3940" t="str">
            <v xml:space="preserve"> UN </v>
          </cell>
          <cell r="D3940">
            <v>8.16</v>
          </cell>
        </row>
        <row r="3941">
          <cell r="A3941" t="str">
            <v>00011675</v>
          </cell>
          <cell r="B3941" t="str">
            <v xml:space="preserve"> REGISTRO PVC ESFERA VS SOLDAVEL DN 32 </v>
          </cell>
          <cell r="C3941" t="str">
            <v xml:space="preserve"> UN </v>
          </cell>
          <cell r="D3941">
            <v>11.37</v>
          </cell>
        </row>
        <row r="3942">
          <cell r="A3942" t="str">
            <v>00011676</v>
          </cell>
          <cell r="B3942" t="str">
            <v xml:space="preserve"> REGISTRO PVC ESFERA VS SOLDAVEL DN 40 </v>
          </cell>
          <cell r="C3942" t="str">
            <v xml:space="preserve"> UN </v>
          </cell>
          <cell r="D3942">
            <v>15.06</v>
          </cell>
        </row>
        <row r="3943">
          <cell r="A3943" t="str">
            <v>00011677</v>
          </cell>
          <cell r="B3943" t="str">
            <v xml:space="preserve"> REGISTRO PVC ESFERA VS SOLDAVEL DN 50 </v>
          </cell>
          <cell r="C3943" t="str">
            <v xml:space="preserve"> UN </v>
          </cell>
          <cell r="D3943">
            <v>17.89</v>
          </cell>
        </row>
        <row r="3944">
          <cell r="A3944" t="str">
            <v>00011678</v>
          </cell>
          <cell r="B3944" t="str">
            <v xml:space="preserve"> REGISTRO PVC ESFERA VS SOLDAVEL DN 60 </v>
          </cell>
          <cell r="C3944" t="str">
            <v xml:space="preserve"> UN </v>
          </cell>
          <cell r="D3944">
            <v>31.22</v>
          </cell>
        </row>
        <row r="3945">
          <cell r="A3945" t="str">
            <v>00011718</v>
          </cell>
          <cell r="B3945" t="str">
            <v xml:space="preserve"> REGISTRO PVC PRESSAO S-30 ROSCAVEL DN 3/4" </v>
          </cell>
          <cell r="C3945" t="str">
            <v xml:space="preserve"> UN </v>
          </cell>
          <cell r="D3945">
            <v>9.91</v>
          </cell>
        </row>
        <row r="3946">
          <cell r="A3946" t="str">
            <v>00006038</v>
          </cell>
          <cell r="B3946" t="str">
            <v xml:space="preserve"> REGISTRO PVC PRESSAO S-30 ROSCAVEL REF 1/2" </v>
          </cell>
          <cell r="C3946" t="str">
            <v xml:space="preserve"> UN </v>
          </cell>
          <cell r="D3946">
            <v>8.9700000000000006</v>
          </cell>
        </row>
        <row r="3947">
          <cell r="A3947" t="str">
            <v>00011719</v>
          </cell>
          <cell r="B3947" t="str">
            <v xml:space="preserve"> REGISTRO PVC PRESSAO S-30 SOLDAVEL DN 25 MM </v>
          </cell>
          <cell r="C3947" t="str">
            <v xml:space="preserve"> UN </v>
          </cell>
          <cell r="D3947">
            <v>9.44</v>
          </cell>
        </row>
        <row r="3948">
          <cell r="A3948" t="str">
            <v>00006037</v>
          </cell>
          <cell r="B3948" t="str">
            <v xml:space="preserve"> REGISTRO PVC PRESSAO S-30 SOLDAVEL 20MM </v>
          </cell>
          <cell r="C3948" t="str">
            <v xml:space="preserve"> UN </v>
          </cell>
          <cell r="D3948">
            <v>8.51</v>
          </cell>
        </row>
        <row r="3949">
          <cell r="A3949" t="str">
            <v>00013897</v>
          </cell>
          <cell r="B3949" t="str">
            <v xml:space="preserve"> REGUA VIBRADORA DUPLA P/ CONCRETO A GASOLINA 3,4CV A 3600 RPM </v>
          </cell>
          <cell r="C3949" t="str">
            <v xml:space="preserve"> UN </v>
          </cell>
          <cell r="D3949">
            <v>5300.06</v>
          </cell>
        </row>
        <row r="3950">
          <cell r="A3950" t="str">
            <v>00010640</v>
          </cell>
          <cell r="B3950" t="str">
            <v xml:space="preserve"> REGUA VIBRATORIA DE CONCRETO TRELISSADA EQUIPADA COM MOTOR A GASOLINA DE 11 HPCAIXA </v>
          </cell>
          <cell r="C3950" t="str">
            <v xml:space="preserve"> UN </v>
          </cell>
          <cell r="D3950">
            <v>17360.919999999998</v>
          </cell>
        </row>
        <row r="3951">
          <cell r="A3951" t="str">
            <v>00011086</v>
          </cell>
          <cell r="B3951" t="str">
            <v xml:space="preserve"> REJEITO DE MINÉRIO (SIR) - POSTO PEDREIRA / FORNECEDOR (SEM FRETE) </v>
          </cell>
          <cell r="C3951" t="str">
            <v xml:space="preserve"> M3 </v>
          </cell>
          <cell r="D3951">
            <v>33.869999999999997</v>
          </cell>
        </row>
        <row r="3952">
          <cell r="A3952" t="str">
            <v>00002510</v>
          </cell>
          <cell r="B3952" t="str">
            <v xml:space="preserve"> RELE FOTOELETRICO 1000W/220V </v>
          </cell>
          <cell r="C3952" t="str">
            <v xml:space="preserve"> UN </v>
          </cell>
          <cell r="D3952">
            <v>27.16</v>
          </cell>
        </row>
        <row r="3953">
          <cell r="A3953" t="str">
            <v>00012359</v>
          </cell>
          <cell r="B3953" t="str">
            <v xml:space="preserve"> RELE TERMICO SIEMENS 3UA52 </v>
          </cell>
          <cell r="C3953" t="str">
            <v xml:space="preserve"> UN </v>
          </cell>
          <cell r="D3953">
            <v>81.72</v>
          </cell>
        </row>
        <row r="3954">
          <cell r="A3954" t="str">
            <v>00005320</v>
          </cell>
          <cell r="B3954" t="str">
            <v xml:space="preserve"> REMOVEDOR DE TINTA OLEO/ESMALTE VERNIZ </v>
          </cell>
          <cell r="C3954" t="str">
            <v xml:space="preserve"> L </v>
          </cell>
          <cell r="D3954">
            <v>21.49</v>
          </cell>
        </row>
        <row r="3955">
          <cell r="A3955" t="str">
            <v>00007353</v>
          </cell>
          <cell r="B3955" t="str">
            <v xml:space="preserve"> RESINA ACRILICA </v>
          </cell>
          <cell r="C3955" t="str">
            <v xml:space="preserve"> L </v>
          </cell>
          <cell r="D3955">
            <v>26.35</v>
          </cell>
        </row>
        <row r="3956">
          <cell r="A3956" t="str">
            <v>00007352</v>
          </cell>
          <cell r="B3956" t="str">
            <v xml:space="preserve"> RESINA ACRILICA </v>
          </cell>
          <cell r="C3956" t="str">
            <v xml:space="preserve"> GL </v>
          </cell>
          <cell r="D3956">
            <v>73.25</v>
          </cell>
        </row>
        <row r="3957">
          <cell r="A3957" t="str">
            <v>00007324</v>
          </cell>
          <cell r="B3957" t="str">
            <v xml:space="preserve"> RESINA BASE EPOXI COMPOUND OTTO BAUMGART OU MARCA EQUIVALENTE </v>
          </cell>
          <cell r="C3957" t="str">
            <v xml:space="preserve"> KG </v>
          </cell>
          <cell r="D3957">
            <v>39.26</v>
          </cell>
        </row>
        <row r="3958">
          <cell r="A3958" t="str">
            <v>00007354</v>
          </cell>
          <cell r="B3958" t="str">
            <v xml:space="preserve"> RESINA DE POLIESTER TIPO ALBA </v>
          </cell>
          <cell r="C3958" t="str">
            <v xml:space="preserve"> KG </v>
          </cell>
          <cell r="D3958">
            <v>46.65</v>
          </cell>
        </row>
        <row r="3959">
          <cell r="A3959" t="str">
            <v>00010518</v>
          </cell>
          <cell r="B3959" t="str">
            <v xml:space="preserve"> RETARDO PARA CORDEL DETONANTE </v>
          </cell>
          <cell r="C3959" t="str">
            <v xml:space="preserve"> UN </v>
          </cell>
          <cell r="D3959">
            <v>20.260000000000002</v>
          </cell>
        </row>
        <row r="3960">
          <cell r="A3960" t="str">
            <v>00006044</v>
          </cell>
          <cell r="B3960" t="str">
            <v xml:space="preserve"> RETROESCAVADEIRA C/ CARREGADEIRA SOBRE PNEUS 75HP C/CONVERSOR DE TORQUE (INCL </v>
          </cell>
          <cell r="C3960" t="str">
            <v xml:space="preserve"> H </v>
          </cell>
          <cell r="D3960">
            <v>50.4</v>
          </cell>
        </row>
        <row r="3961">
          <cell r="A3961" t="str">
            <v>00006042</v>
          </cell>
          <cell r="B3961" t="str">
            <v xml:space="preserve"> RETROESCAVADEIRA C/ CARREGADEIRA SOBRE PNEUS 76HP TRANSMISSAO MECANICA (INCL </v>
          </cell>
          <cell r="C3961" t="str">
            <v xml:space="preserve"> H </v>
          </cell>
          <cell r="D3961">
            <v>40.5</v>
          </cell>
        </row>
        <row r="3962">
          <cell r="A3962" t="str">
            <v>00010696</v>
          </cell>
          <cell r="B3962" t="str">
            <v xml:space="preserve"> RETROESCAVADEIRA C/ CARREGADEIRA SOBRE RODAS MAXION MOD 750-4WD, TRACAO 4 X 4, 86CV, CAP. </v>
          </cell>
          <cell r="C3962" t="str">
            <v xml:space="preserve"> UN </v>
          </cell>
          <cell r="D3962">
            <v>212982.22</v>
          </cell>
        </row>
        <row r="3963">
          <cell r="A3963" t="str">
            <v>00010697</v>
          </cell>
          <cell r="B3963" t="str">
            <v xml:space="preserve"> RETROESCAVADEIRA C/ CARREGADEIRA SOBRE RODAS MAXION MOD. 750 - 2WD, 79HP, CAP. 0,21/0,76M3CAIXA </v>
          </cell>
          <cell r="C3963" t="str">
            <v xml:space="preserve"> UN </v>
          </cell>
          <cell r="D3963">
            <v>196598.28</v>
          </cell>
        </row>
        <row r="3964">
          <cell r="A3964" t="str">
            <v>00006043</v>
          </cell>
          <cell r="B3964" t="str">
            <v xml:space="preserve"> RETROESCAVADEIRA SOBRE RODAS, TRAÇÃO 4X2, POTÊNCIA MÍN. 70HP, CAÇAMBA CAP. MÍN. 0,73M3, PESO </v>
          </cell>
          <cell r="C3964" t="str">
            <v xml:space="preserve"> H </v>
          </cell>
          <cell r="D3964">
            <v>45</v>
          </cell>
        </row>
        <row r="3965">
          <cell r="A3965" t="str">
            <v>00006046</v>
          </cell>
          <cell r="B3965" t="str">
            <v xml:space="preserve"> RETROESCAVADEIRA SOBRE RODAS, TRAÇÃO 4X4, POTÊNCIA MÍN. 70HP, CAÇAMBA CAP. MIN. 0,7M3, PESO </v>
          </cell>
          <cell r="C3965" t="str">
            <v xml:space="preserve"> UN </v>
          </cell>
          <cell r="D3965">
            <v>224191.81</v>
          </cell>
        </row>
        <row r="3966">
          <cell r="A3966" t="str">
            <v>00011602</v>
          </cell>
          <cell r="B3966" t="str">
            <v xml:space="preserve"> REVESTIMENTO BASE EPOXI E CIMENTO P/ PISO MONOLITICO, COM ALTA RESISTÊNCIA MECÂNICA, TIPO </v>
          </cell>
          <cell r="C3966" t="str">
            <v xml:space="preserve"> KG </v>
          </cell>
          <cell r="D3966">
            <v>70.95</v>
          </cell>
        </row>
        <row r="3967">
          <cell r="A3967" t="str">
            <v>00007315</v>
          </cell>
          <cell r="B3967" t="str">
            <v xml:space="preserve"> REVESTIMENTO DE ALUMINIO LIQUIDO TP ALUMINATION OTTO BAUGART OU MARCA EQUIVALENTE </v>
          </cell>
          <cell r="C3967" t="str">
            <v xml:space="preserve"> L </v>
          </cell>
          <cell r="D3967">
            <v>30.05</v>
          </cell>
        </row>
        <row r="3968">
          <cell r="A3968" t="str">
            <v>00000139</v>
          </cell>
          <cell r="B3968" t="str">
            <v xml:space="preserve"> REVESTIMENTO IMPERMEABILIZANTE SEMI FLEXIVEL PARA SUPERFICIE SIKA TOP 107 OU EQUIVALENTE </v>
          </cell>
          <cell r="C3968" t="str">
            <v xml:space="preserve"> KG </v>
          </cell>
          <cell r="D3968">
            <v>10.48</v>
          </cell>
        </row>
        <row r="3969">
          <cell r="A3969" t="str">
            <v>00000116</v>
          </cell>
          <cell r="B3969" t="str">
            <v xml:space="preserve"> REVESTIMENTO IMPERMEABILIZANTE SEMI-FLEXIVEL BI-COMPONENTE TP VIAPLUS 1000 VIAPOL OU MARCA </v>
          </cell>
          <cell r="C3969" t="str">
            <v xml:space="preserve"> KG </v>
          </cell>
          <cell r="D3969">
            <v>3.35</v>
          </cell>
        </row>
        <row r="3970">
          <cell r="A3970" t="str">
            <v>00001112</v>
          </cell>
          <cell r="B3970" t="str">
            <v xml:space="preserve"> RINCAO CHAPA GALVANIZADA NUM 26 L = 50CM </v>
          </cell>
          <cell r="C3970" t="str">
            <v xml:space="preserve"> M </v>
          </cell>
          <cell r="D3970">
            <v>11.32</v>
          </cell>
        </row>
        <row r="3971">
          <cell r="A3971" t="str">
            <v>00010559</v>
          </cell>
          <cell r="B3971" t="str">
            <v xml:space="preserve"> ROCADEIRA COSTAL MARCA SHINDAIWA MOD BP-35 OU SIMILAR C/ MOTOR A GASOLINA </v>
          </cell>
          <cell r="C3971" t="str">
            <v xml:space="preserve"> UN </v>
          </cell>
          <cell r="D3971">
            <v>2217.5</v>
          </cell>
        </row>
        <row r="3972">
          <cell r="A3972" t="str">
            <v>00010664</v>
          </cell>
          <cell r="B3972" t="str">
            <v xml:space="preserve"> ROCADEIRA REBOCAVEL LAVRALE MOD RDU 130/540CAIXA </v>
          </cell>
          <cell r="C3972" t="str">
            <v xml:space="preserve"> UN </v>
          </cell>
          <cell r="D3972">
            <v>4734.12</v>
          </cell>
        </row>
        <row r="3973">
          <cell r="A3973" t="str">
            <v>00025983</v>
          </cell>
          <cell r="B3973" t="str">
            <v xml:space="preserve"> RODAPÉ EM GRANITO BRANCO MARFIM E=2CM, H=10CM, LEVIGADO </v>
          </cell>
          <cell r="C3973" t="str">
            <v xml:space="preserve"> M2 </v>
          </cell>
          <cell r="D3973">
            <v>297.64999999999998</v>
          </cell>
        </row>
        <row r="3974">
          <cell r="A3974" t="str">
            <v>00010857</v>
          </cell>
          <cell r="B3974" t="str">
            <v xml:space="preserve"> RODAPE ARDOSIA CINZA 10 X 1CM </v>
          </cell>
          <cell r="C3974" t="str">
            <v xml:space="preserve"> M </v>
          </cell>
          <cell r="D3974">
            <v>3.61</v>
          </cell>
        </row>
        <row r="3975">
          <cell r="A3975" t="str">
            <v>00004803</v>
          </cell>
          <cell r="B3975" t="str">
            <v xml:space="preserve"> RODAPE BORRACHA LISO H = 7CM P/ ARGAMASSA RCI.70 ESP = 2,0MM </v>
          </cell>
          <cell r="C3975" t="str">
            <v xml:space="preserve"> M </v>
          </cell>
          <cell r="D3975">
            <v>19.88</v>
          </cell>
        </row>
        <row r="3976">
          <cell r="A3976" t="str">
            <v>00010852</v>
          </cell>
          <cell r="B3976" t="str">
            <v xml:space="preserve"> RODAPE BORRACHA SINTETICA 7CM X 1MM SUPERFICIE LISA </v>
          </cell>
          <cell r="C3976" t="str">
            <v xml:space="preserve"> M </v>
          </cell>
          <cell r="D3976">
            <v>13.44</v>
          </cell>
        </row>
        <row r="3977">
          <cell r="A3977" t="str">
            <v>00020231</v>
          </cell>
          <cell r="B3977" t="str">
            <v xml:space="preserve"> RODAPE GRANITO 10 X 2CM </v>
          </cell>
          <cell r="C3977" t="str">
            <v xml:space="preserve"> M </v>
          </cell>
          <cell r="D3977">
            <v>63.57</v>
          </cell>
        </row>
        <row r="3978">
          <cell r="A3978" t="str">
            <v>00010854</v>
          </cell>
          <cell r="B3978" t="str">
            <v xml:space="preserve"> RODAPE MADEIRA LEI 1A QUALIDADE 10 X 2CM CANTO BOLEADO </v>
          </cell>
          <cell r="C3978" t="str">
            <v xml:space="preserve"> M </v>
          </cell>
          <cell r="D3978">
            <v>8.33</v>
          </cell>
        </row>
        <row r="3979">
          <cell r="A3979" t="str">
            <v>00006185</v>
          </cell>
          <cell r="B3979" t="str">
            <v xml:space="preserve"> RODAPE MADEIRA LEI 1A QUALIDADE 5 X 2CM </v>
          </cell>
          <cell r="C3979" t="str">
            <v xml:space="preserve"> M </v>
          </cell>
          <cell r="D3979">
            <v>4.9400000000000004</v>
          </cell>
        </row>
        <row r="3980">
          <cell r="A3980" t="str">
            <v>00006186</v>
          </cell>
          <cell r="B3980" t="str">
            <v xml:space="preserve"> RODAPE MADEIRA LEI 1A QUALIDADE 7 X 1,5CM </v>
          </cell>
          <cell r="C3980" t="str">
            <v xml:space="preserve"> M </v>
          </cell>
          <cell r="D3980">
            <v>5.55</v>
          </cell>
        </row>
        <row r="3981">
          <cell r="A3981" t="str">
            <v>00006183</v>
          </cell>
          <cell r="B3981" t="str">
            <v xml:space="preserve"> RODAPE MADEIRA LEI 1A QUALIDADE 7 X 2CM </v>
          </cell>
          <cell r="C3981" t="str">
            <v xml:space="preserve"> M </v>
          </cell>
          <cell r="D3981">
            <v>6.38</v>
          </cell>
        </row>
        <row r="3982">
          <cell r="A3982" t="str">
            <v>00004830</v>
          </cell>
          <cell r="B3982" t="str">
            <v xml:space="preserve"> RODAPE MARMORE BRANCO COMUM H = 5CM, ESP = 2CM, POLIDO </v>
          </cell>
          <cell r="C3982" t="str">
            <v xml:space="preserve"> M </v>
          </cell>
          <cell r="D3982">
            <v>31.79</v>
          </cell>
        </row>
        <row r="3983">
          <cell r="A3983" t="str">
            <v>00004829</v>
          </cell>
          <cell r="B3983" t="str">
            <v xml:space="preserve"> RODAPE MARMORE BRANCO COMUM H = 7CM, ESP = 2CM, POLIDO </v>
          </cell>
          <cell r="C3983" t="str">
            <v xml:space="preserve"> M </v>
          </cell>
          <cell r="D3983">
            <v>44.5</v>
          </cell>
        </row>
        <row r="3984">
          <cell r="A3984" t="str">
            <v>00004804</v>
          </cell>
          <cell r="B3984" t="str">
            <v xml:space="preserve"> RODAPE VINILICO 5CM E = 1MM </v>
          </cell>
          <cell r="C3984" t="str">
            <v xml:space="preserve"> M </v>
          </cell>
          <cell r="D3984">
            <v>6.34</v>
          </cell>
        </row>
        <row r="3985">
          <cell r="A3985" t="str">
            <v>00011573</v>
          </cell>
          <cell r="B3985" t="str">
            <v xml:space="preserve"> RODIZIO LATAO 6MM C/ ROLAMENTO SKF </v>
          </cell>
          <cell r="C3985" t="str">
            <v xml:space="preserve"> UN </v>
          </cell>
          <cell r="D3985">
            <v>12.9</v>
          </cell>
        </row>
        <row r="3986">
          <cell r="A3986" t="str">
            <v>00011575</v>
          </cell>
          <cell r="B3986" t="str">
            <v xml:space="preserve"> ROLDANA FIXA DUPLA LATAO C/ ROLAMENTO P/ PORTA/JAN CORRER </v>
          </cell>
          <cell r="C3986" t="str">
            <v xml:space="preserve"> UN </v>
          </cell>
          <cell r="D3986">
            <v>23.66</v>
          </cell>
        </row>
        <row r="3987">
          <cell r="A3987" t="str">
            <v>00011576</v>
          </cell>
          <cell r="B3987" t="str">
            <v xml:space="preserve"> ROLDANA LATAO P/ JANELA GUILHOTINA </v>
          </cell>
          <cell r="C3987" t="str">
            <v xml:space="preserve"> UN </v>
          </cell>
          <cell r="D3987">
            <v>24.85</v>
          </cell>
        </row>
        <row r="3988">
          <cell r="A3988" t="str">
            <v>00020256</v>
          </cell>
          <cell r="B3988" t="str">
            <v xml:space="preserve"> ROLDANAS PLASTICAS/PVC OU CLEATS TAMANHO MEDIO P/ INSTALACAO ELETR APARENTE </v>
          </cell>
          <cell r="C3988" t="str">
            <v xml:space="preserve"> UN </v>
          </cell>
          <cell r="D3988">
            <v>2.87</v>
          </cell>
        </row>
        <row r="3989">
          <cell r="A3989" t="str">
            <v>00013470</v>
          </cell>
          <cell r="B3989" t="str">
            <v xml:space="preserve"> ROLO COMPACTADOR DE PNEUS (7 RODAS), PRESSÃO VARIÁVEL, CATERPILLAR, MODELO PS-360C, POTÊNCIA </v>
          </cell>
          <cell r="C3989" t="str">
            <v xml:space="preserve"> UN </v>
          </cell>
          <cell r="D3989">
            <v>201686.02</v>
          </cell>
        </row>
        <row r="3990">
          <cell r="A3990" t="str">
            <v>00006066</v>
          </cell>
          <cell r="B3990" t="str">
            <v xml:space="preserve"> ROLO COMPACTADOR DE PNEUS ESTÁTICO PARA ASFALTO, PRESSÃO VARIÁVEL, DYNAPAC, MODELO CP-221, </v>
          </cell>
          <cell r="C3990" t="str">
            <v xml:space="preserve"> UN </v>
          </cell>
          <cell r="D3990">
            <v>345471.73</v>
          </cell>
        </row>
        <row r="3991">
          <cell r="A3991" t="str">
            <v>00013229</v>
          </cell>
          <cell r="B3991" t="str">
            <v xml:space="preserve"> ROLO COMPACTADOR DE PNEUS ESTÁTICO, PRESSÃO VARIÁVEL, MULLER, MODELO AP-26, POTÊNCIA 111HP - </v>
          </cell>
          <cell r="C3991" t="str">
            <v xml:space="preserve"> UN </v>
          </cell>
          <cell r="D3991">
            <v>336940</v>
          </cell>
        </row>
        <row r="3992">
          <cell r="A3992" t="str">
            <v>00010642</v>
          </cell>
          <cell r="B3992" t="str">
            <v xml:space="preserve"> ROLO COMPACTADOR DE PNEUS ESTÁTICO, PRESSÃO VARIÁVEL, POTÊNCIA 111HP - PESO SEM/COM LASTRO </v>
          </cell>
          <cell r="C3992" t="str">
            <v xml:space="preserve"> UN </v>
          </cell>
          <cell r="D3992">
            <v>336940</v>
          </cell>
        </row>
        <row r="3993">
          <cell r="A3993" t="str">
            <v>00014511</v>
          </cell>
          <cell r="B3993" t="str">
            <v xml:space="preserve"> ROLO COMPACTADOR DE PNEUS PRESSÃO VARIÁVEL ESTÁTICO PARA ASFALTO, DYNAPAC, MODELO CP-271, </v>
          </cell>
          <cell r="C3993" t="str">
            <v xml:space="preserve"> UN </v>
          </cell>
          <cell r="D3993">
            <v>381176.89</v>
          </cell>
        </row>
        <row r="3994">
          <cell r="A3994" t="str">
            <v>00006063</v>
          </cell>
          <cell r="B3994" t="str">
            <v xml:space="preserve"> ROLO COMPACTADOR DE PNEUS, PRESSAO VARIAVEL, AUTOPROPELIDO 145HP, PESO VAZIO/C/ LASTRO 9,8/27 T, </v>
          </cell>
          <cell r="C3994" t="str">
            <v xml:space="preserve"> H </v>
          </cell>
          <cell r="D3994">
            <v>72.44</v>
          </cell>
        </row>
        <row r="3995">
          <cell r="A3995" t="str">
            <v>00006051</v>
          </cell>
          <cell r="B3995" t="str">
            <v xml:space="preserve"> ROLO COMPACTADOR DE PNEUS, PRESSAO VARIAVEL, AUTOPROPELIDO 94HP, PESO VAZIO/C/ LASTRO 7,6/22 T P/ </v>
          </cell>
          <cell r="C3995" t="str">
            <v xml:space="preserve"> H </v>
          </cell>
          <cell r="D3995">
            <v>59.27</v>
          </cell>
        </row>
        <row r="3996">
          <cell r="A3996" t="str">
            <v>00013230</v>
          </cell>
          <cell r="B3996" t="str">
            <v xml:space="preserve"> ROLO COMPACTADOR ESTÁTICO TANDEM CILINDROS LISO DE AÇO, DYNAPAC, MODELO CA-150STD, POTÊNCIA </v>
          </cell>
          <cell r="C3996" t="str">
            <v xml:space="preserve"> UN </v>
          </cell>
          <cell r="D3996">
            <v>238356.17</v>
          </cell>
        </row>
        <row r="3997">
          <cell r="A3997" t="str">
            <v>00006054</v>
          </cell>
          <cell r="B3997" t="str">
            <v xml:space="preserve"> ROLO COMPACTADOR ESTATICO LISO AUTOPROPELIDO 58,5HP, FORCA IMPACTO 6 A 9T, TIPO MULLER RT-82H OU </v>
          </cell>
          <cell r="C3997" t="str">
            <v xml:space="preserve"> H </v>
          </cell>
          <cell r="D3997">
            <v>48.73</v>
          </cell>
        </row>
        <row r="3998">
          <cell r="A3998" t="str">
            <v>00006050</v>
          </cell>
          <cell r="B3998" t="str">
            <v xml:space="preserve"> ROLO COMPACTADOR LISO VIBRATORIO REBOCAVEL PESO 5T, FORCA IMPACTO 15,4T TIPO DYNAPAC CH-44 OU </v>
          </cell>
          <cell r="C3998" t="str">
            <v xml:space="preserve"> H </v>
          </cell>
          <cell r="D3998">
            <v>23.05</v>
          </cell>
        </row>
        <row r="3999">
          <cell r="A3999" t="str">
            <v>00006049</v>
          </cell>
          <cell r="B3999" t="str">
            <v xml:space="preserve"> ROLO COMPACTADOR LISO VIBRATORIO REBOCAVEL PESO 6,7T, FORCA IMPACTO 20,7T TIPO DYNAPAC CFB-66 </v>
          </cell>
          <cell r="C3999" t="str">
            <v xml:space="preserve"> H </v>
          </cell>
          <cell r="D3999">
            <v>24.69</v>
          </cell>
        </row>
        <row r="4000">
          <cell r="A4000" t="str">
            <v>00013231</v>
          </cell>
          <cell r="B4000" t="str">
            <v xml:space="preserve"> ROLO COMPACTADOR PÉ DE CARNEIRO VIBRATÓRIO PARA SOLOS, DYNAPAC, MODELO CA-250P, POTÊNCIA </v>
          </cell>
          <cell r="C4000" t="str">
            <v xml:space="preserve"> UN </v>
          </cell>
          <cell r="D4000">
            <v>351261.74</v>
          </cell>
        </row>
        <row r="4001">
          <cell r="A4001" t="str">
            <v>00006048</v>
          </cell>
          <cell r="B4001" t="str">
            <v xml:space="preserve"> ROLO COMPACTADOR PE DE CARNEIRO VIBRATORIO REBOCAVEL PESO 6,7T, FORCA IMPACTO 20,7T TIPO </v>
          </cell>
          <cell r="C4001" t="str">
            <v xml:space="preserve"> H </v>
          </cell>
          <cell r="D4001">
            <v>24.69</v>
          </cell>
        </row>
        <row r="4002">
          <cell r="A4002" t="str">
            <v>00006047</v>
          </cell>
          <cell r="B4002" t="str">
            <v xml:space="preserve"> ROLO COMPACTADOR PE DE CARNEIRO VIBRATORIO REBOCAVEL, PESO 5T, FORCA IMPACTO 15,4T TIPO </v>
          </cell>
          <cell r="C4002" t="str">
            <v xml:space="preserve"> H </v>
          </cell>
          <cell r="D4002">
            <v>23.05</v>
          </cell>
        </row>
        <row r="4003">
          <cell r="A4003" t="str">
            <v>00013881</v>
          </cell>
          <cell r="B4003" t="str">
            <v xml:space="preserve"> ROLO COMPACTADOR TANDEM VIBRATÓRIO AÇO LISO, MULLER, MODELO VT-8, POTÊNCIA 13HP - PESO </v>
          </cell>
          <cell r="C4003" t="str">
            <v xml:space="preserve"> UN </v>
          </cell>
          <cell r="D4003">
            <v>102888.34</v>
          </cell>
        </row>
        <row r="4004">
          <cell r="A4004" t="str">
            <v>00013468</v>
          </cell>
          <cell r="B4004" t="str">
            <v xml:space="preserve"> ROLO COMPACTADOR TANDEM VIBRATÓRIO CILINDROS LISO DE AÇO PARA SOLOS/ASFALTO, DYNAPAC, MODELO </v>
          </cell>
          <cell r="C4004" t="str">
            <v xml:space="preserve"> UN </v>
          </cell>
          <cell r="D4004">
            <v>70445.36</v>
          </cell>
        </row>
        <row r="4005">
          <cell r="A4005" t="str">
            <v>00014626</v>
          </cell>
          <cell r="B4005" t="str">
            <v xml:space="preserve"> ROLO COMPACTADOR TANDEM VIBRATÓRIO CILINDROS LISO DE AÇO, DYNAPAC, MODELO CC-422, POTÊNCIA </v>
          </cell>
          <cell r="C4005" t="str">
            <v xml:space="preserve"> UN </v>
          </cell>
          <cell r="D4005">
            <v>178525.91</v>
          </cell>
        </row>
        <row r="4006">
          <cell r="A4006" t="str">
            <v>00006058</v>
          </cell>
          <cell r="B4006" t="str">
            <v xml:space="preserve"> ROLO COMPACTADOR VIBRATORIO LISO AUTOPROPELIDO 101HP P/ ASFALTO, PESO 7,5T, FORCA IMPACTO 13 A </v>
          </cell>
          <cell r="C4006" t="str">
            <v xml:space="preserve"> H </v>
          </cell>
          <cell r="D4006">
            <v>59.27</v>
          </cell>
        </row>
        <row r="4007">
          <cell r="A4007" t="str">
            <v>00006065</v>
          </cell>
          <cell r="B4007" t="str">
            <v xml:space="preserve"> ROLO COMPACTADOR VIBRATORIO LISO AUTOPROPELIDO 101HP P/ SOLOS, PESO 6,58T, FORCA IMPACTO 18 T, </v>
          </cell>
          <cell r="C4007" t="str">
            <v xml:space="preserve"> H </v>
          </cell>
          <cell r="D4007">
            <v>59.27</v>
          </cell>
        </row>
        <row r="4008">
          <cell r="A4008" t="str">
            <v>00006052</v>
          </cell>
          <cell r="B4008" t="str">
            <v xml:space="preserve"> ROLO COMPACTADOR VIBRATORIO LISO AUTOPROPELIDO 65HP, FORCA IMPACTO 18T, TIPO MULLER VAP-70 L OU </v>
          </cell>
          <cell r="C4008" t="str">
            <v xml:space="preserve"> H </v>
          </cell>
          <cell r="D4008">
            <v>59.27</v>
          </cell>
        </row>
        <row r="4009">
          <cell r="A4009" t="str">
            <v>00006056</v>
          </cell>
          <cell r="B4009" t="str">
            <v xml:space="preserve"> ROLO COMPACTADOR VIBRATORIO LISO AUTOPROPELIDO 76HP, FORCA IMPACTO 11T, TIPO MULLER VAP-SSA OU </v>
          </cell>
          <cell r="C4009" t="str">
            <v xml:space="preserve"> H </v>
          </cell>
          <cell r="D4009">
            <v>56.3</v>
          </cell>
        </row>
        <row r="4010">
          <cell r="A4010" t="str">
            <v>00006059</v>
          </cell>
          <cell r="B4010" t="str">
            <v xml:space="preserve"> ROLO COMPACTADOR VIBRATORIO LISO AUTOPROPELIDO 83HP, FORCA IMPACTO 11T, TIPO MULLER VAP-SSL OU </v>
          </cell>
          <cell r="C4010" t="str">
            <v xml:space="preserve"> H </v>
          </cell>
          <cell r="D4010">
            <v>58.61</v>
          </cell>
        </row>
        <row r="4011">
          <cell r="A4011" t="str">
            <v>00010758</v>
          </cell>
          <cell r="B4011" t="str">
            <v xml:space="preserve"> ROLO COMPACTADOR VIBRATORIO LISO TANDEM AUTOPROPELIDO 11 CV, PESO 1,9T FORCA IMPACTO 4,2 T TIPO </v>
          </cell>
          <cell r="C4011" t="str">
            <v xml:space="preserve"> H </v>
          </cell>
          <cell r="D4011">
            <v>46.1</v>
          </cell>
        </row>
        <row r="4012">
          <cell r="A4012" t="str">
            <v>00006062</v>
          </cell>
          <cell r="B4012" t="str">
            <v xml:space="preserve"> ROLO COMPACTADOR VIBRATORIO PE DE CARNEIRO AUTOPROPELIDO 125HP PESO 11,1T, FORCA IMPACTO 31,1 </v>
          </cell>
          <cell r="C4012" t="str">
            <v xml:space="preserve"> H </v>
          </cell>
          <cell r="D4012">
            <v>66.510000000000005</v>
          </cell>
        </row>
        <row r="4013">
          <cell r="A4013" t="str">
            <v>00006060</v>
          </cell>
          <cell r="B4013" t="str">
            <v xml:space="preserve"> ROLO COMPACTADOR VIBRATORIO PE DE CARNEIRO AUTOPROPELIDO 83HP, FORCA IMPACTO 19T, TIPO MULLER </v>
          </cell>
          <cell r="C4013" t="str">
            <v xml:space="preserve"> H </v>
          </cell>
          <cell r="D4013">
            <v>59.27</v>
          </cell>
        </row>
        <row r="4014">
          <cell r="A4014" t="str">
            <v>00013600</v>
          </cell>
          <cell r="B4014" t="str">
            <v xml:space="preserve"> ROLO COMPACTADOR VIBRATÓRIO AÇO LISO, MULLER, MODELO VAP-70L, POTÊNCIA 150HP - PESO MÁXIMO </v>
          </cell>
          <cell r="C4014" t="str">
            <v xml:space="preserve"> UN </v>
          </cell>
          <cell r="D4014">
            <v>307332.40999999997</v>
          </cell>
        </row>
        <row r="4015">
          <cell r="A4015" t="str">
            <v>00013467</v>
          </cell>
          <cell r="B4015" t="str">
            <v xml:space="preserve"> ROLO COMPACTADOR VIBRATÓRIO CILINDRO LISO DE AÇO PARA SOLOS, DYNAPAC, MODELO CA-250STD, </v>
          </cell>
          <cell r="C4015" t="str">
            <v xml:space="preserve"> UN </v>
          </cell>
          <cell r="D4015">
            <v>333891.67</v>
          </cell>
        </row>
        <row r="4016">
          <cell r="A4016" t="str">
            <v>00006068</v>
          </cell>
          <cell r="B4016" t="str">
            <v xml:space="preserve"> ROLO COMPACTADOR VIBRATÓRIO DE UM CILINDRO AÇO LISO, DYNAPAC, MODELO CA-150A, POTÊNCIA 80HP - </v>
          </cell>
          <cell r="C4016" t="str">
            <v xml:space="preserve"> UN </v>
          </cell>
          <cell r="D4016">
            <v>255726.27</v>
          </cell>
        </row>
        <row r="4017">
          <cell r="A4017" t="str">
            <v>00010646</v>
          </cell>
          <cell r="B4017" t="str">
            <v xml:space="preserve"> ROLO COMPACTADOR VIBRATÓRIO DE UM CILINDRO AÇO LISO, MULLER, MODELO VAP-55L, POTÊNCIA 83CV - </v>
          </cell>
          <cell r="C4017" t="str">
            <v xml:space="preserve"> UN </v>
          </cell>
          <cell r="D4017">
            <v>223028.5</v>
          </cell>
        </row>
        <row r="4018">
          <cell r="A4018" t="str">
            <v>00010645</v>
          </cell>
          <cell r="B4018" t="str">
            <v xml:space="preserve"> ROLO COMPACTADOR VIBRATÓRIO DE UM CILINDRO LISO DE AÇO PARA SOLOS, DYNAPAC, MODELO CA-150A, </v>
          </cell>
          <cell r="C4018" t="str">
            <v xml:space="preserve"> UN </v>
          </cell>
          <cell r="D4018">
            <v>255726.27</v>
          </cell>
        </row>
        <row r="4019">
          <cell r="A4019" t="str">
            <v>00006070</v>
          </cell>
          <cell r="B4019" t="str">
            <v xml:space="preserve"> ROLO COMPACTADOR VIBRATÓRIO PÉ DE CARNEIRO (OPERADO POR CONTROLE REMOTO), DYNAPAC, MODELO </v>
          </cell>
          <cell r="C4019" t="str">
            <v xml:space="preserve"> UN </v>
          </cell>
          <cell r="D4019">
            <v>52903.49</v>
          </cell>
        </row>
        <row r="4020">
          <cell r="A4020" t="str">
            <v>00013469</v>
          </cell>
          <cell r="B4020" t="str">
            <v xml:space="preserve"> ROLO COMPACTADOR VIBRATÓRIO PÉ DE CARNEIRO PARA SOLOS, COM TRAÇÃO NO TAMBOR, DYNAPAC, </v>
          </cell>
          <cell r="C4020" t="str">
            <v xml:space="preserve"> UN </v>
          </cell>
          <cell r="D4020">
            <v>369596.83</v>
          </cell>
        </row>
        <row r="4021">
          <cell r="A4021" t="str">
            <v>00014513</v>
          </cell>
          <cell r="B4021" t="str">
            <v xml:space="preserve"> ROLO COMPACTADOR VIBRATÓRIO PÉ DE CARNEIRO PARA SOLOS, DYNAPAC, MODELO CA-150P, POTÊNCIA 80HP </v>
          </cell>
          <cell r="C4021" t="str">
            <v xml:space="preserve"> UN </v>
          </cell>
          <cell r="D4021">
            <v>244146.22</v>
          </cell>
        </row>
        <row r="4022">
          <cell r="A4022" t="str">
            <v>00014489</v>
          </cell>
          <cell r="B4022" t="str">
            <v xml:space="preserve"> ROLO COMPACTADOR VIBRATÓRIO PÉ DE CARNEIRO, MULLER, MODELO VAP-70P, POTÊNCIA 150HP - PESO </v>
          </cell>
          <cell r="C4022" t="str">
            <v xml:space="preserve"> UN </v>
          </cell>
          <cell r="D4022">
            <v>321738.48</v>
          </cell>
        </row>
        <row r="4023">
          <cell r="A4023" t="str">
            <v>00006069</v>
          </cell>
          <cell r="B4023" t="str">
            <v xml:space="preserve"> ROLO COMPACTADOR VIBRATÓRIO REBOCÁVEL AÇO LISO, CMV, MODELO CVR-15L, POTÊNCIA 65CV - PESO 3,8T - </v>
          </cell>
          <cell r="C4023" t="str">
            <v xml:space="preserve"> UN </v>
          </cell>
          <cell r="D4023">
            <v>73516</v>
          </cell>
        </row>
        <row r="4024">
          <cell r="A4024" t="str">
            <v>00006067</v>
          </cell>
          <cell r="B4024" t="str">
            <v xml:space="preserve"> ROLO COMPACTADOR VIBRATÓRIO TANDEM AÇO LISO, MULLER, MODELO RT-82H, POTÊNCIA 58CV - PESO </v>
          </cell>
          <cell r="C4024" t="str">
            <v xml:space="preserve"> UN </v>
          </cell>
          <cell r="D4024">
            <v>189744.02</v>
          </cell>
        </row>
        <row r="4025">
          <cell r="A4025" t="str">
            <v>00013365</v>
          </cell>
          <cell r="B4025" t="str">
            <v xml:space="preserve"> ROLO COMPACTADOR VIBRATÓRIO TANDEM CILINDROS LISO DE AÇO PARA SOLO/ASFALTO, DYNAPAC, MODELO </v>
          </cell>
          <cell r="C4025" t="str">
            <v xml:space="preserve"> UN </v>
          </cell>
          <cell r="D4025">
            <v>83376.41</v>
          </cell>
        </row>
        <row r="4026">
          <cell r="A4026" t="str">
            <v>00011282</v>
          </cell>
          <cell r="B4026" t="str">
            <v xml:space="preserve"> ROLO COMPACTADOR VIBRATÓRIO TANDEM CILINDROS LISOS DE AÇO, DYNAPAC, MODELO CC-900, POTÊNCIA </v>
          </cell>
          <cell r="C4026" t="str">
            <v xml:space="preserve"> UN </v>
          </cell>
          <cell r="D4026">
            <v>47285.25</v>
          </cell>
        </row>
        <row r="4027">
          <cell r="A4027" t="str">
            <v>00013624</v>
          </cell>
          <cell r="B4027" t="str">
            <v xml:space="preserve"> ROMPEDOR ELETRICO, MONOFASICO, MARCA WACKER, MOD. EH 8, 1,1 KW (1,44 HP), PESO = 8 KG </v>
          </cell>
          <cell r="C4027" t="str">
            <v xml:space="preserve"> UN </v>
          </cell>
          <cell r="D4027">
            <v>7044.72</v>
          </cell>
        </row>
        <row r="4028">
          <cell r="A4028" t="str">
            <v>00011578</v>
          </cell>
          <cell r="B4028" t="str">
            <v xml:space="preserve"> ROSETA LATAO CROMADO TIPO 203 LA FONTE P/ FECHADURA PORTA </v>
          </cell>
          <cell r="C4028" t="str">
            <v xml:space="preserve"> UN </v>
          </cell>
          <cell r="D4028">
            <v>6.33</v>
          </cell>
        </row>
        <row r="4029">
          <cell r="A4029" t="str">
            <v>00011577</v>
          </cell>
          <cell r="B4029" t="str">
            <v xml:space="preserve"> ROSETA LATAO CROMADO TIPO 303 LA FONTE P/ FECHADURA PORTA </v>
          </cell>
          <cell r="C4029" t="str">
            <v xml:space="preserve"> UN </v>
          </cell>
          <cell r="D4029">
            <v>4.3099999999999996</v>
          </cell>
        </row>
        <row r="4030">
          <cell r="A4030" t="str">
            <v>00001115</v>
          </cell>
          <cell r="B4030" t="str">
            <v xml:space="preserve"> RUFO CHAPA GALVANIZADA NUM 24 L = 16CM </v>
          </cell>
          <cell r="C4030" t="str">
            <v xml:space="preserve"> M </v>
          </cell>
          <cell r="D4030">
            <v>7.61</v>
          </cell>
        </row>
        <row r="4031">
          <cell r="A4031" t="str">
            <v>00001116</v>
          </cell>
          <cell r="B4031" t="str">
            <v xml:space="preserve"> RUFO CHAPA GALVANIZADA NUM 24 L = 25CM </v>
          </cell>
          <cell r="C4031" t="str">
            <v xml:space="preserve"> M </v>
          </cell>
          <cell r="D4031">
            <v>9.27</v>
          </cell>
        </row>
        <row r="4032">
          <cell r="A4032" t="str">
            <v>00001111</v>
          </cell>
          <cell r="B4032" t="str">
            <v xml:space="preserve"> RUFO CHAPA GALVANIZADA NUM 24 L = 33CM </v>
          </cell>
          <cell r="C4032" t="str">
            <v xml:space="preserve"> M </v>
          </cell>
          <cell r="D4032">
            <v>15.69</v>
          </cell>
        </row>
        <row r="4033">
          <cell r="A4033" t="str">
            <v>00001114</v>
          </cell>
          <cell r="B4033" t="str">
            <v xml:space="preserve"> RUFO CHAPA GALVANIZADA NUM 24 L = 50CM </v>
          </cell>
          <cell r="C4033" t="str">
            <v xml:space="preserve"> M </v>
          </cell>
          <cell r="D4033">
            <v>13.79</v>
          </cell>
        </row>
        <row r="4034">
          <cell r="A4034" t="str">
            <v>00001113</v>
          </cell>
          <cell r="B4034" t="str">
            <v xml:space="preserve"> RUFO CHAPA GALVANIZADA NUM 26 L = 35CM </v>
          </cell>
          <cell r="C4034" t="str">
            <v xml:space="preserve"> M </v>
          </cell>
          <cell r="D4034">
            <v>9.44</v>
          </cell>
        </row>
        <row r="4035">
          <cell r="A4035" t="str">
            <v>00020214</v>
          </cell>
          <cell r="B4035" t="str">
            <v xml:space="preserve"> RUFO P/ TELHA FIBROCIMENTO CANALETE 49 OU KALHETA </v>
          </cell>
          <cell r="C4035" t="str">
            <v xml:space="preserve"> UN </v>
          </cell>
          <cell r="D4035">
            <v>15.35</v>
          </cell>
        </row>
        <row r="4036">
          <cell r="A4036" t="str">
            <v>00011064</v>
          </cell>
          <cell r="B4036" t="str">
            <v xml:space="preserve"> RUFO P/ TELHA FIBROCIMENTO CANALETE 90 OU KALHETAO </v>
          </cell>
          <cell r="C4036" t="str">
            <v xml:space="preserve"> UN </v>
          </cell>
          <cell r="D4036">
            <v>10.15</v>
          </cell>
        </row>
        <row r="4037">
          <cell r="A4037" t="str">
            <v>00020215</v>
          </cell>
          <cell r="B4037" t="str">
            <v xml:space="preserve"> RUFO P/ TELHA FIBROCIMENTO MAXIPLAC OU ETERMAX </v>
          </cell>
          <cell r="C4037" t="str">
            <v xml:space="preserve"> UN </v>
          </cell>
          <cell r="D4037">
            <v>22.02</v>
          </cell>
        </row>
        <row r="4038">
          <cell r="A4038" t="str">
            <v>00007237</v>
          </cell>
          <cell r="B4038" t="str">
            <v xml:space="preserve"> RUFO P/ TELHA FIBROCIMENTO ONDULADA </v>
          </cell>
          <cell r="C4038" t="str">
            <v xml:space="preserve"> UN </v>
          </cell>
          <cell r="D4038">
            <v>21.46</v>
          </cell>
        </row>
        <row r="4039">
          <cell r="A4039" t="str">
            <v>00000016</v>
          </cell>
          <cell r="B4039" t="str">
            <v xml:space="preserve"> SABAO </v>
          </cell>
          <cell r="C4039" t="str">
            <v xml:space="preserve"> KG </v>
          </cell>
          <cell r="D4039">
            <v>2.67</v>
          </cell>
        </row>
        <row r="4040">
          <cell r="A4040" t="str">
            <v>00021103</v>
          </cell>
          <cell r="B4040" t="str">
            <v xml:space="preserve"> SABONETEIRA EM ALUMINIO 15 X 15 CM DE SOBREPOR </v>
          </cell>
          <cell r="C4040" t="str">
            <v xml:space="preserve"> UN </v>
          </cell>
          <cell r="D4040">
            <v>33.22</v>
          </cell>
        </row>
        <row r="4041">
          <cell r="A4041" t="str">
            <v>00011757</v>
          </cell>
          <cell r="B4041" t="str">
            <v xml:space="preserve"> SABONETEIRA EM METAL CROMADO TP CONCHA DE SOBREPOR </v>
          </cell>
          <cell r="C4041" t="str">
            <v xml:space="preserve"> UN </v>
          </cell>
          <cell r="D4041">
            <v>28.33</v>
          </cell>
        </row>
        <row r="4042">
          <cell r="A4042" t="str">
            <v>00011758</v>
          </cell>
          <cell r="B4042" t="str">
            <v xml:space="preserve"> SABONETEIRA EM VIDRO C/ SUPORTE EM ACO INOX P/ SABAO LIQUIDO </v>
          </cell>
          <cell r="C4042" t="str">
            <v xml:space="preserve"> UN </v>
          </cell>
          <cell r="D4042">
            <v>21.27</v>
          </cell>
        </row>
        <row r="4043">
          <cell r="A4043" t="str">
            <v>00004269</v>
          </cell>
          <cell r="B4043" t="str">
            <v xml:space="preserve"> SABONETEIRA LOUCA BRANCA 15 X 15CM </v>
          </cell>
          <cell r="C4043" t="str">
            <v xml:space="preserve"> UN </v>
          </cell>
          <cell r="D4043">
            <v>20.92</v>
          </cell>
        </row>
        <row r="4044">
          <cell r="A4044" t="str">
            <v>00004270</v>
          </cell>
          <cell r="B4044" t="str">
            <v xml:space="preserve"> SABONETEIRA LOUCA BRANCA 7,5 X 15CM </v>
          </cell>
          <cell r="C4044" t="str">
            <v xml:space="preserve"> UN </v>
          </cell>
          <cell r="D4044">
            <v>15.1</v>
          </cell>
        </row>
        <row r="4045">
          <cell r="A4045" t="str">
            <v>00025988</v>
          </cell>
          <cell r="B4045" t="str">
            <v xml:space="preserve"> SACO DE ANINHAGEM </v>
          </cell>
          <cell r="C4045" t="str">
            <v xml:space="preserve"> M2 </v>
          </cell>
          <cell r="D4045">
            <v>1.88</v>
          </cell>
        </row>
        <row r="4046">
          <cell r="A4046" t="str">
            <v>00006076</v>
          </cell>
          <cell r="B4046" t="str">
            <v xml:space="preserve"> SAIBRO PARA ARGAMASSA ( COLETADO NO COMÉRCIO ) </v>
          </cell>
          <cell r="C4046" t="str">
            <v xml:space="preserve"> M3 </v>
          </cell>
          <cell r="D4046">
            <v>40.5</v>
          </cell>
        </row>
        <row r="4047">
          <cell r="A4047" t="str">
            <v>00012413</v>
          </cell>
          <cell r="B4047" t="str">
            <v xml:space="preserve"> SAIDA EM T FLANGE EM PE FERRO GALV 2 1/2" (COMBATE INCENDIO) </v>
          </cell>
          <cell r="C4047" t="str">
            <v xml:space="preserve"> UN </v>
          </cell>
          <cell r="D4047">
            <v>106.8</v>
          </cell>
        </row>
        <row r="4048">
          <cell r="A4048" t="str">
            <v>00027478</v>
          </cell>
          <cell r="B4048" t="str">
            <v xml:space="preserve"> SALÁRIO MÍNIMO NACIONAL </v>
          </cell>
          <cell r="C4048" t="str">
            <v xml:space="preserve"> MES </v>
          </cell>
          <cell r="D4048">
            <v>1007.85</v>
          </cell>
        </row>
        <row r="4049">
          <cell r="A4049" t="str">
            <v>00027367</v>
          </cell>
          <cell r="B4049" t="str">
            <v xml:space="preserve"> SALÁRIO MÍNIMO REGIONAL MENSAL (SEM ENCARGOS - NÃO SE REFERE AO PISO SALARIAL DA CONSTRUÇÃO </v>
          </cell>
          <cell r="C4049" t="str">
            <v xml:space="preserve"> MES </v>
          </cell>
          <cell r="D4049">
            <v>765</v>
          </cell>
        </row>
        <row r="4050">
          <cell r="A4050" t="str">
            <v>00011653</v>
          </cell>
          <cell r="B4050" t="str">
            <v xml:space="preserve"> SALARIO MINIMO NACIONAL MENSAL (SEM ENCARGOS SOCIAIS) </v>
          </cell>
          <cell r="C4050" t="str">
            <v xml:space="preserve"> MES </v>
          </cell>
          <cell r="D4050">
            <v>678</v>
          </cell>
        </row>
        <row r="4051">
          <cell r="A4051" t="str">
            <v>00006082</v>
          </cell>
          <cell r="B4051" t="str">
            <v xml:space="preserve"> SALARIO MINIMO NACIONAL HORA (SEM ENCARGOS SOCIAS) </v>
          </cell>
          <cell r="C4051" t="str">
            <v xml:space="preserve"> H </v>
          </cell>
          <cell r="D4051">
            <v>3.1</v>
          </cell>
        </row>
        <row r="4052">
          <cell r="A4052" t="str">
            <v>00013109</v>
          </cell>
          <cell r="B4052" t="str">
            <v xml:space="preserve"> SAPATA DE PVC ADITIVADO NERVURADO D = 6" </v>
          </cell>
          <cell r="C4052" t="str">
            <v xml:space="preserve"> UN </v>
          </cell>
          <cell r="D4052">
            <v>117.78</v>
          </cell>
        </row>
        <row r="4053">
          <cell r="A4053" t="str">
            <v>00013110</v>
          </cell>
          <cell r="B4053" t="str">
            <v xml:space="preserve"> SAPATA DE PVC ADITIVADO NERVURADO D = 8" </v>
          </cell>
          <cell r="C4053" t="str">
            <v xml:space="preserve"> UN </v>
          </cell>
          <cell r="D4053">
            <v>230.87</v>
          </cell>
        </row>
        <row r="4054">
          <cell r="A4054" t="str">
            <v>00007581</v>
          </cell>
          <cell r="B4054" t="str">
            <v xml:space="preserve"> SAPATILHA EM ACO GALV P/ CABOS DN ATE 5/8" </v>
          </cell>
          <cell r="C4054" t="str">
            <v xml:space="preserve"> UN </v>
          </cell>
          <cell r="D4054">
            <v>1.4</v>
          </cell>
        </row>
        <row r="4055">
          <cell r="A4055" t="str">
            <v>00007574</v>
          </cell>
          <cell r="B4055" t="str">
            <v xml:space="preserve"> SECCIONADOR PRE-FORMADO P/ CERCA ARAME REF PLP SIMILAR </v>
          </cell>
          <cell r="C4055" t="str">
            <v xml:space="preserve"> UN </v>
          </cell>
          <cell r="D4055">
            <v>2.8</v>
          </cell>
        </row>
        <row r="4056">
          <cell r="A4056" t="str">
            <v>00007575</v>
          </cell>
          <cell r="B4056" t="str">
            <v xml:space="preserve"> SECCIONADOR 3P SOB CARG ICF 630A 600V C/BASE UNIELETRO </v>
          </cell>
          <cell r="C4056" t="str">
            <v xml:space="preserve"> UN </v>
          </cell>
          <cell r="D4056">
            <v>2284.23</v>
          </cell>
        </row>
        <row r="4057">
          <cell r="A4057" t="str">
            <v>00004734</v>
          </cell>
          <cell r="B4057" t="str">
            <v xml:space="preserve"> SEIXO ROLADO PARA APLICAÇÃO EM CONCRETO - POSTO PEDREIRA / FORNECEDOR (SEM FRETE) </v>
          </cell>
          <cell r="C4057" t="str">
            <v xml:space="preserve"> M3 </v>
          </cell>
          <cell r="D4057">
            <v>107.2</v>
          </cell>
        </row>
        <row r="4058">
          <cell r="A4058" t="str">
            <v>00026105</v>
          </cell>
          <cell r="B4058" t="str">
            <v xml:space="preserve"> SEIXO ROLADO PARA TRATAMENTO DÁGUA - POSTO PEDREIRA / FORNECEDOR (SEM FRETE) </v>
          </cell>
          <cell r="C4058" t="str">
            <v xml:space="preserve"> M3 </v>
          </cell>
          <cell r="D4058">
            <v>665.95</v>
          </cell>
        </row>
        <row r="4059">
          <cell r="A4059" t="str">
            <v>00006085</v>
          </cell>
          <cell r="B4059" t="str">
            <v xml:space="preserve"> SELADOR ACRILICO </v>
          </cell>
          <cell r="C4059" t="str">
            <v xml:space="preserve"> L </v>
          </cell>
          <cell r="D4059">
            <v>5.72</v>
          </cell>
        </row>
        <row r="4060">
          <cell r="A4060" t="str">
            <v>00006087</v>
          </cell>
          <cell r="B4060" t="str">
            <v xml:space="preserve"> SELADOR ACRILICO P/ PAREDES INTERIOR/EXTERIOR </v>
          </cell>
          <cell r="C4060" t="str">
            <v xml:space="preserve"> GL </v>
          </cell>
          <cell r="D4060">
            <v>21.82</v>
          </cell>
        </row>
        <row r="4061">
          <cell r="A4061" t="str">
            <v>00006090</v>
          </cell>
          <cell r="B4061" t="str">
            <v xml:space="preserve"> SELADOR LATEX PVA </v>
          </cell>
          <cell r="C4061" t="str">
            <v xml:space="preserve"> L </v>
          </cell>
          <cell r="D4061">
            <v>6.67</v>
          </cell>
        </row>
        <row r="4062">
          <cell r="A4062" t="str">
            <v>00006083</v>
          </cell>
          <cell r="B4062" t="str">
            <v xml:space="preserve"> SELADOR LATEX PVA </v>
          </cell>
          <cell r="C4062" t="str">
            <v xml:space="preserve"> GL </v>
          </cell>
          <cell r="D4062">
            <v>24</v>
          </cell>
        </row>
        <row r="4063">
          <cell r="A4063" t="str">
            <v>00001373</v>
          </cell>
          <cell r="B4063" t="str">
            <v xml:space="preserve"> SELADOR MINERAL BASE SILICATOS P/ TRATAM. ESPECIAL (SISTEMA IMPERMEAB)HEY'DI VIAPOL </v>
          </cell>
          <cell r="C4063" t="str">
            <v xml:space="preserve"> 6KG </v>
          </cell>
          <cell r="D4063">
            <v>33.53</v>
          </cell>
        </row>
        <row r="4064">
          <cell r="A4064" t="str">
            <v>00011622</v>
          </cell>
          <cell r="B4064" t="str">
            <v xml:space="preserve"> SELANTE À BASE DE ALCATRAO E POLIURETANO SIKAFLEX T-68 OU EQUIVALENTE </v>
          </cell>
          <cell r="C4064" t="str">
            <v xml:space="preserve"> KG </v>
          </cell>
          <cell r="D4064">
            <v>38.049999999999997</v>
          </cell>
        </row>
        <row r="4065">
          <cell r="A4065" t="str">
            <v>00000144</v>
          </cell>
          <cell r="B4065" t="str">
            <v xml:space="preserve"> SELANTE E ADESIVO DE ELASTICIDADE PERMANENTE TIPO SIKAFLEX-11 FC OU EQUIVALENTE </v>
          </cell>
          <cell r="C4065" t="str">
            <v xml:space="preserve"> 300ML </v>
          </cell>
          <cell r="D4065">
            <v>35.64</v>
          </cell>
        </row>
        <row r="4066">
          <cell r="A4066" t="str">
            <v>00000142</v>
          </cell>
          <cell r="B4066" t="str">
            <v xml:space="preserve"> SELANTE ELÁSTICO MONOCOMPONENTE À BASE DE POLIURETANO SIKAFLEX 1A PLUS OU EQUIVALENTE </v>
          </cell>
          <cell r="C4066" t="str">
            <v xml:space="preserve"> 310ML </v>
          </cell>
          <cell r="D4066">
            <v>43.3</v>
          </cell>
        </row>
        <row r="4067">
          <cell r="A4067" t="str">
            <v>00006097</v>
          </cell>
          <cell r="B4067" t="str">
            <v xml:space="preserve"> SELIM CERAMICO 90G DN 100X100MM </v>
          </cell>
          <cell r="C4067" t="str">
            <v xml:space="preserve"> UN </v>
          </cell>
          <cell r="D4067">
            <v>13.58</v>
          </cell>
        </row>
        <row r="4068">
          <cell r="A4068" t="str">
            <v>00006103</v>
          </cell>
          <cell r="B4068" t="str">
            <v xml:space="preserve"> SELIM CERAMICO 90G DN 150X100MM </v>
          </cell>
          <cell r="C4068" t="str">
            <v xml:space="preserve"> UN </v>
          </cell>
          <cell r="D4068">
            <v>14.32</v>
          </cell>
        </row>
        <row r="4069">
          <cell r="A4069" t="str">
            <v>00006098</v>
          </cell>
          <cell r="B4069" t="str">
            <v xml:space="preserve"> SELIM CERAMICO 90G DN 200X100MM </v>
          </cell>
          <cell r="C4069" t="str">
            <v xml:space="preserve"> UN </v>
          </cell>
          <cell r="D4069">
            <v>15.17</v>
          </cell>
        </row>
        <row r="4070">
          <cell r="A4070" t="str">
            <v>00006099</v>
          </cell>
          <cell r="B4070" t="str">
            <v xml:space="preserve"> SELIM CERAMICO 90G DN 200X150MM </v>
          </cell>
          <cell r="C4070" t="str">
            <v xml:space="preserve"> UN </v>
          </cell>
          <cell r="D4070">
            <v>18.420000000000002</v>
          </cell>
        </row>
        <row r="4071">
          <cell r="A4071" t="str">
            <v>00006102</v>
          </cell>
          <cell r="B4071" t="str">
            <v xml:space="preserve"> SELIM CERAMICO 90G DN 250X100MM </v>
          </cell>
          <cell r="C4071" t="str">
            <v xml:space="preserve"> UN </v>
          </cell>
          <cell r="D4071">
            <v>18.420000000000002</v>
          </cell>
        </row>
        <row r="4072">
          <cell r="A4072" t="str">
            <v>00006100</v>
          </cell>
          <cell r="B4072" t="str">
            <v xml:space="preserve"> SELIM CERAMICO 90G DN 250X150MM </v>
          </cell>
          <cell r="C4072" t="str">
            <v xml:space="preserve"> UN </v>
          </cell>
          <cell r="D4072">
            <v>21.69</v>
          </cell>
        </row>
        <row r="4073">
          <cell r="A4073" t="str">
            <v>00006104</v>
          </cell>
          <cell r="B4073" t="str">
            <v xml:space="preserve"> SELIM CERAMICO 90G DN 300X100MM </v>
          </cell>
          <cell r="C4073" t="str">
            <v xml:space="preserve"> UN </v>
          </cell>
          <cell r="D4073">
            <v>21.69</v>
          </cell>
        </row>
        <row r="4074">
          <cell r="A4074" t="str">
            <v>00006101</v>
          </cell>
          <cell r="B4074" t="str">
            <v xml:space="preserve"> SELIM CERAMICO 90G DN 300X150MM </v>
          </cell>
          <cell r="C4074" t="str">
            <v xml:space="preserve"> UN </v>
          </cell>
          <cell r="D4074">
            <v>25.3</v>
          </cell>
        </row>
        <row r="4075">
          <cell r="A4075" t="str">
            <v>00006105</v>
          </cell>
          <cell r="B4075" t="str">
            <v xml:space="preserve"> SELIM PVC 90G C/ TRAVAS NBR 10569 P/ REDE COLET ESG DN 125X100MM </v>
          </cell>
          <cell r="C4075" t="str">
            <v xml:space="preserve"> UN </v>
          </cell>
          <cell r="D4075">
            <v>30.21</v>
          </cell>
        </row>
        <row r="4076">
          <cell r="A4076" t="str">
            <v>00006106</v>
          </cell>
          <cell r="B4076" t="str">
            <v xml:space="preserve"> SELIM PVC 90G C/ TRAVAS NBR 10569 P/ REDE COLET ESG DN 150X100MM </v>
          </cell>
          <cell r="C4076" t="str">
            <v xml:space="preserve"> UN </v>
          </cell>
          <cell r="D4076">
            <v>30.65</v>
          </cell>
        </row>
        <row r="4077">
          <cell r="A4077" t="str">
            <v>00006107</v>
          </cell>
          <cell r="B4077" t="str">
            <v xml:space="preserve"> SELIM PVC 90G ELASTICO NBR 10569 P/ REDE COLET ESG DN 200X100MM </v>
          </cell>
          <cell r="C4077" t="str">
            <v xml:space="preserve"> UN </v>
          </cell>
          <cell r="D4077">
            <v>50.64</v>
          </cell>
        </row>
        <row r="4078">
          <cell r="A4078" t="str">
            <v>00006108</v>
          </cell>
          <cell r="B4078" t="str">
            <v xml:space="preserve"> SELIM PVC 90G ELASTICO NBR 10569 P/ REDE COLET ESG DN 250X100MM </v>
          </cell>
          <cell r="C4078" t="str">
            <v xml:space="preserve"> UN </v>
          </cell>
          <cell r="D4078">
            <v>53.28</v>
          </cell>
        </row>
        <row r="4079">
          <cell r="A4079" t="str">
            <v>00006109</v>
          </cell>
          <cell r="B4079" t="str">
            <v xml:space="preserve"> SELIM PVC 90G ELASTICO NBR 10569 P/ REDE COLET ESG DN 300X100MM </v>
          </cell>
          <cell r="C4079" t="str">
            <v xml:space="preserve"> UN </v>
          </cell>
          <cell r="D4079">
            <v>53.82</v>
          </cell>
        </row>
        <row r="4080">
          <cell r="A4080" t="str">
            <v>00012817</v>
          </cell>
          <cell r="B4080" t="str">
            <v xml:space="preserve"> SERRA COPO P/ CANALETA ENTRADA P/ TIL PVC EB-644 DN 100/DE 101,6 MM </v>
          </cell>
          <cell r="C4080" t="str">
            <v xml:space="preserve"> UN </v>
          </cell>
          <cell r="D4080">
            <v>1132.44</v>
          </cell>
        </row>
        <row r="4081">
          <cell r="A4081" t="str">
            <v>00012818</v>
          </cell>
          <cell r="B4081" t="str">
            <v xml:space="preserve"> SERRA COPO P/ CANALETA ENTRADA P/ TIL PVC EB-644 DN 100/DE 110,O MM </v>
          </cell>
          <cell r="C4081" t="str">
            <v xml:space="preserve"> UN </v>
          </cell>
          <cell r="D4081">
            <v>1219.93</v>
          </cell>
        </row>
        <row r="4082">
          <cell r="A4082" t="str">
            <v>00012819</v>
          </cell>
          <cell r="B4082" t="str">
            <v xml:space="preserve"> SERRA COPO P/ CANALETA ENTRADA P/ TIL PVC EB-644 DN 125/DE 125,0 MM </v>
          </cell>
          <cell r="C4082" t="str">
            <v xml:space="preserve"> UN </v>
          </cell>
          <cell r="D4082">
            <v>1394.88</v>
          </cell>
        </row>
        <row r="4083">
          <cell r="A4083" t="str">
            <v>00012820</v>
          </cell>
          <cell r="B4083" t="str">
            <v xml:space="preserve"> SERRA COPO P/ CANALETA ENTRADA P/ TIL PVC EB-644 DN 150/DE 160,0 MM </v>
          </cell>
          <cell r="C4083" t="str">
            <v xml:space="preserve"> UN </v>
          </cell>
          <cell r="D4083">
            <v>1403.46</v>
          </cell>
        </row>
        <row r="4084">
          <cell r="A4084" t="str">
            <v>00012821</v>
          </cell>
          <cell r="B4084" t="str">
            <v xml:space="preserve"> SERRA COPO P/ SELIM PVC EB-644 DN 100 </v>
          </cell>
          <cell r="C4084" t="str">
            <v xml:space="preserve"> UN </v>
          </cell>
          <cell r="D4084">
            <v>1381.16</v>
          </cell>
        </row>
        <row r="4085">
          <cell r="A4085" t="str">
            <v>00025985</v>
          </cell>
          <cell r="B4085" t="str">
            <v xml:space="preserve"> SERRA DE DISCO DIAMANTADO, 57 CV , Á DISSEL , MARCA EDCO , MODELO SS - 65 , CONSUMO 14,4 L/H, </v>
          </cell>
          <cell r="C4085" t="str">
            <v xml:space="preserve"> UN </v>
          </cell>
          <cell r="D4085">
            <v>64724.4</v>
          </cell>
        </row>
        <row r="4086">
          <cell r="A4086" t="str">
            <v>00013887</v>
          </cell>
          <cell r="B4086" t="str">
            <v xml:space="preserve"> SERRA DIAMANTADA 14" P/CONCRETO </v>
          </cell>
          <cell r="C4086" t="str">
            <v xml:space="preserve"> UN </v>
          </cell>
          <cell r="D4086">
            <v>279.14999999999998</v>
          </cell>
        </row>
        <row r="4087">
          <cell r="A4087" t="str">
            <v>00006110</v>
          </cell>
          <cell r="B4087" t="str">
            <v xml:space="preserve"> SERRALHEIRO </v>
          </cell>
          <cell r="C4087" t="str">
            <v xml:space="preserve"> H </v>
          </cell>
          <cell r="D4087">
            <v>12.9</v>
          </cell>
        </row>
        <row r="4088">
          <cell r="A4088" t="str">
            <v>00006111</v>
          </cell>
          <cell r="B4088" t="str">
            <v xml:space="preserve"> SERVENTE </v>
          </cell>
          <cell r="C4088" t="str">
            <v xml:space="preserve"> H </v>
          </cell>
          <cell r="D4088">
            <v>8.6300000000000008</v>
          </cell>
        </row>
        <row r="4089">
          <cell r="A4089" t="str">
            <v>00010513</v>
          </cell>
          <cell r="B4089" t="str">
            <v xml:space="preserve"> SERVENTE - PISO MENSAL (ENCARGO SOCIAL MENSALISTA) </v>
          </cell>
          <cell r="C4089" t="str">
            <v xml:space="preserve"> MES </v>
          </cell>
          <cell r="D4089">
            <v>1523.96</v>
          </cell>
        </row>
        <row r="4090">
          <cell r="A4090" t="str">
            <v>00025950</v>
          </cell>
          <cell r="B4090" t="str">
            <v xml:space="preserve"> SERVIÇO DE BOMBEAMENTO DE CONCRETO </v>
          </cell>
          <cell r="C4090" t="str">
            <v xml:space="preserve"> M3 </v>
          </cell>
          <cell r="D4090">
            <v>35.81</v>
          </cell>
        </row>
        <row r="4091">
          <cell r="A4091" t="str">
            <v>00006137</v>
          </cell>
          <cell r="B4091" t="str">
            <v xml:space="preserve"> SIFAO EM METAL CROMADO 1 X 1 1/2" </v>
          </cell>
          <cell r="C4091" t="str">
            <v xml:space="preserve"> UN </v>
          </cell>
          <cell r="D4091">
            <v>105.35</v>
          </cell>
        </row>
        <row r="4092">
          <cell r="A4092" t="str">
            <v>00011760</v>
          </cell>
          <cell r="B4092" t="str">
            <v xml:space="preserve"> SIFAO EM METAL CROMADO 1 X 1 1/4" </v>
          </cell>
          <cell r="C4092" t="str">
            <v xml:space="preserve"> UN </v>
          </cell>
          <cell r="D4092">
            <v>133.34</v>
          </cell>
        </row>
        <row r="4093">
          <cell r="A4093" t="str">
            <v>00006147</v>
          </cell>
          <cell r="B4093" t="str">
            <v xml:space="preserve"> SIFAO EM METAL CROMADO 1 X 1" </v>
          </cell>
          <cell r="C4093" t="str">
            <v xml:space="preserve"> UN </v>
          </cell>
          <cell r="D4093">
            <v>102.34</v>
          </cell>
        </row>
        <row r="4094">
          <cell r="A4094" t="str">
            <v>00006136</v>
          </cell>
          <cell r="B4094" t="str">
            <v xml:space="preserve"> SIFAO EM METAL CROMADO 1 1/2 X 1 1/2" </v>
          </cell>
          <cell r="C4094" t="str">
            <v xml:space="preserve"> UN </v>
          </cell>
          <cell r="D4094">
            <v>106.57</v>
          </cell>
        </row>
        <row r="4095">
          <cell r="A4095" t="str">
            <v>00006150</v>
          </cell>
          <cell r="B4095" t="str">
            <v xml:space="preserve"> SIFAO EM METAL CROMADO 1 1/2 X 2" </v>
          </cell>
          <cell r="C4095" t="str">
            <v xml:space="preserve"> UN </v>
          </cell>
          <cell r="D4095">
            <v>132.5</v>
          </cell>
        </row>
        <row r="4096">
          <cell r="A4096" t="str">
            <v>00020262</v>
          </cell>
          <cell r="B4096" t="str">
            <v xml:space="preserve"> SIFAO FLEXIVEL P/ PIA AMERICANA 1 1/2 X 2" </v>
          </cell>
          <cell r="C4096" t="str">
            <v xml:space="preserve"> UN </v>
          </cell>
          <cell r="D4096">
            <v>16.09</v>
          </cell>
        </row>
        <row r="4097">
          <cell r="A4097" t="str">
            <v>00020261</v>
          </cell>
          <cell r="B4097" t="str">
            <v xml:space="preserve"> SIFAO FLEXIVEL P/ PIA E LAVATORIO 3/4" X 1 1/2" </v>
          </cell>
          <cell r="C4097" t="str">
            <v xml:space="preserve"> UN </v>
          </cell>
          <cell r="D4097">
            <v>17.05</v>
          </cell>
        </row>
        <row r="4098">
          <cell r="A4098" t="str">
            <v>00006148</v>
          </cell>
          <cell r="B4098" t="str">
            <v xml:space="preserve"> SIFAO PLASTICO FLEXIVEL P/ COLUNA 1 1/2" </v>
          </cell>
          <cell r="C4098" t="str">
            <v xml:space="preserve"> UN </v>
          </cell>
          <cell r="D4098">
            <v>6.04</v>
          </cell>
        </row>
        <row r="4099">
          <cell r="A4099" t="str">
            <v>00006146</v>
          </cell>
          <cell r="B4099" t="str">
            <v xml:space="preserve"> SIFAO PLASTICO P/ LAVATORIO/PIA TIPO COPO 1 1/4" </v>
          </cell>
          <cell r="C4099" t="str">
            <v xml:space="preserve"> UN </v>
          </cell>
          <cell r="D4099">
            <v>6.79</v>
          </cell>
        </row>
        <row r="4100">
          <cell r="A4100" t="str">
            <v>00006149</v>
          </cell>
          <cell r="B4100" t="str">
            <v xml:space="preserve"> SIFAO PLASTICO P/ LAVATORIO/PIA TIPO COPO 1" </v>
          </cell>
          <cell r="C4100" t="str">
            <v xml:space="preserve"> UN </v>
          </cell>
          <cell r="D4100">
            <v>6.87</v>
          </cell>
        </row>
        <row r="4101">
          <cell r="A4101" t="str">
            <v>00006145</v>
          </cell>
          <cell r="B4101" t="str">
            <v xml:space="preserve"> SIFAO PLASTICO P/ LAVATORIO/PIA TIPO COPO 40 MM </v>
          </cell>
          <cell r="C4101" t="str">
            <v xml:space="preserve"> UN </v>
          </cell>
          <cell r="D4101">
            <v>6.47</v>
          </cell>
        </row>
        <row r="4102">
          <cell r="A4102" t="str">
            <v>00011626</v>
          </cell>
          <cell r="B4102" t="str">
            <v xml:space="preserve"> SIKAGARD 63 CL P/ REVESTIMENTO SUPERFICIES CONCRETO OU METALICAS </v>
          </cell>
          <cell r="C4102" t="str">
            <v xml:space="preserve"> GL </v>
          </cell>
          <cell r="D4102">
            <v>444.85</v>
          </cell>
        </row>
        <row r="4103">
          <cell r="A4103" t="str">
            <v>00026026</v>
          </cell>
          <cell r="B4103" t="str">
            <v xml:space="preserve"> SILICA ATIVA PARA ADIÇÃO EM ARGAMASSA E CONCRETO </v>
          </cell>
          <cell r="C4103" t="str">
            <v xml:space="preserve"> KG </v>
          </cell>
          <cell r="D4103">
            <v>1.33</v>
          </cell>
        </row>
        <row r="4104">
          <cell r="A4104" t="str">
            <v>00020250</v>
          </cell>
          <cell r="B4104" t="str">
            <v xml:space="preserve"> SISAL </v>
          </cell>
          <cell r="C4104" t="str">
            <v xml:space="preserve"> KG </v>
          </cell>
          <cell r="D4104">
            <v>5</v>
          </cell>
        </row>
        <row r="4105">
          <cell r="A4105" t="str">
            <v>00000007</v>
          </cell>
          <cell r="B4105" t="str">
            <v xml:space="preserve"> SODA CAUSTICA </v>
          </cell>
          <cell r="C4105" t="str">
            <v xml:space="preserve"> KG </v>
          </cell>
          <cell r="D4105">
            <v>3.56</v>
          </cell>
        </row>
        <row r="4106">
          <cell r="A4106" t="str">
            <v>00012732</v>
          </cell>
          <cell r="B4106" t="str">
            <v xml:space="preserve"> SOLDA P/ TUBO E CONEXOES DE COBRE 500 G </v>
          </cell>
          <cell r="C4106" t="str">
            <v xml:space="preserve"> UN </v>
          </cell>
          <cell r="D4106">
            <v>44.25</v>
          </cell>
        </row>
        <row r="4107">
          <cell r="A4107" t="str">
            <v>00013388</v>
          </cell>
          <cell r="B4107" t="str">
            <v xml:space="preserve"> SOLDA 50/50 </v>
          </cell>
          <cell r="C4107" t="str">
            <v xml:space="preserve"> KG </v>
          </cell>
          <cell r="D4107">
            <v>40.53</v>
          </cell>
        </row>
        <row r="4108">
          <cell r="A4108" t="str">
            <v>00006160</v>
          </cell>
          <cell r="B4108" t="str">
            <v xml:space="preserve"> SOLDADOR </v>
          </cell>
          <cell r="C4108" t="str">
            <v xml:space="preserve"> H </v>
          </cell>
          <cell r="D4108">
            <v>11.4</v>
          </cell>
        </row>
        <row r="4109">
          <cell r="A4109" t="str">
            <v>00006166</v>
          </cell>
          <cell r="B4109" t="str">
            <v xml:space="preserve"> SOLDADOR A (P/ SOLDA A SER TESTADA C/RAIOS X) </v>
          </cell>
          <cell r="C4109" t="str">
            <v xml:space="preserve"> H </v>
          </cell>
          <cell r="D4109">
            <v>11.4</v>
          </cell>
        </row>
        <row r="4110">
          <cell r="A4110" t="str">
            <v>00020232</v>
          </cell>
          <cell r="B4110" t="str">
            <v xml:space="preserve"> SOLEIRA GRANITO 15 X 3CM </v>
          </cell>
          <cell r="C4110" t="str">
            <v xml:space="preserve"> M </v>
          </cell>
          <cell r="D4110">
            <v>114.43</v>
          </cell>
        </row>
        <row r="4111">
          <cell r="A4111" t="str">
            <v>00020233</v>
          </cell>
          <cell r="B4111" t="str">
            <v xml:space="preserve"> SOLEIRA GRANITO 25 X 3CM </v>
          </cell>
          <cell r="C4111" t="str">
            <v xml:space="preserve"> M </v>
          </cell>
          <cell r="D4111">
            <v>184.36</v>
          </cell>
        </row>
        <row r="4112">
          <cell r="A4112" t="str">
            <v>00004828</v>
          </cell>
          <cell r="B4112" t="str">
            <v xml:space="preserve"> SOLEIRA MARMORE BRANCO L = 15CM E = 3CM, POLIDO </v>
          </cell>
          <cell r="C4112" t="str">
            <v xml:space="preserve"> M </v>
          </cell>
          <cell r="D4112">
            <v>40.5</v>
          </cell>
        </row>
        <row r="4113">
          <cell r="A4113" t="str">
            <v>00004827</v>
          </cell>
          <cell r="B4113" t="str">
            <v xml:space="preserve"> SOLEIRA MARMORE BRANCO L = 25CM E = 3CM, POLIDO </v>
          </cell>
          <cell r="C4113" t="str">
            <v xml:space="preserve"> M </v>
          </cell>
          <cell r="D4113">
            <v>135.09</v>
          </cell>
        </row>
        <row r="4114">
          <cell r="A4114" t="str">
            <v>00020248</v>
          </cell>
          <cell r="B4114" t="str">
            <v xml:space="preserve"> SOLEIRA MARMORE DE 3 X 5CM </v>
          </cell>
          <cell r="C4114" t="str">
            <v xml:space="preserve"> M </v>
          </cell>
          <cell r="D4114">
            <v>69.930000000000007</v>
          </cell>
        </row>
        <row r="4115">
          <cell r="A4115" t="str">
            <v>00010856</v>
          </cell>
          <cell r="B4115" t="str">
            <v xml:space="preserve"> SOLEIRA PREMOLDADA DE GRANILITE, MARMORITE OU GRANITINA - LARG = 15 CM </v>
          </cell>
          <cell r="C4115" t="str">
            <v xml:space="preserve"> M </v>
          </cell>
          <cell r="D4115">
            <v>35.83</v>
          </cell>
        </row>
        <row r="4116">
          <cell r="A4116" t="str">
            <v>00013282</v>
          </cell>
          <cell r="B4116" t="str">
            <v xml:space="preserve"> SOLEIRA PREMOLDADA DE GRANILITE, MARMORITE OU GRANITINA - LARG = 25 CM </v>
          </cell>
          <cell r="C4116" t="str">
            <v xml:space="preserve"> M </v>
          </cell>
          <cell r="D4116">
            <v>89.58</v>
          </cell>
        </row>
        <row r="4117">
          <cell r="A4117" t="str">
            <v>00011610</v>
          </cell>
          <cell r="B4117" t="str">
            <v xml:space="preserve"> SOLUÇÃO ASFÁLTICA ELASTOMÉRICA IMPERMEABILIZANTE, APLICAÇÃO A FRIO - VITLASTIC 70 VIAPOL OU </v>
          </cell>
          <cell r="C4117" t="str">
            <v xml:space="preserve"> KG </v>
          </cell>
          <cell r="D4117">
            <v>8.86</v>
          </cell>
        </row>
        <row r="4118">
          <cell r="A4118" t="str">
            <v>00011609</v>
          </cell>
          <cell r="B4118" t="str">
            <v xml:space="preserve"> SOLUÇÃO ASFÁLTICA ELASTOMÉRICA PARA IMPRIMAÇÃO, APLICAÇÃO À QUENTE OU FRIO - VITLASTIC 50 VIAPOL </v>
          </cell>
          <cell r="C4118" t="str">
            <v xml:space="preserve"> KG </v>
          </cell>
          <cell r="D4118">
            <v>7.92</v>
          </cell>
        </row>
        <row r="4119">
          <cell r="A4119" t="str">
            <v>00010483</v>
          </cell>
          <cell r="B4119" t="str">
            <v xml:space="preserve"> SOLUÇÃO DE SILICONE HIDRORREPELENE PARA APLICAÇÃO EM TIJOLOS E CONCRETOS APARENTES </v>
          </cell>
          <cell r="C4119" t="str">
            <v xml:space="preserve"> L </v>
          </cell>
          <cell r="D4119">
            <v>18.079999999999998</v>
          </cell>
        </row>
        <row r="4120">
          <cell r="A4120" t="str">
            <v>00010484</v>
          </cell>
          <cell r="B4120" t="str">
            <v xml:space="preserve"> SOLUÇÃO DE SILICONE HIDRORREPELENTE PARA SER APLICADO EM CONCRETOS E TIJOLOS APARENTES </v>
          </cell>
          <cell r="C4120" t="str">
            <v xml:space="preserve"> GL </v>
          </cell>
          <cell r="D4120">
            <v>65.099999999999994</v>
          </cell>
        </row>
        <row r="4121">
          <cell r="A4121" t="str">
            <v>00020083</v>
          </cell>
          <cell r="B4121" t="str">
            <v xml:space="preserve"> SOLUCAO LIMPADORA FRASCO PLASTICO C/ 1000CM3 </v>
          </cell>
          <cell r="C4121" t="str">
            <v xml:space="preserve"> UN </v>
          </cell>
          <cell r="D4121">
            <v>32.75</v>
          </cell>
        </row>
        <row r="4122">
          <cell r="A4122" t="str">
            <v>00020082</v>
          </cell>
          <cell r="B4122" t="str">
            <v xml:space="preserve"> SOLUCAO LIMPADORA FRASCO PLASTICO C/ 200CM3 </v>
          </cell>
          <cell r="C4122" t="str">
            <v xml:space="preserve"> UN </v>
          </cell>
          <cell r="D4122">
            <v>9.84</v>
          </cell>
        </row>
        <row r="4123">
          <cell r="A4123" t="str">
            <v>00005318</v>
          </cell>
          <cell r="B4123" t="str">
            <v xml:space="preserve"> SOLVENTE DILUENTE A BASE DE AGUARRAS </v>
          </cell>
          <cell r="C4123" t="str">
            <v xml:space="preserve"> L </v>
          </cell>
          <cell r="D4123">
            <v>7.02</v>
          </cell>
        </row>
        <row r="4124">
          <cell r="A4124" t="str">
            <v>00010691</v>
          </cell>
          <cell r="B4124" t="str">
            <v xml:space="preserve"> SOLVENTE P/ COLA FORMICA EMB 1/4 GL </v>
          </cell>
          <cell r="C4124" t="str">
            <v xml:space="preserve"> UN </v>
          </cell>
          <cell r="D4124">
            <v>6.35</v>
          </cell>
        </row>
        <row r="4125">
          <cell r="A4125" t="str">
            <v>00014020</v>
          </cell>
          <cell r="B4125" t="str">
            <v xml:space="preserve"> SONDA PERCUSSAO EQUIP P/ENSAIOS (D=3 A 10") </v>
          </cell>
          <cell r="C4125" t="str">
            <v xml:space="preserve"> UN </v>
          </cell>
          <cell r="D4125">
            <v>14566.31</v>
          </cell>
        </row>
        <row r="4126">
          <cell r="A4126" t="str">
            <v>00006173</v>
          </cell>
          <cell r="B4126" t="str">
            <v xml:space="preserve"> SONDADOR </v>
          </cell>
          <cell r="C4126" t="str">
            <v xml:space="preserve"> H </v>
          </cell>
          <cell r="D4126">
            <v>14.39</v>
          </cell>
        </row>
        <row r="4127">
          <cell r="A4127" t="str">
            <v>00011281</v>
          </cell>
          <cell r="B4127" t="str">
            <v xml:space="preserve"> SOQUETE COMPACTADOR DYNAPAC LC-71 3HP A GASOLINA, PESO 72KG </v>
          </cell>
          <cell r="C4127" t="str">
            <v xml:space="preserve"> UN </v>
          </cell>
          <cell r="D4127">
            <v>12365.19</v>
          </cell>
        </row>
        <row r="4128">
          <cell r="A4128" t="str">
            <v>00013329</v>
          </cell>
          <cell r="B4128" t="str">
            <v xml:space="preserve"> SOQUETE DE PVC PARA LÂMPADA INCANDESCENTE (BASE E-27) COM RABICHO, DE 10 A/250 V </v>
          </cell>
          <cell r="C4128" t="str">
            <v xml:space="preserve"> UN </v>
          </cell>
          <cell r="D4128">
            <v>2.73</v>
          </cell>
        </row>
        <row r="4129">
          <cell r="A4129" t="str">
            <v>00014543</v>
          </cell>
          <cell r="B4129" t="str">
            <v xml:space="preserve"> SOQUETE P/ LAMPADA INCANDESCENTE (E-27) EM PVC C/ CHAVE 10A, 250V </v>
          </cell>
          <cell r="C4129" t="str">
            <v xml:space="preserve"> UN </v>
          </cell>
          <cell r="D4129">
            <v>5.12</v>
          </cell>
        </row>
        <row r="4130">
          <cell r="A4130" t="str">
            <v>00021044</v>
          </cell>
          <cell r="B4130" t="str">
            <v xml:space="preserve"> SPRINKLER TIPO PENDENTE 68 GRAUS CELSIUS (BULBO VERMELHO) ACABAMENTO CROMADO 1/2"-15MM </v>
          </cell>
          <cell r="C4130" t="str">
            <v xml:space="preserve"> UN </v>
          </cell>
          <cell r="D4130">
            <v>36.46</v>
          </cell>
        </row>
        <row r="4131">
          <cell r="A4131" t="str">
            <v>00021045</v>
          </cell>
          <cell r="B4131" t="str">
            <v xml:space="preserve"> SPRINKLER TIPO PENDENTE 68 GRAUS CELSIUS (BULBO VERMELHO) ACABAMENTO CROMADO 3/4"-20MM </v>
          </cell>
          <cell r="C4131" t="str">
            <v xml:space="preserve"> UN </v>
          </cell>
          <cell r="D4131">
            <v>38.200000000000003</v>
          </cell>
        </row>
        <row r="4132">
          <cell r="A4132" t="str">
            <v>00021040</v>
          </cell>
          <cell r="B4132" t="str">
            <v xml:space="preserve"> SPRINKLER TIPO PENDENTE 68 GRAUS CELSIUS (BULBO VERMELHO) ACABAMENTO NATURAL 1/2"-15MM </v>
          </cell>
          <cell r="C4132" t="str">
            <v xml:space="preserve"> UN </v>
          </cell>
          <cell r="D4132">
            <v>32.99</v>
          </cell>
        </row>
        <row r="4133">
          <cell r="A4133" t="str">
            <v>00021041</v>
          </cell>
          <cell r="B4133" t="str">
            <v xml:space="preserve"> SPRINKLER TIPO PENDENTE 68 GRAUS CELSIUS (BULBO VERMELHO) ACABAMENTO NATURAL 3/4"-20MM </v>
          </cell>
          <cell r="C4133" t="str">
            <v xml:space="preserve"> UN </v>
          </cell>
          <cell r="D4133">
            <v>34.729999999999997</v>
          </cell>
        </row>
        <row r="4134">
          <cell r="A4134" t="str">
            <v>00021046</v>
          </cell>
          <cell r="B4134" t="str">
            <v xml:space="preserve"> SPRINKLER TIPO PENDENTE 79 GRAUS CELSIUS (BULBO AMARELO) ACABAMENTO CROMADO 1/2"-15MM </v>
          </cell>
          <cell r="C4134" t="str">
            <v xml:space="preserve"> UN </v>
          </cell>
          <cell r="D4134">
            <v>41.67</v>
          </cell>
        </row>
        <row r="4135">
          <cell r="A4135" t="str">
            <v>00021047</v>
          </cell>
          <cell r="B4135" t="str">
            <v xml:space="preserve"> SPRINKLER TIPO PENDENTE 79 GRAUS CELSIUS (BULBO AMARELO) ACABAMENTO CROMADO 3/4"-20MM </v>
          </cell>
          <cell r="C4135" t="str">
            <v xml:space="preserve"> UN </v>
          </cell>
          <cell r="D4135">
            <v>41.67</v>
          </cell>
        </row>
        <row r="4136">
          <cell r="A4136" t="str">
            <v>00021042</v>
          </cell>
          <cell r="B4136" t="str">
            <v xml:space="preserve"> SPRINKLER TIPO PENDENTE 79 GRAUS CELSIUS (BULBO AMARELO) ACABAMENTO NATURAL 1/2"-15MM </v>
          </cell>
          <cell r="C4136" t="str">
            <v xml:space="preserve"> UN </v>
          </cell>
          <cell r="D4136">
            <v>36.46</v>
          </cell>
        </row>
        <row r="4137">
          <cell r="A4137" t="str">
            <v>00021043</v>
          </cell>
          <cell r="B4137" t="str">
            <v xml:space="preserve"> SPRINKLER TIPO PENDENTE 79 GRAUS CELSIUS (BULBO AMARELO) ACABAMENTO NATURAL 3/4"-20MM </v>
          </cell>
          <cell r="C4137" t="str">
            <v xml:space="preserve"> UN </v>
          </cell>
          <cell r="D4137">
            <v>37.33</v>
          </cell>
        </row>
        <row r="4138">
          <cell r="A4138" t="str">
            <v>00001105</v>
          </cell>
          <cell r="B4138" t="str">
            <v xml:space="preserve"> STARTER S- 10 (P/ LAMPADA 30/40/65W) </v>
          </cell>
          <cell r="C4138" t="str">
            <v xml:space="preserve"> UN </v>
          </cell>
          <cell r="D4138">
            <v>1.1100000000000001</v>
          </cell>
        </row>
        <row r="4139">
          <cell r="A4139" t="str">
            <v>00001104</v>
          </cell>
          <cell r="B4139" t="str">
            <v xml:space="preserve"> STARTER S- 2 (P/ LAMPADA 15/20W) </v>
          </cell>
          <cell r="C4139" t="str">
            <v xml:space="preserve"> UN </v>
          </cell>
          <cell r="D4139">
            <v>1.01</v>
          </cell>
        </row>
        <row r="4140">
          <cell r="A4140" t="str">
            <v>00011895</v>
          </cell>
          <cell r="B4140" t="str">
            <v xml:space="preserve"> SUMIDOURO CONCRETO PRE MOLDADO COMPLETO PARA 10 CONTRIBUINTES </v>
          </cell>
          <cell r="C4140" t="str">
            <v xml:space="preserve"> UN </v>
          </cell>
          <cell r="D4140">
            <v>694.43</v>
          </cell>
        </row>
        <row r="4141">
          <cell r="A4141" t="str">
            <v>00011896</v>
          </cell>
          <cell r="B4141" t="str">
            <v xml:space="preserve"> SUMIDOURO CONCRETO PRE MOLDADO COMPLETO PARA 100 CONTRIBUINTES </v>
          </cell>
          <cell r="C4141" t="str">
            <v xml:space="preserve"> UN </v>
          </cell>
          <cell r="D4141">
            <v>4813.43</v>
          </cell>
        </row>
        <row r="4142">
          <cell r="A4142" t="str">
            <v>00011897</v>
          </cell>
          <cell r="B4142" t="str">
            <v xml:space="preserve"> SUMIDOURO CONCRETO PRE MOLDADO COMPLETO PARA 150 CONTRIBUINTES </v>
          </cell>
          <cell r="C4142" t="str">
            <v xml:space="preserve"> UN </v>
          </cell>
          <cell r="D4142">
            <v>5406.49</v>
          </cell>
        </row>
        <row r="4143">
          <cell r="A4143" t="str">
            <v>00011898</v>
          </cell>
          <cell r="B4143" t="str">
            <v xml:space="preserve"> SUMIDOURO CONCRETO PRE MOLDADO COMPLETO PARA 200 CONTRIBUINTES </v>
          </cell>
          <cell r="C4143" t="str">
            <v xml:space="preserve"> UN </v>
          </cell>
          <cell r="D4143">
            <v>6860.46</v>
          </cell>
        </row>
        <row r="4144">
          <cell r="A4144" t="str">
            <v>00003282</v>
          </cell>
          <cell r="B4144" t="str">
            <v xml:space="preserve"> SUMIDOURO CONCRETO PRE MOLDADO COMPLETO PARA 5 CONTRIBUINTES </v>
          </cell>
          <cell r="C4144" t="str">
            <v xml:space="preserve"> UN </v>
          </cell>
          <cell r="D4144">
            <v>498.61</v>
          </cell>
        </row>
        <row r="4145">
          <cell r="A4145" t="str">
            <v>00011899</v>
          </cell>
          <cell r="B4145" t="str">
            <v xml:space="preserve"> SUMIDOURO CONCRETO PRE MOLDADO COMPLETO PARA 50 CONTRIBUINTES </v>
          </cell>
          <cell r="C4145" t="str">
            <v xml:space="preserve"> UN </v>
          </cell>
          <cell r="D4145">
            <v>2561.83</v>
          </cell>
        </row>
        <row r="4146">
          <cell r="A4146" t="str">
            <v>00011900</v>
          </cell>
          <cell r="B4146" t="str">
            <v xml:space="preserve"> SUMIDOURO CONCRETO PRE MOLDADO COMPLETO PARA 75 CONTRIBUINTES </v>
          </cell>
          <cell r="C4146" t="str">
            <v xml:space="preserve"> UN </v>
          </cell>
          <cell r="D4146">
            <v>3121.92</v>
          </cell>
        </row>
        <row r="4147">
          <cell r="A4147" t="str">
            <v>00013408</v>
          </cell>
          <cell r="B4147" t="str">
            <v xml:space="preserve"> SUPER PLASTIFICANTE PARA CONCRETO - TAMBOR 200KG </v>
          </cell>
          <cell r="C4147" t="str">
            <v xml:space="preserve"> 200KG </v>
          </cell>
          <cell r="D4147">
            <v>1230.6400000000001</v>
          </cell>
        </row>
        <row r="4148">
          <cell r="A4148" t="str">
            <v>00014149</v>
          </cell>
          <cell r="B4148" t="str">
            <v xml:space="preserve"> SUPORTE "Y" P/ INST. APARENTE" CAIXA COM 100 UNIDADES </v>
          </cell>
          <cell r="C4148" t="str">
            <v xml:space="preserve"> CX </v>
          </cell>
          <cell r="D4148">
            <v>49.79</v>
          </cell>
        </row>
        <row r="4149">
          <cell r="A4149" t="str">
            <v>00020061</v>
          </cell>
          <cell r="B4149" t="str">
            <v xml:space="preserve"> SUPORTE DE PVC MR AQUAPLUV D = 125MM </v>
          </cell>
          <cell r="C4149" t="str">
            <v xml:space="preserve"> UN </v>
          </cell>
          <cell r="D4149">
            <v>14.88</v>
          </cell>
        </row>
        <row r="4150">
          <cell r="A4150" t="str">
            <v>00007576</v>
          </cell>
          <cell r="B4150" t="str">
            <v xml:space="preserve"> SUPORTE DT 185 X 95MM X 5/16" P/TRANSFORMADOR </v>
          </cell>
          <cell r="C4150" t="str">
            <v xml:space="preserve"> UN </v>
          </cell>
          <cell r="D4150">
            <v>58.07</v>
          </cell>
        </row>
        <row r="4151">
          <cell r="A4151" t="str">
            <v>00007572</v>
          </cell>
          <cell r="B4151" t="str">
            <v xml:space="preserve"> SUPORTE ISOLADOR REFORCADO ROSCA SOBERBA EM FG C/ ISOLADOR </v>
          </cell>
          <cell r="C4151" t="str">
            <v xml:space="preserve"> UN </v>
          </cell>
          <cell r="D4151">
            <v>6.33</v>
          </cell>
        </row>
        <row r="4152">
          <cell r="A4152" t="str">
            <v>00003396</v>
          </cell>
          <cell r="B4152" t="str">
            <v xml:space="preserve"> SUPORTE ISOLADOR SIMPLES ROSCA SOBERBA C/ ISOLADOR </v>
          </cell>
          <cell r="C4152" t="str">
            <v xml:space="preserve"> UN </v>
          </cell>
          <cell r="D4152">
            <v>2.67</v>
          </cell>
        </row>
        <row r="4153">
          <cell r="A4153" t="str">
            <v>00011033</v>
          </cell>
          <cell r="B4153" t="str">
            <v xml:space="preserve"> SUPORTE PARA CALHA DE 150 MM EM FG </v>
          </cell>
          <cell r="C4153" t="str">
            <v xml:space="preserve"> UN </v>
          </cell>
          <cell r="D4153">
            <v>10.62</v>
          </cell>
        </row>
        <row r="4154">
          <cell r="A4154" t="str">
            <v>00000390</v>
          </cell>
          <cell r="B4154" t="str">
            <v xml:space="preserve"> SUPORTE PARA TUBO DE PROTECAO DN 2'' C/ ROSCA MECANICA </v>
          </cell>
          <cell r="C4154" t="str">
            <v xml:space="preserve"> UN </v>
          </cell>
          <cell r="D4154">
            <v>5.76</v>
          </cell>
        </row>
        <row r="4155">
          <cell r="A4155" t="str">
            <v>00003384</v>
          </cell>
          <cell r="B4155" t="str">
            <v xml:space="preserve"> SUPORTE SIMPLES C/ROLDANA P/ CHUMBAR GT-P1 GAMATEC OU SIMILAR </v>
          </cell>
          <cell r="C4155" t="str">
            <v xml:space="preserve"> UN </v>
          </cell>
          <cell r="D4155">
            <v>6.87</v>
          </cell>
        </row>
        <row r="4156">
          <cell r="A4156" t="str">
            <v>00012626</v>
          </cell>
          <cell r="B4156" t="str">
            <v xml:space="preserve"> SUPORTE ZINCADO DOBRADO AQUAPLUV (PVC-TIGRE) </v>
          </cell>
          <cell r="C4156" t="str">
            <v xml:space="preserve"> UN </v>
          </cell>
          <cell r="D4156">
            <v>17.78</v>
          </cell>
        </row>
        <row r="4157">
          <cell r="A4157" t="str">
            <v>00010477</v>
          </cell>
          <cell r="B4157" t="str">
            <v xml:space="preserve"> SYNTEKO C/ CATALIZADOR </v>
          </cell>
          <cell r="C4157" t="str">
            <v xml:space="preserve"> L </v>
          </cell>
          <cell r="D4157">
            <v>18.260000000000002</v>
          </cell>
        </row>
        <row r="4158">
          <cell r="A4158" t="str">
            <v>00020249</v>
          </cell>
          <cell r="B4158" t="str">
            <v xml:space="preserve"> TABEIRA EM MARMORE 2 X 5CM </v>
          </cell>
          <cell r="C4158" t="str">
            <v xml:space="preserve"> M </v>
          </cell>
          <cell r="D4158">
            <v>38.14</v>
          </cell>
        </row>
        <row r="4159">
          <cell r="A4159" t="str">
            <v>00025400</v>
          </cell>
          <cell r="B4159" t="str">
            <v xml:space="preserve"> TABELA BASQUETE LAM NAVAL 180X120 ARO METAL E REDE - CONJUNTO COM 02 TABELAS </v>
          </cell>
          <cell r="C4159" t="str">
            <v xml:space="preserve"> UN </v>
          </cell>
          <cell r="D4159">
            <v>874.21</v>
          </cell>
        </row>
        <row r="4160">
          <cell r="A4160" t="str">
            <v>00010717</v>
          </cell>
          <cell r="B4160" t="str">
            <v xml:space="preserve"> TABUA DE PINUS 1A QUALIDADE 10 X 300CM </v>
          </cell>
          <cell r="C4160" t="str">
            <v xml:space="preserve"> UN </v>
          </cell>
          <cell r="D4160">
            <v>4.04</v>
          </cell>
        </row>
        <row r="4161">
          <cell r="A4161" t="str">
            <v>00010718</v>
          </cell>
          <cell r="B4161" t="str">
            <v xml:space="preserve"> TABUA DE PINUS 1A QUALIDADE 20 X 300CM </v>
          </cell>
          <cell r="C4161" t="str">
            <v xml:space="preserve"> UN </v>
          </cell>
          <cell r="D4161">
            <v>8.07</v>
          </cell>
        </row>
        <row r="4162">
          <cell r="A4162" t="str">
            <v>00010719</v>
          </cell>
          <cell r="B4162" t="str">
            <v xml:space="preserve"> TABUA DE PINUS 1A QUALIDADE 30 X 300CM </v>
          </cell>
          <cell r="C4162" t="str">
            <v xml:space="preserve"> UN </v>
          </cell>
          <cell r="D4162">
            <v>14.31</v>
          </cell>
        </row>
        <row r="4163">
          <cell r="A4163" t="str">
            <v>00020195</v>
          </cell>
          <cell r="B4163" t="str">
            <v xml:space="preserve"> TABUA EM MADEIRA DE LEI 2A QUALIDADE MACHO/FEMEA 10 X 2,0CM P/ PISO </v>
          </cell>
          <cell r="C4163" t="str">
            <v xml:space="preserve"> M2 </v>
          </cell>
          <cell r="D4163">
            <v>49.96</v>
          </cell>
        </row>
        <row r="4164">
          <cell r="A4164" t="str">
            <v>00003993</v>
          </cell>
          <cell r="B4164" t="str">
            <v xml:space="preserve"> TABUA MADEIRA LEI E = 2,5CM (1") APARELHADA </v>
          </cell>
          <cell r="C4164" t="str">
            <v xml:space="preserve"> M2 </v>
          </cell>
          <cell r="D4164">
            <v>50.63</v>
          </cell>
        </row>
        <row r="4165">
          <cell r="A4165" t="str">
            <v>00003992</v>
          </cell>
          <cell r="B4165" t="str">
            <v xml:space="preserve"> TABUA MADEIRA LEI 2,5 X 30,0CM (1 X 12") APARELHADA </v>
          </cell>
          <cell r="C4165" t="str">
            <v xml:space="preserve"> M </v>
          </cell>
          <cell r="D4165">
            <v>15.21</v>
          </cell>
        </row>
        <row r="4166">
          <cell r="A4166" t="str">
            <v>00010720</v>
          </cell>
          <cell r="B4166" t="str">
            <v xml:space="preserve"> TABUA MADEIRA LEI 1,5 X 20,0CM (1/2 X 8") APARELHADA </v>
          </cell>
          <cell r="C4166" t="str">
            <v xml:space="preserve"> M </v>
          </cell>
          <cell r="D4166">
            <v>6.08</v>
          </cell>
        </row>
        <row r="4167">
          <cell r="A4167" t="str">
            <v>00006178</v>
          </cell>
          <cell r="B4167" t="str">
            <v xml:space="preserve"> TABUA MADEIRA LEI 1A QUALIDADE MACHO/FEMEA 10 X 2,0CM P/ PISO </v>
          </cell>
          <cell r="C4167" t="str">
            <v xml:space="preserve"> M2 </v>
          </cell>
          <cell r="D4167">
            <v>74.16</v>
          </cell>
        </row>
        <row r="4168">
          <cell r="A4168" t="str">
            <v>00006180</v>
          </cell>
          <cell r="B4168" t="str">
            <v xml:space="preserve"> TABUA MADEIRA LEI 1A QUALIDADE MACHO/FEMEA 15 X 2,0CM P/ PISO </v>
          </cell>
          <cell r="C4168" t="str">
            <v xml:space="preserve"> M2 </v>
          </cell>
          <cell r="D4168">
            <v>68</v>
          </cell>
        </row>
        <row r="4169">
          <cell r="A4169" t="str">
            <v>00006182</v>
          </cell>
          <cell r="B4169" t="str">
            <v xml:space="preserve"> TABUA MADEIRA LEI 1A QUALIDADE MACHO/FEMEA 20 X 2,0CM P/ PISO </v>
          </cell>
          <cell r="C4169" t="str">
            <v xml:space="preserve"> M2 </v>
          </cell>
          <cell r="D4169">
            <v>74.55</v>
          </cell>
        </row>
        <row r="4170">
          <cell r="A4170" t="str">
            <v>00003990</v>
          </cell>
          <cell r="B4170" t="str">
            <v xml:space="preserve"> TABUA MADEIRA LEI 2,5 X 25,0CM (1 X 10") APARELHADA </v>
          </cell>
          <cell r="C4170" t="str">
            <v xml:space="preserve"> M </v>
          </cell>
          <cell r="D4170">
            <v>12.68</v>
          </cell>
        </row>
        <row r="4171">
          <cell r="A4171" t="str">
            <v>00004436</v>
          </cell>
          <cell r="B4171" t="str">
            <v xml:space="preserve"> TABUA MADEIRA NATIVA/REGIONAL 3,5 X 20 CM (1.1/2" X 9") NAO APARELHADA (P/FORMA) </v>
          </cell>
          <cell r="C4171" t="str">
            <v xml:space="preserve"> M </v>
          </cell>
          <cell r="D4171">
            <v>6.64</v>
          </cell>
        </row>
        <row r="4172">
          <cell r="A4172" t="str">
            <v>00004435</v>
          </cell>
          <cell r="B4172" t="str">
            <v xml:space="preserve"> TABUA MADEIRA NATIVA/REGIONAL 3,5 X 20,0 CM NAO APARELHADA (P/FORMA) </v>
          </cell>
          <cell r="C4172" t="str">
            <v xml:space="preserve"> M </v>
          </cell>
          <cell r="D4172">
            <v>4.9800000000000004</v>
          </cell>
        </row>
        <row r="4173">
          <cell r="A4173" t="str">
            <v>00006207</v>
          </cell>
          <cell r="B4173" t="str">
            <v xml:space="preserve"> TABUA MADEIRA 1A QUALIDADE 2,5 X 20,0CM (1 X 8") NAO APARELHADA </v>
          </cell>
          <cell r="C4173" t="str">
            <v xml:space="preserve"> M </v>
          </cell>
          <cell r="D4173">
            <v>4.8899999999999997</v>
          </cell>
        </row>
        <row r="4174">
          <cell r="A4174" t="str">
            <v>00010566</v>
          </cell>
          <cell r="B4174" t="str">
            <v xml:space="preserve"> TABUA MADEIRA 1A QUALIDADE 2,5 X 23,0CM (1 X 9") NAO APARELHADA </v>
          </cell>
          <cell r="C4174" t="str">
            <v xml:space="preserve"> M </v>
          </cell>
          <cell r="D4174">
            <v>5.85</v>
          </cell>
        </row>
        <row r="4175">
          <cell r="A4175" t="str">
            <v>00006193</v>
          </cell>
          <cell r="B4175" t="str">
            <v xml:space="preserve"> TABUA MADEIRA 2A QUALIDADE 2,5 X 20,0CM (1 X 8") NAO APARELHADA </v>
          </cell>
          <cell r="C4175" t="str">
            <v xml:space="preserve"> M </v>
          </cell>
          <cell r="D4175">
            <v>4.04</v>
          </cell>
        </row>
        <row r="4176">
          <cell r="A4176" t="str">
            <v>00006189</v>
          </cell>
          <cell r="B4176" t="str">
            <v xml:space="preserve"> TABUA MADEIRA 2A QUALIDADE 2,5 X 30,0CM (1 X 12") NAO APARELHADA </v>
          </cell>
          <cell r="C4176" t="str">
            <v xml:space="preserve"> M </v>
          </cell>
          <cell r="D4176">
            <v>6.05</v>
          </cell>
        </row>
        <row r="4177">
          <cell r="A4177" t="str">
            <v>00010567</v>
          </cell>
          <cell r="B4177" t="str">
            <v xml:space="preserve"> TABUA MADEIRA 3A QUALIDADE 2,5 X 23,0CM (1 X 9") NAO APARELHADA </v>
          </cell>
          <cell r="C4177" t="str">
            <v xml:space="preserve"> M </v>
          </cell>
          <cell r="D4177">
            <v>4.1100000000000003</v>
          </cell>
        </row>
        <row r="4178">
          <cell r="A4178" t="str">
            <v>00006214</v>
          </cell>
          <cell r="B4178" t="str">
            <v xml:space="preserve"> TACO DE IPE 7 X 21CM </v>
          </cell>
          <cell r="C4178" t="str">
            <v xml:space="preserve"> M2 </v>
          </cell>
          <cell r="D4178">
            <v>35</v>
          </cell>
        </row>
        <row r="4179">
          <cell r="A4179" t="str">
            <v>00006215</v>
          </cell>
          <cell r="B4179" t="str">
            <v xml:space="preserve"> TACO DE PEROBA 7 X 21CM </v>
          </cell>
          <cell r="C4179" t="str">
            <v xml:space="preserve"> M2 </v>
          </cell>
          <cell r="D4179">
            <v>40.130000000000003</v>
          </cell>
        </row>
        <row r="4180">
          <cell r="A4180" t="str">
            <v>00006216</v>
          </cell>
          <cell r="B4180" t="str">
            <v xml:space="preserve"> TACO PARQUET IPE CERNE </v>
          </cell>
          <cell r="C4180" t="str">
            <v xml:space="preserve"> UN </v>
          </cell>
          <cell r="D4180">
            <v>33.44</v>
          </cell>
        </row>
        <row r="4181">
          <cell r="A4181" t="str">
            <v>00010809</v>
          </cell>
          <cell r="B4181" t="str">
            <v xml:space="preserve"> TALHA ELETRICA 3 T </v>
          </cell>
          <cell r="C4181" t="str">
            <v xml:space="preserve"> H </v>
          </cell>
          <cell r="D4181">
            <v>1.33</v>
          </cell>
        </row>
        <row r="4182">
          <cell r="A4182" t="str">
            <v>00010740</v>
          </cell>
          <cell r="B4182" t="str">
            <v xml:space="preserve"> TALHA ELETRICA 3T </v>
          </cell>
          <cell r="C4182" t="str">
            <v xml:space="preserve"> UN </v>
          </cell>
          <cell r="D4182">
            <v>11120.38</v>
          </cell>
        </row>
        <row r="4183">
          <cell r="A4183" t="str">
            <v>00013914</v>
          </cell>
          <cell r="B4183" t="str">
            <v xml:space="preserve"> TALHA GUINCHO MANUAL 1.5T </v>
          </cell>
          <cell r="C4183" t="str">
            <v xml:space="preserve"> UN </v>
          </cell>
          <cell r="D4183">
            <v>1379.34</v>
          </cell>
        </row>
        <row r="4184">
          <cell r="A4184" t="str">
            <v>00010811</v>
          </cell>
          <cell r="B4184" t="str">
            <v xml:space="preserve"> TALHA MANUAL PARA ELEVAÇÃO DE CARGAS DE 2 T - (LOCAÇÃO) </v>
          </cell>
          <cell r="C4184" t="str">
            <v xml:space="preserve"> H </v>
          </cell>
          <cell r="D4184">
            <v>1.76</v>
          </cell>
        </row>
        <row r="4185">
          <cell r="A4185" t="str">
            <v>00010742</v>
          </cell>
          <cell r="B4185" t="str">
            <v xml:space="preserve"> TALHA MANUAL 2T </v>
          </cell>
          <cell r="C4185" t="str">
            <v xml:space="preserve"> UN </v>
          </cell>
          <cell r="D4185">
            <v>988.16</v>
          </cell>
        </row>
        <row r="4186">
          <cell r="A4186" t="str">
            <v>00011730</v>
          </cell>
          <cell r="B4186" t="str">
            <v xml:space="preserve"> TAMPA CEGA EM ACO INOX P/ RALO SIFONADO 20 X 20CM </v>
          </cell>
          <cell r="C4186" t="str">
            <v xml:space="preserve"> UN </v>
          </cell>
          <cell r="D4186">
            <v>34.89</v>
          </cell>
        </row>
        <row r="4187">
          <cell r="A4187" t="str">
            <v>00007552</v>
          </cell>
          <cell r="B4187" t="str">
            <v xml:space="preserve"> TAMPA CEGA EM LATAO POLIDO PARA CONDULETE EM LIGA DE ALUMINIO 4 X 4" </v>
          </cell>
          <cell r="C4187" t="str">
            <v xml:space="preserve"> UN </v>
          </cell>
          <cell r="D4187">
            <v>14.3</v>
          </cell>
        </row>
        <row r="4188">
          <cell r="A4188" t="str">
            <v>00007543</v>
          </cell>
          <cell r="B4188" t="str">
            <v xml:space="preserve"> TAMPA CEGA EM PVC P/CONDULETE 4 X 2" </v>
          </cell>
          <cell r="C4188" t="str">
            <v xml:space="preserve"> UN </v>
          </cell>
          <cell r="D4188">
            <v>2.19</v>
          </cell>
        </row>
        <row r="4189">
          <cell r="A4189" t="str">
            <v>00013255</v>
          </cell>
          <cell r="B4189" t="str">
            <v xml:space="preserve"> TAMPA CONCRETO P/PV E/OU CX. INSPECAO 60 X 60 X 8CM </v>
          </cell>
          <cell r="C4189" t="str">
            <v xml:space="preserve"> UN </v>
          </cell>
          <cell r="D4189">
            <v>36.46</v>
          </cell>
        </row>
        <row r="4190">
          <cell r="A4190" t="str">
            <v>00011299</v>
          </cell>
          <cell r="B4190" t="str">
            <v xml:space="preserve"> TAMPA FOFO TIPO R2 PADRAO TELEBRAS 545 X 1104MM 75KG CARGA MAX 2000KG P/ CAIXA TELEFONE </v>
          </cell>
          <cell r="C4190" t="str">
            <v xml:space="preserve"> UN </v>
          </cell>
          <cell r="D4190">
            <v>339.73</v>
          </cell>
        </row>
        <row r="4191">
          <cell r="A4191" t="str">
            <v>00014112</v>
          </cell>
          <cell r="B4191" t="str">
            <v xml:space="preserve"> TAMPA FOFO TP R1 PADRAO TELEBRAS 385 X 630MM 25KG CARGA MAX 1500KG P/ CAIXA TELEFONE </v>
          </cell>
          <cell r="C4191" t="str">
            <v xml:space="preserve"> UN </v>
          </cell>
          <cell r="D4191">
            <v>203.38</v>
          </cell>
        </row>
        <row r="4192">
          <cell r="A4192" t="str">
            <v>00021069</v>
          </cell>
          <cell r="B4192" t="str">
            <v xml:space="preserve"> TAMPA FOFO 9KG CARGA MAX 12500KG D = 100MM P/ CAIXA REGISTRO DE AGUA </v>
          </cell>
          <cell r="C4192" t="str">
            <v xml:space="preserve"> UN </v>
          </cell>
          <cell r="D4192">
            <v>62.4</v>
          </cell>
        </row>
        <row r="4193">
          <cell r="A4193" t="str">
            <v>00021070</v>
          </cell>
          <cell r="B4193" t="str">
            <v xml:space="preserve"> TAMPA QUADRADA FOFO C/ BASE 300 X 300MM CARGA MAX 2000KG P/ CAIXA INSPECAO, ESGOTO, AGUA, </v>
          </cell>
          <cell r="C4193" t="str">
            <v xml:space="preserve"> UN </v>
          </cell>
          <cell r="D4193">
            <v>136.36000000000001</v>
          </cell>
        </row>
        <row r="4194">
          <cell r="A4194" t="str">
            <v>00021071</v>
          </cell>
          <cell r="B4194" t="str">
            <v xml:space="preserve"> TAMPA QUADRADA FOFO C/ BASE 400 X 400MM CARGA MAX 2000KG P/ CAIXA INSPECAO, ESGOTO, AGUA, </v>
          </cell>
          <cell r="C4194" t="str">
            <v xml:space="preserve"> UN </v>
          </cell>
          <cell r="D4194">
            <v>166.86</v>
          </cell>
        </row>
        <row r="4195">
          <cell r="A4195" t="str">
            <v>00021072</v>
          </cell>
          <cell r="B4195" t="str">
            <v xml:space="preserve"> TAMPA QUADRADA FOFO C/ BASE 600 X 600MM CARGA MAX 2000KG P/ CAIXA INSPECAO, ESGOTO, AGUA, </v>
          </cell>
          <cell r="C4195" t="str">
            <v xml:space="preserve"> UN </v>
          </cell>
          <cell r="D4195">
            <v>316.62</v>
          </cell>
        </row>
        <row r="4196">
          <cell r="A4196" t="str">
            <v>00021073</v>
          </cell>
          <cell r="B4196" t="str">
            <v xml:space="preserve"> TAMPA QUADRADA FOFO C/ BASE 800 X 800MM CARGA MAX 2000KG P/ CAIXA INSPECAO, ESGOTO, AGUA, </v>
          </cell>
          <cell r="C4196" t="str">
            <v xml:space="preserve"> UN </v>
          </cell>
          <cell r="D4196">
            <v>501.51</v>
          </cell>
        </row>
        <row r="4197">
          <cell r="A4197" t="str">
            <v>00007539</v>
          </cell>
          <cell r="B4197" t="str">
            <v xml:space="preserve"> TAMPA S/ EQUIPAMENTO 2 TECLAS P/ CONDUTORES 1/2'' OU 3/4'', TIPO C11 MOFERCO OU EQUVALENTE </v>
          </cell>
          <cell r="C4197" t="str">
            <v xml:space="preserve"> UN </v>
          </cell>
          <cell r="D4197">
            <v>1.57</v>
          </cell>
        </row>
        <row r="4198">
          <cell r="A4198" t="str">
            <v>00021087</v>
          </cell>
          <cell r="B4198" t="str">
            <v xml:space="preserve"> TAMPAO FOFO ARTICULADO 37KG CARGA MAX 12500KG DIAM ABERT 500MM P/ POCO VISITA DE REDE AGUA </v>
          </cell>
          <cell r="C4198" t="str">
            <v xml:space="preserve"> UN </v>
          </cell>
          <cell r="D4198">
            <v>291.2</v>
          </cell>
        </row>
        <row r="4199">
          <cell r="A4199" t="str">
            <v>00021088</v>
          </cell>
          <cell r="B4199" t="str">
            <v xml:space="preserve"> TAMPAO FOFO ARTICULADO 57KG DIAM ABERT 600MM P/ POCO VISITA DE REDE AGUA PLUVIAL, ESGOTO ETC </v>
          </cell>
          <cell r="C4199" t="str">
            <v xml:space="preserve"> UN </v>
          </cell>
          <cell r="D4199">
            <v>378.79</v>
          </cell>
        </row>
        <row r="4200">
          <cell r="A4200" t="str">
            <v>00021089</v>
          </cell>
          <cell r="B4200" t="str">
            <v xml:space="preserve"> TAMPAO FOFO ARTICULADO 72KG CARGA MAX 30000KG DIAM ABERT 610MM P/ POCO VISITA DE REDE AGUA </v>
          </cell>
          <cell r="C4200" t="str">
            <v xml:space="preserve"> UN </v>
          </cell>
          <cell r="D4200">
            <v>474.24</v>
          </cell>
        </row>
        <row r="4201">
          <cell r="A4201" t="str">
            <v>00021090</v>
          </cell>
          <cell r="B4201" t="str">
            <v xml:space="preserve"> TAMPAO FOFO ARTICULADO 83KG CARGA MAX 30000KG DIAM ABERT 600MM P/ POCO VISITA DE REDE AGUA </v>
          </cell>
          <cell r="C4201" t="str">
            <v xml:space="preserve"> UN </v>
          </cell>
          <cell r="D4201">
            <v>517.91999999999996</v>
          </cell>
        </row>
        <row r="4202">
          <cell r="A4202" t="str">
            <v>00021091</v>
          </cell>
          <cell r="B4202" t="str">
            <v xml:space="preserve"> TAMPAO FOFO ARTICULADO 88KG DIAM ABERT 610MM P/ POCO VISITA DE REDE AGUA PLUVIAL, ESGOTO ETC </v>
          </cell>
          <cell r="C4202" t="str">
            <v xml:space="preserve"> UN </v>
          </cell>
          <cell r="D4202">
            <v>439.11</v>
          </cell>
        </row>
        <row r="4203">
          <cell r="A4203" t="str">
            <v>00011301</v>
          </cell>
          <cell r="B4203" t="str">
            <v xml:space="preserve"> TAMPAO FOFO ARTICULADO83KG CARGA MAX 12500KG DIAM ABERT 600MM P/ POCO VISITA DE REDE AGUA </v>
          </cell>
          <cell r="C4203" t="str">
            <v xml:space="preserve"> UN </v>
          </cell>
          <cell r="D4203">
            <v>998.4</v>
          </cell>
        </row>
        <row r="4204">
          <cell r="A4204" t="str">
            <v>00011298</v>
          </cell>
          <cell r="B4204" t="str">
            <v xml:space="preserve"> TAMPAO FOFO P/ CAIXA REGISTRO T-34 (34 KG) </v>
          </cell>
          <cell r="C4204" t="str">
            <v xml:space="preserve"> UN </v>
          </cell>
          <cell r="D4204">
            <v>144.66999999999999</v>
          </cell>
        </row>
        <row r="4205">
          <cell r="A4205" t="str">
            <v>00014113</v>
          </cell>
          <cell r="B4205" t="str">
            <v xml:space="preserve"> TAMPAO FOFO P/ CX R3 PADRAO TELEBRAS </v>
          </cell>
          <cell r="C4205" t="str">
            <v xml:space="preserve"> UN </v>
          </cell>
          <cell r="D4205">
            <v>540.79999999999995</v>
          </cell>
        </row>
        <row r="4206">
          <cell r="A4206" t="str">
            <v>00011303</v>
          </cell>
          <cell r="B4206" t="str">
            <v xml:space="preserve"> TAMPAO FOFO T-100 D=745MM 79,5KG </v>
          </cell>
          <cell r="C4206" t="str">
            <v xml:space="preserve"> UN </v>
          </cell>
          <cell r="D4206">
            <v>248.33</v>
          </cell>
        </row>
        <row r="4207">
          <cell r="A4207" t="str">
            <v>00011315</v>
          </cell>
          <cell r="B4207" t="str">
            <v xml:space="preserve"> TAMPAO FOFO T-16 (7KG) - 30x30CM (P/ CAIXA DE INSPECAO) </v>
          </cell>
          <cell r="C4207" t="str">
            <v xml:space="preserve"> UN </v>
          </cell>
          <cell r="D4207">
            <v>57.31</v>
          </cell>
        </row>
        <row r="4208">
          <cell r="A4208" t="str">
            <v>00021086</v>
          </cell>
          <cell r="B4208" t="str">
            <v xml:space="preserve"> TAMPAO FOFO TIPO R3 PADRAO TELEBRAS 155KG CARGA MAX 30000KG DIAM ABERT 664MM P/ POCO VISITA DE </v>
          </cell>
          <cell r="C4208" t="str">
            <v xml:space="preserve"> UN </v>
          </cell>
          <cell r="D4208">
            <v>573.16</v>
          </cell>
        </row>
        <row r="4209">
          <cell r="A4209" t="str">
            <v>00011290</v>
          </cell>
          <cell r="B4209" t="str">
            <v xml:space="preserve"> TAMPAO FOFO 125 KG P/ POCO VISITA </v>
          </cell>
          <cell r="C4209" t="str">
            <v xml:space="preserve"> UN </v>
          </cell>
          <cell r="D4209">
            <v>392.89</v>
          </cell>
        </row>
        <row r="4210">
          <cell r="A4210" t="str">
            <v>00021074</v>
          </cell>
          <cell r="B4210" t="str">
            <v xml:space="preserve"> TAMPAO FOFO 137KG CARGA MAX 9000KG DIAM ABERT 542MM P/ POCO VISITA DE REDE AGUA PLUVIAL, ESGOTO </v>
          </cell>
          <cell r="C4210" t="str">
            <v xml:space="preserve"> UN </v>
          </cell>
          <cell r="D4210">
            <v>439.11</v>
          </cell>
        </row>
        <row r="4211">
          <cell r="A4211" t="str">
            <v>00021075</v>
          </cell>
          <cell r="B4211" t="str">
            <v xml:space="preserve"> TAMPAO FOFO 139KG CARGA MAX 30000KG DIAM ABERT 900MM P/ POCO VISITA DE REDE AGUA PLUVIAL, ESGOTO </v>
          </cell>
          <cell r="C4211" t="str">
            <v xml:space="preserve"> UN </v>
          </cell>
          <cell r="D4211">
            <v>963.73</v>
          </cell>
        </row>
        <row r="4212">
          <cell r="A4212" t="str">
            <v>00011296</v>
          </cell>
          <cell r="B4212" t="str">
            <v xml:space="preserve"> TAMPAO FOFO 170KG CARGA MAX 30000KG DIAM ABERT 900MM P/ POCO VISITA DE REDE DE AGUA PLUVIAL, </v>
          </cell>
          <cell r="C4212" t="str">
            <v xml:space="preserve"> UN </v>
          </cell>
          <cell r="D4212">
            <v>2639.29</v>
          </cell>
        </row>
        <row r="4213">
          <cell r="A4213" t="str">
            <v>00011291</v>
          </cell>
          <cell r="B4213" t="str">
            <v xml:space="preserve"> TAMPAO FOFO 175 KG P/ POCO VISITA T-175 </v>
          </cell>
          <cell r="C4213" t="str">
            <v xml:space="preserve"> UN </v>
          </cell>
          <cell r="D4213">
            <v>508.44</v>
          </cell>
        </row>
        <row r="4214">
          <cell r="A4214" t="str">
            <v>00021076</v>
          </cell>
          <cell r="B4214" t="str">
            <v xml:space="preserve"> TAMPAO FOFO 240KG CARGA MAX 13000KG DIAM ABERT 600MM P/ POCO VISITA DE REDE AGUA PLUVIAL, ESGOTO </v>
          </cell>
          <cell r="C4214" t="str">
            <v xml:space="preserve"> UN </v>
          </cell>
          <cell r="D4214">
            <v>1155.55</v>
          </cell>
        </row>
        <row r="4215">
          <cell r="A4215" t="str">
            <v>00011292</v>
          </cell>
          <cell r="B4215" t="str">
            <v xml:space="preserve"> TAMPAO FOFO 30 X 40 CM S/INSCRICAO </v>
          </cell>
          <cell r="C4215" t="str">
            <v xml:space="preserve"> UN </v>
          </cell>
          <cell r="D4215">
            <v>124.8</v>
          </cell>
        </row>
        <row r="4216">
          <cell r="A4216" t="str">
            <v>00011316</v>
          </cell>
          <cell r="B4216" t="str">
            <v xml:space="preserve"> TAMPAO FOFO 33KG CARGA MAX 12500KG DIAM ABERT 500MM P/ POCO VISITA DE REDE DE AGUA PLUVIAL, </v>
          </cell>
          <cell r="C4216" t="str">
            <v xml:space="preserve"> UN </v>
          </cell>
          <cell r="D4216">
            <v>268.08999999999997</v>
          </cell>
        </row>
        <row r="4217">
          <cell r="A4217" t="str">
            <v>00011293</v>
          </cell>
          <cell r="B4217" t="str">
            <v xml:space="preserve"> TAMPAO FOFO 40X50CM C/INSCRICAO "INCENDIO" </v>
          </cell>
          <cell r="C4217" t="str">
            <v xml:space="preserve"> UN </v>
          </cell>
          <cell r="D4217">
            <v>191.82</v>
          </cell>
        </row>
        <row r="4218">
          <cell r="A4218" t="str">
            <v>00021077</v>
          </cell>
          <cell r="B4218" t="str">
            <v xml:space="preserve"> TAMPAO FOFO 43KG DIAM ABERT 576MM P/ POCO VISITA DE REDE AGUA PLUVIAL, ESGOTO ETC </v>
          </cell>
          <cell r="C4218" t="str">
            <v xml:space="preserve"> UN </v>
          </cell>
          <cell r="D4218">
            <v>254.22</v>
          </cell>
        </row>
        <row r="4219">
          <cell r="A4219" t="str">
            <v>00021078</v>
          </cell>
          <cell r="B4219" t="str">
            <v xml:space="preserve"> TAMPAO FOFO 51KG CARGA MAX 30000KG DIAM ABERT 500MM P/ POCO VISITA DE REDE AGUA PLUVIAL, ESGOTO </v>
          </cell>
          <cell r="C4219" t="str">
            <v xml:space="preserve"> UN </v>
          </cell>
          <cell r="D4219">
            <v>318.24</v>
          </cell>
        </row>
        <row r="4220">
          <cell r="A4220" t="str">
            <v>00021079</v>
          </cell>
          <cell r="B4220" t="str">
            <v xml:space="preserve"> TAMPAO FOFO 55KG CARGA MAX 2600KG DIAM ABERT 476MM P/ POCO VISITA DE REDE AGUA PLUVIAL, ESGOTO </v>
          </cell>
          <cell r="C4220" t="str">
            <v xml:space="preserve"> UN </v>
          </cell>
          <cell r="D4220">
            <v>254.22</v>
          </cell>
        </row>
        <row r="4221">
          <cell r="A4221" t="str">
            <v>00021080</v>
          </cell>
          <cell r="B4221" t="str">
            <v xml:space="preserve"> TAMPAO FOFO 57KG CARGA MAX 12500KG DIAM ABERT 600MM P/ POCO VISITA DE REDE AGUA PLUVIAL, ESGOTO </v>
          </cell>
          <cell r="C4221" t="str">
            <v xml:space="preserve"> UN </v>
          </cell>
          <cell r="D4221">
            <v>300.44</v>
          </cell>
        </row>
        <row r="4222">
          <cell r="A4222" t="str">
            <v>00021081</v>
          </cell>
          <cell r="B4222" t="str">
            <v xml:space="preserve"> TAMPAO FOFO 65KG CARGA MAX 12500KG DIAM ABERT 500MM P/ POCO VISITA, REDE AGUA PLUVIAL, ESGOTO </v>
          </cell>
          <cell r="C4222" t="str">
            <v xml:space="preserve"> UN </v>
          </cell>
          <cell r="D4222">
            <v>271.56</v>
          </cell>
        </row>
        <row r="4223">
          <cell r="A4223" t="str">
            <v>00021082</v>
          </cell>
          <cell r="B4223" t="str">
            <v xml:space="preserve"> TAMPAO FOFO 65KG CARGA MAX 30000KG DIAM ABERT 500MM P/ POCO VISITA DE REDE AGUA PLUVIAL, ESGOTO </v>
          </cell>
          <cell r="C4223" t="str">
            <v xml:space="preserve"> UN </v>
          </cell>
          <cell r="D4223">
            <v>392.89</v>
          </cell>
        </row>
        <row r="4224">
          <cell r="A4224" t="str">
            <v>00021083</v>
          </cell>
          <cell r="B4224" t="str">
            <v xml:space="preserve"> TAMPAO FOFO 70KG CARGA MAX 3100KG DIAM ABERT 556MM P/ POCO VISITA DE REDE AGUA PLUVIAL, ESGOTO </v>
          </cell>
          <cell r="C4224" t="str">
            <v xml:space="preserve"> UN </v>
          </cell>
          <cell r="D4224">
            <v>268.08999999999997</v>
          </cell>
        </row>
        <row r="4225">
          <cell r="A4225" t="str">
            <v>00021084</v>
          </cell>
          <cell r="B4225" t="str">
            <v xml:space="preserve"> TAMPAO FOFO 73KG CARGA MAX 30000KG DIAM ABERT 555MM P/ POCO VISITA DE REDE AGUA PLUVIAL, ESGOTO </v>
          </cell>
          <cell r="C4225" t="str">
            <v xml:space="preserve"> UN </v>
          </cell>
          <cell r="D4225">
            <v>416</v>
          </cell>
        </row>
        <row r="4226">
          <cell r="A4226" t="str">
            <v>00006236</v>
          </cell>
          <cell r="B4226" t="str">
            <v xml:space="preserve"> TAMPAO FOFO 80KG CARGA MAX 3900KG DIAM ABERT 528MM P/ POCO VISITA DE REDE AGUA PLUVIAL, ESGOTO </v>
          </cell>
          <cell r="C4226" t="str">
            <v xml:space="preserve"> UN </v>
          </cell>
          <cell r="D4226">
            <v>300.44</v>
          </cell>
        </row>
        <row r="4227">
          <cell r="A4227" t="str">
            <v>00006243</v>
          </cell>
          <cell r="B4227" t="str">
            <v xml:space="preserve"> TAMPAO FOFO 83KG CARGA MAX 12500KG DIAM ABERT 600MM P/ POCO VISITA DE REDE DE AGUA PLUVIAL, </v>
          </cell>
          <cell r="C4227" t="str">
            <v xml:space="preserve"> UN </v>
          </cell>
          <cell r="D4227">
            <v>942.93</v>
          </cell>
        </row>
        <row r="4228">
          <cell r="A4228" t="str">
            <v>00006240</v>
          </cell>
          <cell r="B4228" t="str">
            <v xml:space="preserve"> TAMPAO FOFO 83KG CARGA MAX 30000KG DIAM ABERT 600MM P/ POCO VISITA DE REDE DE AGUA PLUVIAL, </v>
          </cell>
          <cell r="C4228" t="str">
            <v xml:space="preserve"> UN </v>
          </cell>
          <cell r="D4228">
            <v>543.11</v>
          </cell>
        </row>
        <row r="4229">
          <cell r="A4229" t="str">
            <v>00021085</v>
          </cell>
          <cell r="B4229" t="str">
            <v xml:space="preserve"> TAMPAO FOFO 88KG CARGA MAX 30000KG DIAM ABERT 610MM P/ POCO VISITA DE REDE AGUA PLUVIAL, ESGOTO </v>
          </cell>
          <cell r="C4229" t="str">
            <v xml:space="preserve"> UN </v>
          </cell>
          <cell r="D4229">
            <v>540.34</v>
          </cell>
        </row>
        <row r="4230">
          <cell r="A4230" t="str">
            <v>00020964</v>
          </cell>
          <cell r="B4230" t="str">
            <v xml:space="preserve"> TAMPAO LATAO C/ CORRENTE P/ INSTALACAO PREDIAL COMBATE A INCENDIO ENGATE RAPIDO 1 1/2" </v>
          </cell>
          <cell r="C4230" t="str">
            <v xml:space="preserve"> UN </v>
          </cell>
          <cell r="D4230">
            <v>21.45</v>
          </cell>
        </row>
        <row r="4231">
          <cell r="A4231" t="str">
            <v>00010905</v>
          </cell>
          <cell r="B4231" t="str">
            <v xml:space="preserve"> TAMPAO LATAO C/ CORRENTE P/ INSTALACAO PREDIAL COMBATE A INCENDIO ENGATE RAPIDO 2 1/2" </v>
          </cell>
          <cell r="C4231" t="str">
            <v xml:space="preserve"> UN </v>
          </cell>
          <cell r="D4231">
            <v>34.19</v>
          </cell>
        </row>
        <row r="4232">
          <cell r="A4232" t="str">
            <v>00011066</v>
          </cell>
          <cell r="B4232" t="str">
            <v xml:space="preserve"> TAMPAO P/ TELHA FIBROCIMENTO CANALETE 49 OU KATELHA </v>
          </cell>
          <cell r="C4232" t="str">
            <v xml:space="preserve"> UN </v>
          </cell>
          <cell r="D4232">
            <v>5.88</v>
          </cell>
        </row>
        <row r="4233">
          <cell r="A4233" t="str">
            <v>00011065</v>
          </cell>
          <cell r="B4233" t="str">
            <v xml:space="preserve"> TAMPAO P/ TELHA FIBROCIMENTO CANALETE 90 </v>
          </cell>
          <cell r="C4233" t="str">
            <v xml:space="preserve"> UN </v>
          </cell>
          <cell r="D4233">
            <v>8.58</v>
          </cell>
        </row>
        <row r="4234">
          <cell r="A4234" t="str">
            <v>00006249</v>
          </cell>
          <cell r="B4234" t="str">
            <v xml:space="preserve"> TAMPAO PVC P/ TIL EB-644 P/ REDE COLET ESG DN 100MM </v>
          </cell>
          <cell r="C4234" t="str">
            <v xml:space="preserve"> UN </v>
          </cell>
          <cell r="D4234">
            <v>118.1</v>
          </cell>
        </row>
        <row r="4235">
          <cell r="A4235" t="str">
            <v>00006250</v>
          </cell>
          <cell r="B4235" t="str">
            <v xml:space="preserve"> TAMPAO PVC P/ TIL EB-644 P/ REDE COLET ESG DN 125MM </v>
          </cell>
          <cell r="C4235" t="str">
            <v xml:space="preserve"> UN </v>
          </cell>
          <cell r="D4235">
            <v>157.18</v>
          </cell>
        </row>
        <row r="4236">
          <cell r="A4236" t="str">
            <v>00006251</v>
          </cell>
          <cell r="B4236" t="str">
            <v xml:space="preserve"> TAMPAO PVC P/ TIL EB-644 P/ REDE COLET ESG DN 150MM </v>
          </cell>
          <cell r="C4236" t="str">
            <v xml:space="preserve"> UN </v>
          </cell>
          <cell r="D4236">
            <v>181.22</v>
          </cell>
        </row>
        <row r="4237">
          <cell r="A4237" t="str">
            <v>00006252</v>
          </cell>
          <cell r="B4237" t="str">
            <v xml:space="preserve"> TAMPAO PVC P/ TIL EB-644 P/ REDE COLET ESG DN 200MM </v>
          </cell>
          <cell r="C4237" t="str">
            <v xml:space="preserve"> UN </v>
          </cell>
          <cell r="D4237">
            <v>231.25</v>
          </cell>
        </row>
        <row r="4238">
          <cell r="A4238" t="str">
            <v>00011289</v>
          </cell>
          <cell r="B4238" t="str">
            <v xml:space="preserve"> TAMPAO T-5 AR (5,0Kg) 20 X 20CM P/ CAIXA DE REGISTRO </v>
          </cell>
          <cell r="C4238" t="str">
            <v xml:space="preserve"> UN </v>
          </cell>
          <cell r="D4238">
            <v>28.65</v>
          </cell>
        </row>
        <row r="4239">
          <cell r="A4239" t="str">
            <v>00002666</v>
          </cell>
          <cell r="B4239" t="str">
            <v xml:space="preserve"> TAMPAO/TERMINAL 1 1/4" P/ DUTOS TP KANAFLEX </v>
          </cell>
          <cell r="C4239" t="str">
            <v xml:space="preserve"> UN </v>
          </cell>
          <cell r="D4239">
            <v>1.76</v>
          </cell>
        </row>
        <row r="4240">
          <cell r="A4240" t="str">
            <v>00002668</v>
          </cell>
          <cell r="B4240" t="str">
            <v xml:space="preserve"> TAMPAO/TERMINAL 2" P/ DUTOS TP KANAFLEX </v>
          </cell>
          <cell r="C4240" t="str">
            <v xml:space="preserve"> UN </v>
          </cell>
          <cell r="D4240">
            <v>2.44</v>
          </cell>
        </row>
        <row r="4241">
          <cell r="A4241" t="str">
            <v>00002664</v>
          </cell>
          <cell r="B4241" t="str">
            <v xml:space="preserve"> TAMPAO/TERMINAL 3" P/ DUTOS TP KANAFLEX </v>
          </cell>
          <cell r="C4241" t="str">
            <v xml:space="preserve"> UN </v>
          </cell>
          <cell r="D4241">
            <v>3.4</v>
          </cell>
        </row>
        <row r="4242">
          <cell r="A4242" t="str">
            <v>00002662</v>
          </cell>
          <cell r="B4242" t="str">
            <v xml:space="preserve"> TAMPAO/TERMINAL 4" P/ DUTOS TP KANAFLEX </v>
          </cell>
          <cell r="C4242" t="str">
            <v xml:space="preserve"> UN </v>
          </cell>
          <cell r="D4242">
            <v>6.75</v>
          </cell>
        </row>
        <row r="4243">
          <cell r="A4243" t="str">
            <v>00002663</v>
          </cell>
          <cell r="B4243" t="str">
            <v xml:space="preserve"> TAMPAO/TERMINAL 5" P/ DUTOS TP KANAFLEX </v>
          </cell>
          <cell r="C4243" t="str">
            <v xml:space="preserve"> UN </v>
          </cell>
          <cell r="D4243">
            <v>10.17</v>
          </cell>
        </row>
        <row r="4244">
          <cell r="A4244" t="str">
            <v>00002665</v>
          </cell>
          <cell r="B4244" t="str">
            <v xml:space="preserve"> TAMPAO/TERMINAL 6" P/ DUTOS TP KANAFLEX </v>
          </cell>
          <cell r="C4244" t="str">
            <v xml:space="preserve"> UN </v>
          </cell>
          <cell r="D4244">
            <v>12.47</v>
          </cell>
        </row>
        <row r="4245">
          <cell r="A4245" t="str">
            <v>00000377</v>
          </cell>
          <cell r="B4245" t="str">
            <v xml:space="preserve"> TAMPO PLASTICO STANDARD P/ VASO SANITARIO </v>
          </cell>
          <cell r="C4245" t="str">
            <v xml:space="preserve"> UN </v>
          </cell>
          <cell r="D4245">
            <v>15.33</v>
          </cell>
        </row>
        <row r="4246">
          <cell r="A4246" t="str">
            <v>00011688</v>
          </cell>
          <cell r="B4246" t="str">
            <v xml:space="preserve"> TANQUE ACO INOX CHAPA 22/304 52X54X30CM </v>
          </cell>
          <cell r="C4246" t="str">
            <v xml:space="preserve"> UN </v>
          </cell>
          <cell r="D4246">
            <v>143.07</v>
          </cell>
        </row>
        <row r="4247">
          <cell r="A4247" t="str">
            <v>00025014</v>
          </cell>
          <cell r="B4247" t="str">
            <v xml:space="preserve"> TANQUE ESTACIONARIO FERLEX TAA -MACARICO CAP 20 000 LCAIXA </v>
          </cell>
          <cell r="C4247" t="str">
            <v xml:space="preserve"> UN </v>
          </cell>
          <cell r="D4247">
            <v>67316.679999999993</v>
          </cell>
        </row>
        <row r="4248">
          <cell r="A4248" t="str">
            <v>00025013</v>
          </cell>
          <cell r="B4248" t="str">
            <v xml:space="preserve"> TANQUE ESTACIONARIO FERLEX TAA -SERPENTINA CAP 20 000 LCAIXA </v>
          </cell>
          <cell r="C4248" t="str">
            <v xml:space="preserve"> UN </v>
          </cell>
          <cell r="D4248">
            <v>62584.12</v>
          </cell>
        </row>
        <row r="4249">
          <cell r="A4249" t="str">
            <v>00014405</v>
          </cell>
          <cell r="B4249" t="str">
            <v xml:space="preserve"> TANQUE ESTACIONARIO FERLEX TAA -SERPENTINA CAP 30 000 L </v>
          </cell>
          <cell r="C4249" t="str">
            <v xml:space="preserve"> UN </v>
          </cell>
          <cell r="D4249">
            <v>73110</v>
          </cell>
        </row>
        <row r="4250">
          <cell r="A4250" t="str">
            <v>00010424</v>
          </cell>
          <cell r="B4250" t="str">
            <v xml:space="preserve"> TANQUE LOUCA BRANCA C/COLUNA - 22L OU EQUIV </v>
          </cell>
          <cell r="C4250" t="str">
            <v xml:space="preserve"> UN </v>
          </cell>
          <cell r="D4250">
            <v>150.83000000000001</v>
          </cell>
        </row>
        <row r="4251">
          <cell r="A4251" t="str">
            <v>00010423</v>
          </cell>
          <cell r="B4251" t="str">
            <v xml:space="preserve"> TANQUE LOUCA BRANCA SUSPENSO - 18L OU EQUIV </v>
          </cell>
          <cell r="C4251" t="str">
            <v xml:space="preserve"> UN </v>
          </cell>
          <cell r="D4251">
            <v>128.05000000000001</v>
          </cell>
        </row>
        <row r="4252">
          <cell r="A4252" t="str">
            <v>00020271</v>
          </cell>
          <cell r="B4252" t="str">
            <v xml:space="preserve"> TANQUE LOUCA EM COR C/COLUNA - 30L OU EQUIV </v>
          </cell>
          <cell r="C4252" t="str">
            <v xml:space="preserve"> UN </v>
          </cell>
          <cell r="D4252">
            <v>147.44999999999999</v>
          </cell>
        </row>
        <row r="4253">
          <cell r="A4253" t="str">
            <v>00011690</v>
          </cell>
          <cell r="B4253" t="str">
            <v xml:space="preserve"> TANQUE MARMORE SINTETICO 22L </v>
          </cell>
          <cell r="C4253" t="str">
            <v xml:space="preserve"> UN </v>
          </cell>
          <cell r="D4253">
            <v>110.83</v>
          </cell>
        </row>
        <row r="4254">
          <cell r="A4254" t="str">
            <v>00020234</v>
          </cell>
          <cell r="B4254" t="str">
            <v xml:space="preserve"> TANQUE MONOBLOCO DE GRANITINA OU MARMORITE, MODELO POPULAR (1 ESFREGADOR), PARA LAVAR </v>
          </cell>
          <cell r="C4254" t="str">
            <v xml:space="preserve"> UN </v>
          </cell>
          <cell r="D4254">
            <v>130.5</v>
          </cell>
        </row>
        <row r="4255">
          <cell r="A4255" t="str">
            <v>00006253</v>
          </cell>
          <cell r="B4255" t="str">
            <v xml:space="preserve"> TANQUE SIMPLES PRE-MOLDADO DE CONCRETO </v>
          </cell>
          <cell r="C4255" t="str">
            <v xml:space="preserve"> UN </v>
          </cell>
          <cell r="D4255">
            <v>135</v>
          </cell>
        </row>
        <row r="4256">
          <cell r="A4256" t="str">
            <v>00004763</v>
          </cell>
          <cell r="B4256" t="str">
            <v xml:space="preserve"> TAQUEADOR OU TAQUEIRO </v>
          </cell>
          <cell r="C4256" t="str">
            <v xml:space="preserve"> H </v>
          </cell>
          <cell r="D4256">
            <v>11.4</v>
          </cell>
        </row>
        <row r="4257">
          <cell r="A4257" t="str">
            <v>00014583</v>
          </cell>
          <cell r="B4257" t="str">
            <v xml:space="preserve"> TARIFA "A" ENTRE 0 E 20M3 FORNECIMENTO D'AGUA </v>
          </cell>
          <cell r="C4257" t="str">
            <v xml:space="preserve"> M3 </v>
          </cell>
          <cell r="D4257">
            <v>7.57</v>
          </cell>
        </row>
        <row r="4258">
          <cell r="A4258" t="str">
            <v>00014250</v>
          </cell>
          <cell r="B4258" t="str">
            <v xml:space="preserve"> TARIFA DE CONSUMO DE ENERGIA ELETRICA COMERCIAL, BAIXA TENSAO </v>
          </cell>
          <cell r="C4258" t="str">
            <v xml:space="preserve">KW/H </v>
          </cell>
          <cell r="D4258" t="str">
            <v xml:space="preserve"> 0,40</v>
          </cell>
        </row>
        <row r="4259">
          <cell r="A4259" t="str">
            <v>00011457</v>
          </cell>
          <cell r="B4259" t="str">
            <v xml:space="preserve"> TARJETA TIPO LIVRE/OCUPADO P/ PORTA BANHEIRO </v>
          </cell>
          <cell r="C4259" t="str">
            <v xml:space="preserve"> UN </v>
          </cell>
          <cell r="D4259">
            <v>20.260000000000002</v>
          </cell>
        </row>
        <row r="4260">
          <cell r="A4260" t="str">
            <v>00013304</v>
          </cell>
          <cell r="B4260" t="str">
            <v xml:space="preserve"> TAXA DE LIGACAO DE ENERGIA COMERCIAL MONOFASICA, BAIXA TENSAO </v>
          </cell>
          <cell r="C4260" t="str">
            <v xml:space="preserve"> UN </v>
          </cell>
          <cell r="D4260">
            <v>5.38</v>
          </cell>
        </row>
        <row r="4261">
          <cell r="A4261" t="str">
            <v>00006254</v>
          </cell>
          <cell r="B4261" t="str">
            <v xml:space="preserve"> TE CERAMICO 90G ESG BBP DN 100 X 100 </v>
          </cell>
          <cell r="C4261" t="str">
            <v xml:space="preserve"> UN </v>
          </cell>
          <cell r="D4261">
            <v>15.17</v>
          </cell>
        </row>
        <row r="4262">
          <cell r="A4262" t="str">
            <v>00006255</v>
          </cell>
          <cell r="B4262" t="str">
            <v xml:space="preserve"> TE CERAMICO 90G ESG BBP DN 150 X 100 </v>
          </cell>
          <cell r="C4262" t="str">
            <v xml:space="preserve"> UN </v>
          </cell>
          <cell r="D4262">
            <v>15.17</v>
          </cell>
        </row>
        <row r="4263">
          <cell r="A4263" t="str">
            <v>00006281</v>
          </cell>
          <cell r="B4263" t="str">
            <v xml:space="preserve"> TE CERAMICO 90G ESG BBP DN 150 X 150 </v>
          </cell>
          <cell r="C4263" t="str">
            <v xml:space="preserve"> UN </v>
          </cell>
          <cell r="D4263">
            <v>18.329999999999998</v>
          </cell>
        </row>
        <row r="4264">
          <cell r="A4264" t="str">
            <v>00006256</v>
          </cell>
          <cell r="B4264" t="str">
            <v xml:space="preserve"> TE CERAMICO 90G ESG BBP DN 200 X 100 </v>
          </cell>
          <cell r="C4264" t="str">
            <v xml:space="preserve"> UN </v>
          </cell>
          <cell r="D4264">
            <v>24.91</v>
          </cell>
        </row>
        <row r="4265">
          <cell r="A4265" t="str">
            <v>00006257</v>
          </cell>
          <cell r="B4265" t="str">
            <v xml:space="preserve"> TE CERAMICO 90G ESG BBP DN 200 X 150 </v>
          </cell>
          <cell r="C4265" t="str">
            <v xml:space="preserve"> UN </v>
          </cell>
          <cell r="D4265">
            <v>32.729999999999997</v>
          </cell>
        </row>
        <row r="4266">
          <cell r="A4266" t="str">
            <v>00006258</v>
          </cell>
          <cell r="B4266" t="str">
            <v xml:space="preserve"> TE CERAMICO 90G ESG BBP DN 200 X 200 </v>
          </cell>
          <cell r="C4266" t="str">
            <v xml:space="preserve"> UN </v>
          </cell>
          <cell r="D4266">
            <v>42.5</v>
          </cell>
        </row>
        <row r="4267">
          <cell r="A4267" t="str">
            <v>00006259</v>
          </cell>
          <cell r="B4267" t="str">
            <v xml:space="preserve"> TE CERAMICO 90G ESG BBP DN 250 X 100 </v>
          </cell>
          <cell r="C4267" t="str">
            <v xml:space="preserve"> UN </v>
          </cell>
          <cell r="D4267">
            <v>40.380000000000003</v>
          </cell>
        </row>
        <row r="4268">
          <cell r="A4268" t="str">
            <v>00006280</v>
          </cell>
          <cell r="B4268" t="str">
            <v xml:space="preserve"> TE CERAMICO 90G ESG BBP DN 250 X 150 </v>
          </cell>
          <cell r="C4268" t="str">
            <v xml:space="preserve"> UN </v>
          </cell>
          <cell r="D4268">
            <v>49.76</v>
          </cell>
        </row>
        <row r="4269">
          <cell r="A4269" t="str">
            <v>00006260</v>
          </cell>
          <cell r="B4269" t="str">
            <v xml:space="preserve"> TE CERAMICO 90G ESG BBP DN 250 X 200 </v>
          </cell>
          <cell r="C4269" t="str">
            <v xml:space="preserve"> UN </v>
          </cell>
          <cell r="D4269">
            <v>68.180000000000007</v>
          </cell>
        </row>
        <row r="4270">
          <cell r="A4270" t="str">
            <v>00006285</v>
          </cell>
          <cell r="B4270" t="str">
            <v xml:space="preserve"> TE CERAMICO 90G ESG BBP DN 250 X 250 </v>
          </cell>
          <cell r="C4270" t="str">
            <v xml:space="preserve"> UN </v>
          </cell>
          <cell r="D4270">
            <v>88.16</v>
          </cell>
        </row>
        <row r="4271">
          <cell r="A4271" t="str">
            <v>00006261</v>
          </cell>
          <cell r="B4271" t="str">
            <v xml:space="preserve"> TE CERAMICO 90G ESG BBP DN 300 X 100 </v>
          </cell>
          <cell r="C4271" t="str">
            <v xml:space="preserve"> UN </v>
          </cell>
          <cell r="D4271">
            <v>62.78</v>
          </cell>
        </row>
        <row r="4272">
          <cell r="A4272" t="str">
            <v>00006262</v>
          </cell>
          <cell r="B4272" t="str">
            <v xml:space="preserve"> TE CERAMICO 90G ESG BBP DN 300 X 150 </v>
          </cell>
          <cell r="C4272" t="str">
            <v xml:space="preserve"> UN </v>
          </cell>
          <cell r="D4272">
            <v>73.52</v>
          </cell>
        </row>
        <row r="4273">
          <cell r="A4273" t="str">
            <v>00006284</v>
          </cell>
          <cell r="B4273" t="str">
            <v xml:space="preserve"> TE CERAMICO 90G ESG BBP DN 300 X 200 </v>
          </cell>
          <cell r="C4273" t="str">
            <v xml:space="preserve"> UN </v>
          </cell>
          <cell r="D4273">
            <v>102.72</v>
          </cell>
        </row>
        <row r="4274">
          <cell r="A4274" t="str">
            <v>00006263</v>
          </cell>
          <cell r="B4274" t="str">
            <v xml:space="preserve"> TE CERAMICO 90G ESG BBP DN 300 X 250 </v>
          </cell>
          <cell r="C4274" t="str">
            <v xml:space="preserve"> UN </v>
          </cell>
          <cell r="D4274">
            <v>120.43</v>
          </cell>
        </row>
        <row r="4275">
          <cell r="A4275" t="str">
            <v>00006264</v>
          </cell>
          <cell r="B4275" t="str">
            <v xml:space="preserve"> TE CERAMICO 90G ESG BBP DN 300 X 300 </v>
          </cell>
          <cell r="C4275" t="str">
            <v xml:space="preserve"> UN </v>
          </cell>
          <cell r="D4275">
            <v>130.25</v>
          </cell>
        </row>
        <row r="4276">
          <cell r="A4276" t="str">
            <v>00006265</v>
          </cell>
          <cell r="B4276" t="str">
            <v xml:space="preserve"> TE CERAMICO 90G ESG BBP DN 350 X 100 </v>
          </cell>
          <cell r="C4276" t="str">
            <v xml:space="preserve"> UN </v>
          </cell>
          <cell r="D4276">
            <v>109.83</v>
          </cell>
        </row>
        <row r="4277">
          <cell r="A4277" t="str">
            <v>00006266</v>
          </cell>
          <cell r="B4277" t="str">
            <v xml:space="preserve"> TE CERAMICO 90G ESG BBP DN 350 X 150 </v>
          </cell>
          <cell r="C4277" t="str">
            <v xml:space="preserve"> UN </v>
          </cell>
          <cell r="D4277">
            <v>135.38999999999999</v>
          </cell>
        </row>
        <row r="4278">
          <cell r="A4278" t="str">
            <v>00006267</v>
          </cell>
          <cell r="B4278" t="str">
            <v xml:space="preserve"> TE CERAMICO 90G ESG BBP DN 350 X 200 </v>
          </cell>
          <cell r="C4278" t="str">
            <v xml:space="preserve"> UN </v>
          </cell>
          <cell r="D4278">
            <v>192.92</v>
          </cell>
        </row>
        <row r="4279">
          <cell r="A4279" t="str">
            <v>00006268</v>
          </cell>
          <cell r="B4279" t="str">
            <v xml:space="preserve"> TE CERAMICO 90G ESG BBP DN 350 X 250 </v>
          </cell>
          <cell r="C4279" t="str">
            <v xml:space="preserve"> UN </v>
          </cell>
          <cell r="D4279">
            <v>225.8</v>
          </cell>
        </row>
        <row r="4280">
          <cell r="A4280" t="str">
            <v>00006269</v>
          </cell>
          <cell r="B4280" t="str">
            <v xml:space="preserve"> TE CERAMICO 90G ESG BBP DN 350 X 300 </v>
          </cell>
          <cell r="C4280" t="str">
            <v xml:space="preserve"> UN </v>
          </cell>
          <cell r="D4280">
            <v>234.83</v>
          </cell>
        </row>
        <row r="4281">
          <cell r="A4281" t="str">
            <v>00006270</v>
          </cell>
          <cell r="B4281" t="str">
            <v xml:space="preserve"> TE CERAMICO 90G ESG BBP DN 350 X 350 </v>
          </cell>
          <cell r="C4281" t="str">
            <v xml:space="preserve"> UN </v>
          </cell>
          <cell r="D4281">
            <v>244.54</v>
          </cell>
        </row>
        <row r="4282">
          <cell r="A4282" t="str">
            <v>00006283</v>
          </cell>
          <cell r="B4282" t="str">
            <v xml:space="preserve"> TE CERAMICO 90G ESG BBP DN 375 X 100 </v>
          </cell>
          <cell r="C4282" t="str">
            <v xml:space="preserve"> UN </v>
          </cell>
          <cell r="D4282">
            <v>114.91</v>
          </cell>
        </row>
        <row r="4283">
          <cell r="A4283" t="str">
            <v>00006271</v>
          </cell>
          <cell r="B4283" t="str">
            <v xml:space="preserve"> TE CERAMICO 90G ESG BBP DN 375 X 150 </v>
          </cell>
          <cell r="C4283" t="str">
            <v xml:space="preserve"> UN </v>
          </cell>
          <cell r="D4283">
            <v>141.65</v>
          </cell>
        </row>
        <row r="4284">
          <cell r="A4284" t="str">
            <v>00006272</v>
          </cell>
          <cell r="B4284" t="str">
            <v xml:space="preserve"> TE CERAMICO 90G ESG BBP DN 375 X 200 </v>
          </cell>
          <cell r="C4284" t="str">
            <v xml:space="preserve"> UN </v>
          </cell>
          <cell r="D4284">
            <v>201.8</v>
          </cell>
        </row>
        <row r="4285">
          <cell r="A4285" t="str">
            <v>00006282</v>
          </cell>
          <cell r="B4285" t="str">
            <v xml:space="preserve"> TE CERAMICO 90G ESG BBP DN 375 X 250 </v>
          </cell>
          <cell r="C4285" t="str">
            <v xml:space="preserve"> UN </v>
          </cell>
          <cell r="D4285">
            <v>228.81</v>
          </cell>
        </row>
        <row r="4286">
          <cell r="A4286" t="str">
            <v>00006273</v>
          </cell>
          <cell r="B4286" t="str">
            <v xml:space="preserve"> TE CERAMICO 90G ESG BBP DN 375 X 300 </v>
          </cell>
          <cell r="C4286" t="str">
            <v xml:space="preserve"> UN </v>
          </cell>
          <cell r="D4286">
            <v>240.85</v>
          </cell>
        </row>
        <row r="4287">
          <cell r="A4287" t="str">
            <v>00006274</v>
          </cell>
          <cell r="B4287" t="str">
            <v xml:space="preserve"> TE CERAMICO 90G ESG BBP DN 375 X 350 </v>
          </cell>
          <cell r="C4287" t="str">
            <v xml:space="preserve"> UN </v>
          </cell>
          <cell r="D4287">
            <v>249.88</v>
          </cell>
        </row>
        <row r="4288">
          <cell r="A4288" t="str">
            <v>00006275</v>
          </cell>
          <cell r="B4288" t="str">
            <v xml:space="preserve"> TE CERAMICO 90G ESG BBP DN 375 X 375 </v>
          </cell>
          <cell r="C4288" t="str">
            <v xml:space="preserve"> UN </v>
          </cell>
          <cell r="D4288">
            <v>255.79</v>
          </cell>
        </row>
        <row r="4289">
          <cell r="A4289" t="str">
            <v>00006276</v>
          </cell>
          <cell r="B4289" t="str">
            <v xml:space="preserve"> TE CERAMICO 90G ESG BBP DN 400 X 150 </v>
          </cell>
          <cell r="C4289" t="str">
            <v xml:space="preserve"> UN </v>
          </cell>
          <cell r="D4289">
            <v>178.19</v>
          </cell>
        </row>
        <row r="4290">
          <cell r="A4290" t="str">
            <v>00006292</v>
          </cell>
          <cell r="B4290" t="str">
            <v xml:space="preserve"> TE CERAMICO 90G ESG BBP DN 400 X 200 </v>
          </cell>
          <cell r="C4290" t="str">
            <v xml:space="preserve"> UN </v>
          </cell>
          <cell r="D4290">
            <v>253.84</v>
          </cell>
        </row>
        <row r="4291">
          <cell r="A4291" t="str">
            <v>00006291</v>
          </cell>
          <cell r="B4291" t="str">
            <v xml:space="preserve"> TE CERAMICO 90G ESG BBP DN 400 X 250 </v>
          </cell>
          <cell r="C4291" t="str">
            <v xml:space="preserve"> UN </v>
          </cell>
          <cell r="D4291">
            <v>286.01</v>
          </cell>
        </row>
        <row r="4292">
          <cell r="A4292" t="str">
            <v>00006277</v>
          </cell>
          <cell r="B4292" t="str">
            <v xml:space="preserve"> TE CERAMICO 90G ESG BBP DN 400 X 300 </v>
          </cell>
          <cell r="C4292" t="str">
            <v xml:space="preserve"> UN </v>
          </cell>
          <cell r="D4292">
            <v>301.06</v>
          </cell>
        </row>
        <row r="4293">
          <cell r="A4293" t="str">
            <v>00006278</v>
          </cell>
          <cell r="B4293" t="str">
            <v xml:space="preserve"> TE CERAMICO 90G ESG BBP DN 400 X 350 </v>
          </cell>
          <cell r="C4293" t="str">
            <v xml:space="preserve"> UN </v>
          </cell>
          <cell r="D4293">
            <v>313.11</v>
          </cell>
        </row>
        <row r="4294">
          <cell r="A4294" t="str">
            <v>00006290</v>
          </cell>
          <cell r="B4294" t="str">
            <v xml:space="preserve"> TE CERAMICO 90G ESG BBP DN 400 X 375 </v>
          </cell>
          <cell r="C4294" t="str">
            <v xml:space="preserve"> UN </v>
          </cell>
          <cell r="D4294">
            <v>316.12</v>
          </cell>
        </row>
        <row r="4295">
          <cell r="A4295" t="str">
            <v>00006279</v>
          </cell>
          <cell r="B4295" t="str">
            <v xml:space="preserve"> TE CERAMICO 90G ESG BBP DN 400 X 400 </v>
          </cell>
          <cell r="C4295" t="str">
            <v xml:space="preserve"> UN </v>
          </cell>
          <cell r="D4295">
            <v>321.77999999999997</v>
          </cell>
        </row>
        <row r="4296">
          <cell r="A4296" t="str">
            <v>00006289</v>
          </cell>
          <cell r="B4296" t="str">
            <v xml:space="preserve"> TE CERAMICO 90G ESG BBP DN 450 X 100 </v>
          </cell>
          <cell r="C4296" t="str">
            <v xml:space="preserve"> UN </v>
          </cell>
          <cell r="D4296">
            <v>213.17</v>
          </cell>
        </row>
        <row r="4297">
          <cell r="A4297" t="str">
            <v>00006286</v>
          </cell>
          <cell r="B4297" t="str">
            <v xml:space="preserve"> TE CERAMICO 90G ESG BBP DN 450 X 150 </v>
          </cell>
          <cell r="C4297" t="str">
            <v xml:space="preserve"> UN </v>
          </cell>
          <cell r="D4297">
            <v>262.83999999999997</v>
          </cell>
        </row>
        <row r="4298">
          <cell r="A4298" t="str">
            <v>00006287</v>
          </cell>
          <cell r="B4298" t="str">
            <v xml:space="preserve"> TE CERAMICO 90G ESG BBP DN 450 X 200 </v>
          </cell>
          <cell r="C4298" t="str">
            <v xml:space="preserve"> UN </v>
          </cell>
          <cell r="D4298">
            <v>374.41</v>
          </cell>
        </row>
        <row r="4299">
          <cell r="A4299" t="str">
            <v>00006288</v>
          </cell>
          <cell r="B4299" t="str">
            <v xml:space="preserve"> TE CERAMICO 90G ESG BBP DN 450 X 250 </v>
          </cell>
          <cell r="C4299" t="str">
            <v xml:space="preserve"> UN </v>
          </cell>
          <cell r="D4299">
            <v>406.44</v>
          </cell>
        </row>
        <row r="4300">
          <cell r="A4300" t="str">
            <v>00012740</v>
          </cell>
          <cell r="B4300" t="str">
            <v xml:space="preserve"> TE COBRE S/ ANEL DE SOLDA REF. 611 079MM </v>
          </cell>
          <cell r="C4300" t="str">
            <v xml:space="preserve"> UN </v>
          </cell>
          <cell r="D4300">
            <v>305.49</v>
          </cell>
        </row>
        <row r="4301">
          <cell r="A4301" t="str">
            <v>00012733</v>
          </cell>
          <cell r="B4301" t="str">
            <v xml:space="preserve"> TE COBRE S/ANEL DE SOLDA REF. 611 015MM </v>
          </cell>
          <cell r="C4301" t="str">
            <v xml:space="preserve"> UN </v>
          </cell>
          <cell r="D4301">
            <v>2.91</v>
          </cell>
        </row>
        <row r="4302">
          <cell r="A4302" t="str">
            <v>00012734</v>
          </cell>
          <cell r="B4302" t="str">
            <v xml:space="preserve"> TE COBRE S/ANEL DE SOLDA REF. 611 022MM </v>
          </cell>
          <cell r="C4302" t="str">
            <v xml:space="preserve"> UN </v>
          </cell>
          <cell r="D4302">
            <v>6.87</v>
          </cell>
        </row>
        <row r="4303">
          <cell r="A4303" t="str">
            <v>00012735</v>
          </cell>
          <cell r="B4303" t="str">
            <v xml:space="preserve"> TE COBRE S/ANEL DE SOLDA REF. 611 028MM </v>
          </cell>
          <cell r="C4303" t="str">
            <v xml:space="preserve"> UN </v>
          </cell>
          <cell r="D4303">
            <v>12.46</v>
          </cell>
        </row>
        <row r="4304">
          <cell r="A4304" t="str">
            <v>00012736</v>
          </cell>
          <cell r="B4304" t="str">
            <v xml:space="preserve"> TE COBRE S/ANEL DE SOLDA REF. 611 035MM </v>
          </cell>
          <cell r="C4304" t="str">
            <v xml:space="preserve"> UN </v>
          </cell>
          <cell r="D4304">
            <v>29.59</v>
          </cell>
        </row>
        <row r="4305">
          <cell r="A4305" t="str">
            <v>00012737</v>
          </cell>
          <cell r="B4305" t="str">
            <v xml:space="preserve"> TE COBRE S/ANEL DE SOLDA REF. 611 042MM </v>
          </cell>
          <cell r="C4305" t="str">
            <v xml:space="preserve"> UN </v>
          </cell>
          <cell r="D4305">
            <v>39.57</v>
          </cell>
        </row>
        <row r="4306">
          <cell r="A4306" t="str">
            <v>00012738</v>
          </cell>
          <cell r="B4306" t="str">
            <v xml:space="preserve"> TE COBRE S/ANEL DE SOLDA REF. 611 054MM </v>
          </cell>
          <cell r="C4306" t="str">
            <v xml:space="preserve"> UN </v>
          </cell>
          <cell r="D4306">
            <v>83.06</v>
          </cell>
        </row>
        <row r="4307">
          <cell r="A4307" t="str">
            <v>00012739</v>
          </cell>
          <cell r="B4307" t="str">
            <v xml:space="preserve"> TE COBRE S/ANEL DE SOLDA REF. 611 066MM </v>
          </cell>
          <cell r="C4307" t="str">
            <v xml:space="preserve"> UN </v>
          </cell>
          <cell r="D4307">
            <v>188.93</v>
          </cell>
        </row>
        <row r="4308">
          <cell r="A4308" t="str">
            <v>00012741</v>
          </cell>
          <cell r="B4308" t="str">
            <v xml:space="preserve"> TE COBRE S/ANEL DE SOLDA REF. 611 104MM </v>
          </cell>
          <cell r="C4308" t="str">
            <v xml:space="preserve"> UN </v>
          </cell>
          <cell r="D4308">
            <v>498.52</v>
          </cell>
        </row>
        <row r="4309">
          <cell r="A4309" t="str">
            <v>00021121</v>
          </cell>
          <cell r="B4309" t="str">
            <v xml:space="preserve"> TE CPVC (AQUATHERM) 90G SOLD 15MM </v>
          </cell>
          <cell r="C4309" t="str">
            <v xml:space="preserve"> UN </v>
          </cell>
          <cell r="D4309">
            <v>1.64</v>
          </cell>
        </row>
        <row r="4310">
          <cell r="A4310" t="str">
            <v>00012414</v>
          </cell>
          <cell r="B4310" t="str">
            <v xml:space="preserve"> TE FERRO GALVANIZADO 45G 1.1/2" </v>
          </cell>
          <cell r="C4310" t="str">
            <v xml:space="preserve"> UN </v>
          </cell>
          <cell r="D4310">
            <v>30.66</v>
          </cell>
        </row>
        <row r="4311">
          <cell r="A4311" t="str">
            <v>00012415</v>
          </cell>
          <cell r="B4311" t="str">
            <v xml:space="preserve"> TE FERRO GALVANIZADO 45G 1.1/4" </v>
          </cell>
          <cell r="C4311" t="str">
            <v xml:space="preserve"> UN </v>
          </cell>
          <cell r="D4311">
            <v>22.55</v>
          </cell>
        </row>
        <row r="4312">
          <cell r="A4312" t="str">
            <v>00012417</v>
          </cell>
          <cell r="B4312" t="str">
            <v xml:space="preserve"> TE FERRO GALVANIZADO 45G 1/2" </v>
          </cell>
          <cell r="C4312" t="str">
            <v xml:space="preserve"> UN </v>
          </cell>
          <cell r="D4312">
            <v>5.81</v>
          </cell>
        </row>
        <row r="4313">
          <cell r="A4313" t="str">
            <v>00012416</v>
          </cell>
          <cell r="B4313" t="str">
            <v xml:space="preserve"> TE FERRO GALVANIZADO 45G 1" </v>
          </cell>
          <cell r="C4313" t="str">
            <v xml:space="preserve"> UN </v>
          </cell>
          <cell r="D4313">
            <v>15.39</v>
          </cell>
        </row>
        <row r="4314">
          <cell r="A4314" t="str">
            <v>00012418</v>
          </cell>
          <cell r="B4314" t="str">
            <v xml:space="preserve"> TE FERRO GALVANIZADO 45G 2.1/2" </v>
          </cell>
          <cell r="C4314" t="str">
            <v xml:space="preserve"> UN </v>
          </cell>
          <cell r="D4314">
            <v>71.959999999999994</v>
          </cell>
        </row>
        <row r="4315">
          <cell r="A4315" t="str">
            <v>00012419</v>
          </cell>
          <cell r="B4315" t="str">
            <v xml:space="preserve"> TE FERRO GALVANIZADO 45G 2" </v>
          </cell>
          <cell r="C4315" t="str">
            <v xml:space="preserve"> UN </v>
          </cell>
          <cell r="D4315">
            <v>48.58</v>
          </cell>
        </row>
        <row r="4316">
          <cell r="A4316" t="str">
            <v>00012421</v>
          </cell>
          <cell r="B4316" t="str">
            <v xml:space="preserve"> TE FERRO GALVANIZADO 45G 3/4" </v>
          </cell>
          <cell r="C4316" t="str">
            <v xml:space="preserve"> UN </v>
          </cell>
          <cell r="D4316">
            <v>9.2899999999999991</v>
          </cell>
        </row>
        <row r="4317">
          <cell r="A4317" t="str">
            <v>00012420</v>
          </cell>
          <cell r="B4317" t="str">
            <v xml:space="preserve"> TE FERRO GALVANIZADO 45G 3" </v>
          </cell>
          <cell r="C4317" t="str">
            <v xml:space="preserve"> UN </v>
          </cell>
          <cell r="D4317">
            <v>114.2</v>
          </cell>
        </row>
        <row r="4318">
          <cell r="A4318" t="str">
            <v>00012422</v>
          </cell>
          <cell r="B4318" t="str">
            <v xml:space="preserve"> TE FERRO GALVANIZADO 45G 4" </v>
          </cell>
          <cell r="C4318" t="str">
            <v xml:space="preserve"> UN </v>
          </cell>
          <cell r="D4318">
            <v>200.19</v>
          </cell>
        </row>
        <row r="4319">
          <cell r="A4319" t="str">
            <v>00006297</v>
          </cell>
          <cell r="B4319" t="str">
            <v xml:space="preserve"> TE FERRO GALVANIZADO 90G 1.1/2" </v>
          </cell>
          <cell r="C4319" t="str">
            <v xml:space="preserve"> UN </v>
          </cell>
          <cell r="D4319">
            <v>13.91</v>
          </cell>
        </row>
        <row r="4320">
          <cell r="A4320" t="str">
            <v>00006296</v>
          </cell>
          <cell r="B4320" t="str">
            <v xml:space="preserve"> TE FERRO GALVANIZADO 90G 1.1/4" </v>
          </cell>
          <cell r="C4320" t="str">
            <v xml:space="preserve"> UN </v>
          </cell>
          <cell r="D4320">
            <v>12.2</v>
          </cell>
        </row>
        <row r="4321">
          <cell r="A4321" t="str">
            <v>00006294</v>
          </cell>
          <cell r="B4321" t="str">
            <v xml:space="preserve"> TE FERRO GALVANIZADO 90G 1/2" </v>
          </cell>
          <cell r="C4321" t="str">
            <v xml:space="preserve"> UN </v>
          </cell>
          <cell r="D4321">
            <v>3.1</v>
          </cell>
        </row>
        <row r="4322">
          <cell r="A4322" t="str">
            <v>00006323</v>
          </cell>
          <cell r="B4322" t="str">
            <v xml:space="preserve"> TE FERRO GALVANIZADO 90G 1" </v>
          </cell>
          <cell r="C4322" t="str">
            <v xml:space="preserve"> UN </v>
          </cell>
          <cell r="D4322">
            <v>7.9</v>
          </cell>
        </row>
        <row r="4323">
          <cell r="A4323" t="str">
            <v>00006299</v>
          </cell>
          <cell r="B4323" t="str">
            <v xml:space="preserve"> TE FERRO GALVANIZADO 90G 2.1/2" </v>
          </cell>
          <cell r="C4323" t="str">
            <v xml:space="preserve"> UN </v>
          </cell>
          <cell r="D4323">
            <v>44.48</v>
          </cell>
        </row>
        <row r="4324">
          <cell r="A4324" t="str">
            <v>00006298</v>
          </cell>
          <cell r="B4324" t="str">
            <v xml:space="preserve"> TE FERRO GALVANIZADO 90G 2" </v>
          </cell>
          <cell r="C4324" t="str">
            <v xml:space="preserve"> UN </v>
          </cell>
          <cell r="D4324">
            <v>25.26</v>
          </cell>
        </row>
        <row r="4325">
          <cell r="A4325" t="str">
            <v>00006295</v>
          </cell>
          <cell r="B4325" t="str">
            <v xml:space="preserve"> TE FERRO GALVANIZADO 90G 3/4" </v>
          </cell>
          <cell r="C4325" t="str">
            <v xml:space="preserve"> UN </v>
          </cell>
          <cell r="D4325">
            <v>4.6900000000000004</v>
          </cell>
        </row>
        <row r="4326">
          <cell r="A4326" t="str">
            <v>00006322</v>
          </cell>
          <cell r="B4326" t="str">
            <v xml:space="preserve"> TE FERRO GALVANIZADO 90G 3" </v>
          </cell>
          <cell r="C4326" t="str">
            <v xml:space="preserve"> UN </v>
          </cell>
          <cell r="D4326">
            <v>57.72</v>
          </cell>
        </row>
        <row r="4327">
          <cell r="A4327" t="str">
            <v>00006300</v>
          </cell>
          <cell r="B4327" t="str">
            <v xml:space="preserve"> TE FERRO GALVANIZADO 90G 4" </v>
          </cell>
          <cell r="C4327" t="str">
            <v xml:space="preserve"> UN </v>
          </cell>
          <cell r="D4327">
            <v>109.92</v>
          </cell>
        </row>
        <row r="4328">
          <cell r="A4328" t="str">
            <v>00006321</v>
          </cell>
          <cell r="B4328" t="str">
            <v xml:space="preserve"> TE FERRO GALVANIZADO 90G 5" </v>
          </cell>
          <cell r="C4328" t="str">
            <v xml:space="preserve"> UN </v>
          </cell>
          <cell r="D4328">
            <v>206.67</v>
          </cell>
        </row>
        <row r="4329">
          <cell r="A4329" t="str">
            <v>00006301</v>
          </cell>
          <cell r="B4329" t="str">
            <v xml:space="preserve"> TE FERRO GALVANIZADO 90G 6" </v>
          </cell>
          <cell r="C4329" t="str">
            <v xml:space="preserve"> UN </v>
          </cell>
          <cell r="D4329">
            <v>295.99</v>
          </cell>
        </row>
        <row r="4330">
          <cell r="A4330" t="str">
            <v>00007105</v>
          </cell>
          <cell r="B4330" t="str">
            <v xml:space="preserve"> TE INSPECAO PVC P/ ESG PREDIAL 100 X 75MM </v>
          </cell>
          <cell r="C4330" t="str">
            <v xml:space="preserve"> UN </v>
          </cell>
          <cell r="D4330">
            <v>24.94</v>
          </cell>
        </row>
        <row r="4331">
          <cell r="A4331" t="str">
            <v>00020183</v>
          </cell>
          <cell r="B4331" t="str">
            <v xml:space="preserve"> TE INSPECAO PVC SERIE R P/ESG PREDIAL 100 X 75MM </v>
          </cell>
          <cell r="C4331" t="str">
            <v xml:space="preserve"> UN </v>
          </cell>
          <cell r="D4331">
            <v>30.02</v>
          </cell>
        </row>
        <row r="4332">
          <cell r="A4332" t="str">
            <v>00020182</v>
          </cell>
          <cell r="B4332" t="str">
            <v xml:space="preserve"> TE INSPECAO PVC SERIE R P/ESG PREDIAL 75 X 75MM </v>
          </cell>
          <cell r="C4332" t="str">
            <v xml:space="preserve"> UN </v>
          </cell>
          <cell r="D4332">
            <v>24.34</v>
          </cell>
        </row>
        <row r="4333">
          <cell r="A4333" t="str">
            <v>00007118</v>
          </cell>
          <cell r="B4333" t="str">
            <v xml:space="preserve"> TE PVC C/ROSCA 90G P/ AGUA FRIA PREDIAL 1.1/2" </v>
          </cell>
          <cell r="C4333" t="str">
            <v xml:space="preserve"> UN </v>
          </cell>
          <cell r="D4333">
            <v>11.56</v>
          </cell>
        </row>
        <row r="4334">
          <cell r="A4334" t="str">
            <v>00007117</v>
          </cell>
          <cell r="B4334" t="str">
            <v xml:space="preserve"> TE PVC C/ROSCA 90G P/ AGUA FRIA PREDIAL 1.1/4" </v>
          </cell>
          <cell r="C4334" t="str">
            <v xml:space="preserve"> UN </v>
          </cell>
          <cell r="D4334">
            <v>10.78</v>
          </cell>
        </row>
        <row r="4335">
          <cell r="A4335" t="str">
            <v>00007098</v>
          </cell>
          <cell r="B4335" t="str">
            <v xml:space="preserve"> TE PVC C/ROSCA 90G P/ AGUA FRIA PREDIAL 1/2" </v>
          </cell>
          <cell r="C4335" t="str">
            <v xml:space="preserve"> UN </v>
          </cell>
          <cell r="D4335">
            <v>1.47</v>
          </cell>
        </row>
        <row r="4336">
          <cell r="A4336" t="str">
            <v>00007094</v>
          </cell>
          <cell r="B4336" t="str">
            <v xml:space="preserve"> TE PVC C/ROSCA 90G P/ AGUA FRIA PREDIAL 1" </v>
          </cell>
          <cell r="C4336" t="str">
            <v xml:space="preserve"> UN </v>
          </cell>
          <cell r="D4336">
            <v>4.7</v>
          </cell>
        </row>
        <row r="4337">
          <cell r="A4337" t="str">
            <v>00007110</v>
          </cell>
          <cell r="B4337" t="str">
            <v xml:space="preserve"> TE PVC C/ROSCA 90G P/ AGUA FRIA PREDIAL 2" </v>
          </cell>
          <cell r="C4337" t="str">
            <v xml:space="preserve"> UN </v>
          </cell>
          <cell r="D4337">
            <v>21.25</v>
          </cell>
        </row>
        <row r="4338">
          <cell r="A4338" t="str">
            <v>00007123</v>
          </cell>
          <cell r="B4338" t="str">
            <v xml:space="preserve"> TE PVC C/ROSCA 90G P/ AGUA FRIA PREDIAL 3/4" </v>
          </cell>
          <cell r="C4338" t="str">
            <v xml:space="preserve"> UN </v>
          </cell>
          <cell r="D4338">
            <v>1.69</v>
          </cell>
        </row>
        <row r="4339">
          <cell r="A4339" t="str">
            <v>00020173</v>
          </cell>
          <cell r="B4339" t="str">
            <v xml:space="preserve"> TE PVC LEVE 90G CURTO 125MM </v>
          </cell>
          <cell r="C4339" t="str">
            <v xml:space="preserve"> UN </v>
          </cell>
          <cell r="D4339">
            <v>65.69</v>
          </cell>
        </row>
        <row r="4340">
          <cell r="A4340" t="str">
            <v>00020174</v>
          </cell>
          <cell r="B4340" t="str">
            <v xml:space="preserve"> TE PVC LEVE 90G CURTO 150MM </v>
          </cell>
          <cell r="C4340" t="str">
            <v xml:space="preserve"> UN </v>
          </cell>
          <cell r="D4340">
            <v>39.76</v>
          </cell>
        </row>
        <row r="4341">
          <cell r="A4341" t="str">
            <v>00020175</v>
          </cell>
          <cell r="B4341" t="str">
            <v xml:space="preserve"> TE PVC LEVE 90G CURTO 200MM </v>
          </cell>
          <cell r="C4341" t="str">
            <v xml:space="preserve"> UN </v>
          </cell>
          <cell r="D4341">
            <v>143.91999999999999</v>
          </cell>
        </row>
        <row r="4342">
          <cell r="A4342" t="str">
            <v>00007049</v>
          </cell>
          <cell r="B4342" t="str">
            <v xml:space="preserve"> TE PVC PBA NBR 10351 P/ REDE AGUA 90G BBB DN 100/ DE 110MM </v>
          </cell>
          <cell r="C4342" t="str">
            <v xml:space="preserve"> UN </v>
          </cell>
          <cell r="D4342">
            <v>100.73</v>
          </cell>
        </row>
        <row r="4343">
          <cell r="A4343" t="str">
            <v>00007048</v>
          </cell>
          <cell r="B4343" t="str">
            <v xml:space="preserve"> TE PVC PBA NBR 10351 P/ REDE AGUA 90G BBB DN 50/ DE 60MM </v>
          </cell>
          <cell r="C4343" t="str">
            <v xml:space="preserve"> UN </v>
          </cell>
          <cell r="D4343">
            <v>21.64</v>
          </cell>
        </row>
        <row r="4344">
          <cell r="A4344" t="str">
            <v>00007088</v>
          </cell>
          <cell r="B4344" t="str">
            <v xml:space="preserve"> TE PVC PBA NBR 10351 P/ REDE AGUA 90G BBB DN 75/ DE 85MM </v>
          </cell>
          <cell r="C4344" t="str">
            <v xml:space="preserve"> UN </v>
          </cell>
          <cell r="D4344">
            <v>54.24</v>
          </cell>
        </row>
        <row r="4345">
          <cell r="A4345" t="str">
            <v>00020179</v>
          </cell>
          <cell r="B4345" t="str">
            <v xml:space="preserve"> TE PVC SERIE R P/ ESG PREDIAL 100 X 100MM </v>
          </cell>
          <cell r="C4345" t="str">
            <v xml:space="preserve"> UN </v>
          </cell>
          <cell r="D4345">
            <v>30.89</v>
          </cell>
        </row>
        <row r="4346">
          <cell r="A4346" t="str">
            <v>00020178</v>
          </cell>
          <cell r="B4346" t="str">
            <v xml:space="preserve"> TE PVC SERIE R P/ ESG PREDIAL 100 X 75MM </v>
          </cell>
          <cell r="C4346" t="str">
            <v xml:space="preserve"> UN </v>
          </cell>
          <cell r="D4346">
            <v>22.74</v>
          </cell>
        </row>
        <row r="4347">
          <cell r="A4347" t="str">
            <v>00020180</v>
          </cell>
          <cell r="B4347" t="str">
            <v xml:space="preserve"> TE PVC SERIE R P/ ESG PREDIAL 150 X 100MM </v>
          </cell>
          <cell r="C4347" t="str">
            <v xml:space="preserve"> UN </v>
          </cell>
          <cell r="D4347">
            <v>54.97</v>
          </cell>
        </row>
        <row r="4348">
          <cell r="A4348" t="str">
            <v>00020181</v>
          </cell>
          <cell r="B4348" t="str">
            <v xml:space="preserve"> TE PVC SERIE R P/ ESG PREDIAL 150 X 150MM </v>
          </cell>
          <cell r="C4348" t="str">
            <v xml:space="preserve"> UN </v>
          </cell>
          <cell r="D4348">
            <v>69.53</v>
          </cell>
        </row>
        <row r="4349">
          <cell r="A4349" t="str">
            <v>00020177</v>
          </cell>
          <cell r="B4349" t="str">
            <v xml:space="preserve"> TE PVC SERIE R P/ ESG PREDIAL 75 X 75MM </v>
          </cell>
          <cell r="C4349" t="str">
            <v xml:space="preserve"> UN </v>
          </cell>
          <cell r="D4349">
            <v>17.7</v>
          </cell>
        </row>
        <row r="4350">
          <cell r="A4350" t="str">
            <v>00007121</v>
          </cell>
          <cell r="B4350" t="str">
            <v xml:space="preserve"> TE PVC SOLD 90G C/ BUCHA LATAO NA BOLSA CENTRAL 20MM X 1/2" </v>
          </cell>
          <cell r="C4350" t="str">
            <v xml:space="preserve"> UN </v>
          </cell>
          <cell r="D4350">
            <v>5.56</v>
          </cell>
        </row>
        <row r="4351">
          <cell r="A4351" t="str">
            <v>00007137</v>
          </cell>
          <cell r="B4351" t="str">
            <v xml:space="preserve"> TE PVC SOLD 90G C/ BUCHA LATAO NA BOLSA CENTRAL 25MM X 1/2" </v>
          </cell>
          <cell r="C4351" t="str">
            <v xml:space="preserve"> UN </v>
          </cell>
          <cell r="D4351">
            <v>6.16</v>
          </cell>
        </row>
        <row r="4352">
          <cell r="A4352" t="str">
            <v>00007122</v>
          </cell>
          <cell r="B4352" t="str">
            <v xml:space="preserve"> TE PVC SOLD 90G C/ BUCHA LATAO NA BOLSA CENTRAL 25MM X 3/4" </v>
          </cell>
          <cell r="C4352" t="str">
            <v xml:space="preserve"> UN </v>
          </cell>
          <cell r="D4352">
            <v>6.29</v>
          </cell>
        </row>
        <row r="4353">
          <cell r="A4353" t="str">
            <v>00007114</v>
          </cell>
          <cell r="B4353" t="str">
            <v xml:space="preserve"> TE PVC SOLD 90G C/ BUCHA LATAO NA BOLSA CENTRAL 32MM X 3/4" </v>
          </cell>
          <cell r="C4353" t="str">
            <v xml:space="preserve"> UN </v>
          </cell>
          <cell r="D4353">
            <v>10.42</v>
          </cell>
        </row>
        <row r="4354">
          <cell r="A4354" t="str">
            <v>00007109</v>
          </cell>
          <cell r="B4354" t="str">
            <v xml:space="preserve"> TE PVC SOLD 90G C/ ROSCA NA BOLSA CENTRAL 20MM X 1/2" </v>
          </cell>
          <cell r="C4354" t="str">
            <v xml:space="preserve"> UN </v>
          </cell>
          <cell r="D4354">
            <v>1.42</v>
          </cell>
        </row>
        <row r="4355">
          <cell r="A4355" t="str">
            <v>00007135</v>
          </cell>
          <cell r="B4355" t="str">
            <v xml:space="preserve"> TE PVC SOLD 90G C/ ROSCA NA BOLSA CENTRAL 25MM X 1/2" </v>
          </cell>
          <cell r="C4355" t="str">
            <v xml:space="preserve"> UN </v>
          </cell>
          <cell r="D4355">
            <v>2.2400000000000002</v>
          </cell>
        </row>
        <row r="4356">
          <cell r="A4356" t="str">
            <v>00007103</v>
          </cell>
          <cell r="B4356" t="str">
            <v xml:space="preserve"> TE PVC SOLD 90G C/ ROSCA NA BOLSA CENTRAL 32MM X 3/4" </v>
          </cell>
          <cell r="C4356" t="str">
            <v xml:space="preserve"> UN </v>
          </cell>
          <cell r="D4356">
            <v>5.82</v>
          </cell>
        </row>
        <row r="4357">
          <cell r="A4357" t="str">
            <v>00007146</v>
          </cell>
          <cell r="B4357" t="str">
            <v xml:space="preserve"> TE PVC SOLD 90G P/ AGUA FRIA PREDIAL 110MM </v>
          </cell>
          <cell r="C4357" t="str">
            <v xml:space="preserve"> UN </v>
          </cell>
          <cell r="D4357">
            <v>93.3</v>
          </cell>
        </row>
        <row r="4358">
          <cell r="A4358" t="str">
            <v>00007138</v>
          </cell>
          <cell r="B4358" t="str">
            <v xml:space="preserve"> TE PVC SOLD 90G P/ AGUA FRIA PREDIAL 20MM </v>
          </cell>
          <cell r="C4358" t="str">
            <v xml:space="preserve"> UN </v>
          </cell>
          <cell r="D4358">
            <v>0.56000000000000005</v>
          </cell>
        </row>
        <row r="4359">
          <cell r="A4359" t="str">
            <v>00007139</v>
          </cell>
          <cell r="B4359" t="str">
            <v xml:space="preserve"> TE PVC SOLD 90G P/ AGUA FRIA PREDIAL 25MM </v>
          </cell>
          <cell r="C4359" t="str">
            <v xml:space="preserve"> UN </v>
          </cell>
          <cell r="D4359">
            <v>0.65</v>
          </cell>
        </row>
        <row r="4360">
          <cell r="A4360" t="str">
            <v>00007140</v>
          </cell>
          <cell r="B4360" t="str">
            <v xml:space="preserve"> TE PVC SOLD 90G P/ AGUA FRIA PREDIAL 32MM </v>
          </cell>
          <cell r="C4360" t="str">
            <v xml:space="preserve"> UN </v>
          </cell>
          <cell r="D4360">
            <v>1.94</v>
          </cell>
        </row>
        <row r="4361">
          <cell r="A4361" t="str">
            <v>00007141</v>
          </cell>
          <cell r="B4361" t="str">
            <v xml:space="preserve"> TE PVC SOLD 90G P/ AGUA FRIA PREDIAL 40MM </v>
          </cell>
          <cell r="C4361" t="str">
            <v xml:space="preserve"> UN </v>
          </cell>
          <cell r="D4361">
            <v>4.95</v>
          </cell>
        </row>
        <row r="4362">
          <cell r="A4362" t="str">
            <v>00007142</v>
          </cell>
          <cell r="B4362" t="str">
            <v xml:space="preserve"> TE PVC SOLD 90G P/ AGUA FRIA PREDIAL 50MM </v>
          </cell>
          <cell r="C4362" t="str">
            <v xml:space="preserve"> UN </v>
          </cell>
          <cell r="D4362">
            <v>5.17</v>
          </cell>
        </row>
        <row r="4363">
          <cell r="A4363" t="str">
            <v>00007143</v>
          </cell>
          <cell r="B4363" t="str">
            <v xml:space="preserve"> TE PVC SOLD 90G P/ AGUA FRIA PREDIAL 60MM </v>
          </cell>
          <cell r="C4363" t="str">
            <v xml:space="preserve"> UN </v>
          </cell>
          <cell r="D4363">
            <v>19.82</v>
          </cell>
        </row>
        <row r="4364">
          <cell r="A4364" t="str">
            <v>00007144</v>
          </cell>
          <cell r="B4364" t="str">
            <v xml:space="preserve"> TE PVC SOLD 90G P/ AGUA FRIA PREDIAL 75MM </v>
          </cell>
          <cell r="C4364" t="str">
            <v xml:space="preserve"> UN </v>
          </cell>
          <cell r="D4364">
            <v>32.74</v>
          </cell>
        </row>
        <row r="4365">
          <cell r="A4365" t="str">
            <v>00007145</v>
          </cell>
          <cell r="B4365" t="str">
            <v xml:space="preserve"> TE PVC SOLD 90G P/ AGUA FRIA PREDIAL 85MM </v>
          </cell>
          <cell r="C4365" t="str">
            <v xml:space="preserve"> UN </v>
          </cell>
          <cell r="D4365">
            <v>45.14</v>
          </cell>
        </row>
        <row r="4366">
          <cell r="A4366" t="str">
            <v>00007116</v>
          </cell>
          <cell r="B4366" t="str">
            <v xml:space="preserve"> TE PVC SOLD 90G P/ ESG PREDIAL BBB DN 40MM </v>
          </cell>
          <cell r="C4366" t="str">
            <v xml:space="preserve"> UN </v>
          </cell>
          <cell r="D4366">
            <v>1.81</v>
          </cell>
        </row>
        <row r="4367">
          <cell r="A4367" t="str">
            <v>00007082</v>
          </cell>
          <cell r="B4367" t="str">
            <v xml:space="preserve"> TE PVC 90G NBR 10569 P/ REDE COLET ESG JE BBB DN 100MM </v>
          </cell>
          <cell r="C4367" t="str">
            <v xml:space="preserve"> UN </v>
          </cell>
          <cell r="D4367">
            <v>75.42</v>
          </cell>
        </row>
        <row r="4368">
          <cell r="A4368" t="str">
            <v>00007083</v>
          </cell>
          <cell r="B4368" t="str">
            <v xml:space="preserve"> TE PVC 90G NBR 10569 P/ REDE COLET ESG JE BBB DN 125MM </v>
          </cell>
          <cell r="C4368" t="str">
            <v xml:space="preserve"> UN </v>
          </cell>
          <cell r="D4368">
            <v>131.49</v>
          </cell>
        </row>
        <row r="4369">
          <cell r="A4369" t="str">
            <v>00007069</v>
          </cell>
          <cell r="B4369" t="str">
            <v xml:space="preserve"> TE PVC 90G NBR 10569 P/ REDE COLET ESG JE BBB DN 150MM </v>
          </cell>
          <cell r="C4369" t="str">
            <v xml:space="preserve"> UN </v>
          </cell>
          <cell r="D4369">
            <v>124.29</v>
          </cell>
        </row>
        <row r="4370">
          <cell r="A4370" t="str">
            <v>00007070</v>
          </cell>
          <cell r="B4370" t="str">
            <v xml:space="preserve"> TE PVC 90G NBR 10569 P/ REDE COLET ESG JE BBB DN 200MM </v>
          </cell>
          <cell r="C4370" t="str">
            <v xml:space="preserve"> UN </v>
          </cell>
          <cell r="D4370">
            <v>211.31</v>
          </cell>
        </row>
        <row r="4371">
          <cell r="A4371" t="str">
            <v>00007060</v>
          </cell>
          <cell r="B4371" t="str">
            <v xml:space="preserve"> TE PVC 90G NBR 10569 P/ REDE COLET ESG JE BBB DN 250MM </v>
          </cell>
          <cell r="C4371" t="str">
            <v xml:space="preserve"> UN </v>
          </cell>
          <cell r="D4371">
            <v>806.32</v>
          </cell>
        </row>
        <row r="4372">
          <cell r="A4372" t="str">
            <v>00007061</v>
          </cell>
          <cell r="B4372" t="str">
            <v xml:space="preserve"> TE PVC 90G NBR 10569 P/ REDE COLET ESG JE BBB DN 300MM </v>
          </cell>
          <cell r="C4372" t="str">
            <v xml:space="preserve"> UN </v>
          </cell>
          <cell r="D4372">
            <v>1237.33</v>
          </cell>
        </row>
        <row r="4373">
          <cell r="A4373" t="str">
            <v>00007065</v>
          </cell>
          <cell r="B4373" t="str">
            <v xml:space="preserve"> TE PVC 90G NBR 10569 P/ REDE COLET ESG JE BBB DN 400MM </v>
          </cell>
          <cell r="C4373" t="str">
            <v xml:space="preserve"> UN </v>
          </cell>
          <cell r="D4373">
            <v>1368.18</v>
          </cell>
        </row>
        <row r="4374">
          <cell r="A4374" t="str">
            <v>00020172</v>
          </cell>
          <cell r="B4374" t="str">
            <v xml:space="preserve"> TE PVC 90G NBR 10569 P/ REDE COLET ESG JE BBP DN 100MM </v>
          </cell>
          <cell r="C4374" t="str">
            <v xml:space="preserve"> UN </v>
          </cell>
          <cell r="D4374">
            <v>30.17</v>
          </cell>
        </row>
        <row r="4375">
          <cell r="A4375" t="str">
            <v>00006314</v>
          </cell>
          <cell r="B4375" t="str">
            <v xml:space="preserve"> TE REDUCAO FERRO GALV 90G C/ ROSCA 3" X 2.1/2" </v>
          </cell>
          <cell r="C4375" t="str">
            <v xml:space="preserve"> UN </v>
          </cell>
          <cell r="D4375">
            <v>58.19</v>
          </cell>
        </row>
        <row r="4376">
          <cell r="A4376" t="str">
            <v>00006313</v>
          </cell>
          <cell r="B4376" t="str">
            <v xml:space="preserve"> TE REDUCAO FERRO GALV 90G C/ ROSCA 3" X 2" </v>
          </cell>
          <cell r="C4376" t="str">
            <v xml:space="preserve"> UN </v>
          </cell>
          <cell r="D4376">
            <v>57.72</v>
          </cell>
        </row>
        <row r="4377">
          <cell r="A4377" t="str">
            <v>00006315</v>
          </cell>
          <cell r="B4377" t="str">
            <v xml:space="preserve"> TE REDUCAO FERRO GALV 90G C/ ROSCA 4" X 2" </v>
          </cell>
          <cell r="C4377" t="str">
            <v xml:space="preserve"> UN </v>
          </cell>
          <cell r="D4377">
            <v>108.16</v>
          </cell>
        </row>
        <row r="4378">
          <cell r="A4378" t="str">
            <v>00006316</v>
          </cell>
          <cell r="B4378" t="str">
            <v xml:space="preserve"> TE REDUCAO FERRO GALV 90G C/ ROSCA 4" X 3" </v>
          </cell>
          <cell r="C4378" t="str">
            <v xml:space="preserve"> UN </v>
          </cell>
          <cell r="D4378">
            <v>108.16</v>
          </cell>
        </row>
        <row r="4379">
          <cell r="A4379" t="str">
            <v>00006319</v>
          </cell>
          <cell r="B4379" t="str">
            <v xml:space="preserve"> TE REDUCAO FERRO GALV 90G ROSCA 1.1/2" X 1" </v>
          </cell>
          <cell r="C4379" t="str">
            <v xml:space="preserve"> UN </v>
          </cell>
          <cell r="D4379">
            <v>13.85</v>
          </cell>
        </row>
        <row r="4380">
          <cell r="A4380" t="str">
            <v>00006304</v>
          </cell>
          <cell r="B4380" t="str">
            <v xml:space="preserve"> TE REDUCAO FERRO GALV 90G ROSCA 1.1/2" X 3/4" </v>
          </cell>
          <cell r="C4380" t="str">
            <v xml:space="preserve"> UN </v>
          </cell>
          <cell r="D4380">
            <v>13.53</v>
          </cell>
        </row>
        <row r="4381">
          <cell r="A4381" t="str">
            <v>00021116</v>
          </cell>
          <cell r="B4381" t="str">
            <v xml:space="preserve"> TE REDUCAO FERRO GALV 90G ROSCA 1.1/4" X 3/4" </v>
          </cell>
          <cell r="C4381" t="str">
            <v xml:space="preserve"> UN </v>
          </cell>
          <cell r="D4381">
            <v>12.85</v>
          </cell>
        </row>
        <row r="4382">
          <cell r="A4382" t="str">
            <v>00006320</v>
          </cell>
          <cell r="B4382" t="str">
            <v xml:space="preserve"> TE REDUCAO FERRO GALV 90G ROSCA 1" X 1/2" </v>
          </cell>
          <cell r="C4382" t="str">
            <v xml:space="preserve"> UN </v>
          </cell>
          <cell r="D4382">
            <v>7.69</v>
          </cell>
        </row>
        <row r="4383">
          <cell r="A4383" t="str">
            <v>00006303</v>
          </cell>
          <cell r="B4383" t="str">
            <v xml:space="preserve"> TE REDUCAO FERRO GALV 90G ROSCA 1" X 3/4" </v>
          </cell>
          <cell r="C4383" t="str">
            <v xml:space="preserve"> UN </v>
          </cell>
          <cell r="D4383">
            <v>7.87</v>
          </cell>
        </row>
        <row r="4384">
          <cell r="A4384" t="str">
            <v>00006308</v>
          </cell>
          <cell r="B4384" t="str">
            <v xml:space="preserve"> TE REDUCAO FERRO GALV 90G ROSCA 2.1/2" X 1.1/2" </v>
          </cell>
          <cell r="C4384" t="str">
            <v xml:space="preserve"> UN </v>
          </cell>
          <cell r="D4384">
            <v>44.66</v>
          </cell>
        </row>
        <row r="4385">
          <cell r="A4385" t="str">
            <v>00006317</v>
          </cell>
          <cell r="B4385" t="str">
            <v xml:space="preserve"> TE REDUCAO FERRO GALV 90G ROSCA 2.1/2" X 1.1/4" </v>
          </cell>
          <cell r="C4385" t="str">
            <v xml:space="preserve"> UN </v>
          </cell>
          <cell r="D4385">
            <v>44.13</v>
          </cell>
        </row>
        <row r="4386">
          <cell r="A4386" t="str">
            <v>00006307</v>
          </cell>
          <cell r="B4386" t="str">
            <v xml:space="preserve"> TE REDUCAO FERRO GALV 90G ROSCA 2.1/2" X 1" </v>
          </cell>
          <cell r="C4386" t="str">
            <v xml:space="preserve"> UN </v>
          </cell>
          <cell r="D4386">
            <v>44.48</v>
          </cell>
        </row>
        <row r="4387">
          <cell r="A4387" t="str">
            <v>00006309</v>
          </cell>
          <cell r="B4387" t="str">
            <v xml:space="preserve"> TE REDUCAO FERRO GALV 90G ROSCA 2.1/2" X 2" </v>
          </cell>
          <cell r="C4387" t="str">
            <v xml:space="preserve"> UN </v>
          </cell>
          <cell r="D4387">
            <v>44.48</v>
          </cell>
        </row>
        <row r="4388">
          <cell r="A4388" t="str">
            <v>00006318</v>
          </cell>
          <cell r="B4388" t="str">
            <v xml:space="preserve"> TE REDUCAO FERRO GALV 90G ROSCA 2" X 1.1/2" </v>
          </cell>
          <cell r="C4388" t="str">
            <v xml:space="preserve"> UN </v>
          </cell>
          <cell r="D4388">
            <v>25.14</v>
          </cell>
        </row>
        <row r="4389">
          <cell r="A4389" t="str">
            <v>00006306</v>
          </cell>
          <cell r="B4389" t="str">
            <v xml:space="preserve"> TE REDUCAO FERRO GALV 90G ROSCA 2" X 1.1/4" </v>
          </cell>
          <cell r="C4389" t="str">
            <v xml:space="preserve"> UN </v>
          </cell>
          <cell r="D4389">
            <v>24.73</v>
          </cell>
        </row>
        <row r="4390">
          <cell r="A4390" t="str">
            <v>00006305</v>
          </cell>
          <cell r="B4390" t="str">
            <v xml:space="preserve"> TE REDUCAO FERRO GALV 90G ROSCA 2" X 1" </v>
          </cell>
          <cell r="C4390" t="str">
            <v xml:space="preserve"> UN </v>
          </cell>
          <cell r="D4390">
            <v>24.44</v>
          </cell>
        </row>
        <row r="4391">
          <cell r="A4391" t="str">
            <v>00006302</v>
          </cell>
          <cell r="B4391" t="str">
            <v xml:space="preserve"> TE REDUCAO FERRO GALV 90G ROSCA 3/4" X 1/2" </v>
          </cell>
          <cell r="C4391" t="str">
            <v xml:space="preserve"> UN </v>
          </cell>
          <cell r="D4391">
            <v>4.72</v>
          </cell>
        </row>
        <row r="4392">
          <cell r="A4392" t="str">
            <v>00006312</v>
          </cell>
          <cell r="B4392" t="str">
            <v xml:space="preserve"> TE REDUCAO FERRO GALV 90G ROSCA 3" X 1.1/2" </v>
          </cell>
          <cell r="C4392" t="str">
            <v xml:space="preserve"> UN </v>
          </cell>
          <cell r="D4392">
            <v>57.72</v>
          </cell>
        </row>
        <row r="4393">
          <cell r="A4393" t="str">
            <v>00006311</v>
          </cell>
          <cell r="B4393" t="str">
            <v xml:space="preserve"> TE REDUCAO FERRO GALV 90G ROSCA 3" X 1.1/4" </v>
          </cell>
          <cell r="C4393" t="str">
            <v xml:space="preserve"> UN </v>
          </cell>
          <cell r="D4393">
            <v>57.01</v>
          </cell>
        </row>
        <row r="4394">
          <cell r="A4394" t="str">
            <v>00006310</v>
          </cell>
          <cell r="B4394" t="str">
            <v xml:space="preserve"> TE REDUCAO FERRO GALV 90G ROSCA 3" X 1" </v>
          </cell>
          <cell r="C4394" t="str">
            <v xml:space="preserve"> UN </v>
          </cell>
          <cell r="D4394">
            <v>56.3</v>
          </cell>
        </row>
        <row r="4395">
          <cell r="A4395" t="str">
            <v>00007119</v>
          </cell>
          <cell r="B4395" t="str">
            <v xml:space="preserve"> TE REDUCAO PVC C/ ROSCA 90G P/ AGUA FRIA PREDIAL 1 X 3/4" </v>
          </cell>
          <cell r="C4395" t="str">
            <v xml:space="preserve"> UN </v>
          </cell>
          <cell r="D4395">
            <v>3.88</v>
          </cell>
        </row>
        <row r="4396">
          <cell r="A4396" t="str">
            <v>00007126</v>
          </cell>
          <cell r="B4396" t="str">
            <v xml:space="preserve"> TE REDUCAO PVC C/ ROSCA 90G P/ AGUA FRIA PREDIAL 1.1/2" X 3/4" </v>
          </cell>
          <cell r="C4396" t="str">
            <v xml:space="preserve"> UN </v>
          </cell>
          <cell r="D4396">
            <v>9.52</v>
          </cell>
        </row>
        <row r="4397">
          <cell r="A4397" t="str">
            <v>00007120</v>
          </cell>
          <cell r="B4397" t="str">
            <v xml:space="preserve"> TE REDUCAO PVC C/ ROSCA 90G P/ AGUA FRIA PREDIAL 3/4 X 1/2" </v>
          </cell>
          <cell r="C4397" t="str">
            <v xml:space="preserve"> UN </v>
          </cell>
          <cell r="D4397">
            <v>2.63</v>
          </cell>
        </row>
        <row r="4398">
          <cell r="A4398" t="str">
            <v>00020176</v>
          </cell>
          <cell r="B4398" t="str">
            <v xml:space="preserve"> TE REDUCAO PVC LEVE 90G CURTO C/ BOLSA P/ ANEL 150 X 100MM </v>
          </cell>
          <cell r="C4398" t="str">
            <v xml:space="preserve"> UN </v>
          </cell>
          <cell r="D4398">
            <v>43.25</v>
          </cell>
        </row>
        <row r="4399">
          <cell r="A4399" t="str">
            <v>00011378</v>
          </cell>
          <cell r="B4399" t="str">
            <v xml:space="preserve"> TE REDUCAO PVC PBA NBR 10351 P/ REDE AGUA BBB JE DN 100 X 50 /DE 110 X 60MM </v>
          </cell>
          <cell r="C4399" t="str">
            <v xml:space="preserve"> UN </v>
          </cell>
          <cell r="D4399">
            <v>81.61</v>
          </cell>
        </row>
        <row r="4400">
          <cell r="A4400" t="str">
            <v>00011379</v>
          </cell>
          <cell r="B4400" t="str">
            <v xml:space="preserve"> TE REDUCAO PVC PBA NBR 10351 P/ REDE AGUA BBB JE DN 100 X 75 /DE 110 X 85MM </v>
          </cell>
          <cell r="C4400" t="str">
            <v xml:space="preserve"> UN </v>
          </cell>
          <cell r="D4400">
            <v>89.13</v>
          </cell>
        </row>
        <row r="4401">
          <cell r="A4401" t="str">
            <v>00011493</v>
          </cell>
          <cell r="B4401" t="str">
            <v xml:space="preserve"> TE REDUCAO PVC PBA NBR 10351 P/ REDE AGUA BBB JE DN 75 X 50 /DE 85 X 60MM </v>
          </cell>
          <cell r="C4401" t="str">
            <v xml:space="preserve"> UN </v>
          </cell>
          <cell r="D4401">
            <v>45.11</v>
          </cell>
        </row>
        <row r="4402">
          <cell r="A4402" t="str">
            <v>00007106</v>
          </cell>
          <cell r="B4402" t="str">
            <v xml:space="preserve"> TE REDUCAO PVC SOLD 90G P/ AGUA FRIA PREDIAL 110 MM X 60 MM </v>
          </cell>
          <cell r="C4402" t="str">
            <v xml:space="preserve"> UN </v>
          </cell>
          <cell r="D4402">
            <v>60.44</v>
          </cell>
        </row>
        <row r="4403">
          <cell r="A4403" t="str">
            <v>00007104</v>
          </cell>
          <cell r="B4403" t="str">
            <v xml:space="preserve"> TE REDUCAO PVC SOLD 90G P/ AGUA FRIA PREDIAL 25 MM X 20 MM </v>
          </cell>
          <cell r="C4403" t="str">
            <v xml:space="preserve"> UN </v>
          </cell>
          <cell r="D4403">
            <v>1.72</v>
          </cell>
        </row>
        <row r="4404">
          <cell r="A4404" t="str">
            <v>00007136</v>
          </cell>
          <cell r="B4404" t="str">
            <v xml:space="preserve"> TE REDUCAO PVC SOLD 90G P/ AGUA FRIA PREDIAL 32 MM X 25 MM </v>
          </cell>
          <cell r="C4404" t="str">
            <v xml:space="preserve"> UN </v>
          </cell>
          <cell r="D4404">
            <v>3.32</v>
          </cell>
        </row>
        <row r="4405">
          <cell r="A4405" t="str">
            <v>00007128</v>
          </cell>
          <cell r="B4405" t="str">
            <v xml:space="preserve"> TE REDUCAO PVC SOLD 90G P/ AGUA FRIA PREDIAL 40 MM X 32 MM </v>
          </cell>
          <cell r="C4405" t="str">
            <v xml:space="preserve"> UN </v>
          </cell>
          <cell r="D4405">
            <v>4.6100000000000003</v>
          </cell>
        </row>
        <row r="4406">
          <cell r="A4406" t="str">
            <v>00007108</v>
          </cell>
          <cell r="B4406" t="str">
            <v xml:space="preserve"> TE REDUCAO PVC SOLD 90G P/ AGUA FRIA PREDIAL 50 MM X 20 MM </v>
          </cell>
          <cell r="C4406" t="str">
            <v xml:space="preserve"> UN </v>
          </cell>
          <cell r="D4406">
            <v>6.25</v>
          </cell>
        </row>
        <row r="4407">
          <cell r="A4407" t="str">
            <v>00007129</v>
          </cell>
          <cell r="B4407" t="str">
            <v xml:space="preserve"> TE REDUCAO PVC SOLD 90G P/ AGUA FRIA PREDIAL 50 MM X 25 MM </v>
          </cell>
          <cell r="C4407" t="str">
            <v xml:space="preserve"> UN </v>
          </cell>
          <cell r="D4407">
            <v>5.26</v>
          </cell>
        </row>
        <row r="4408">
          <cell r="A4408" t="str">
            <v>00007130</v>
          </cell>
          <cell r="B4408" t="str">
            <v xml:space="preserve"> TE REDUCAO PVC SOLD 90G P/ AGUA FRIA PREDIAL 50 MM X 32 MM </v>
          </cell>
          <cell r="C4408" t="str">
            <v xml:space="preserve"> UN </v>
          </cell>
          <cell r="D4408">
            <v>8.23</v>
          </cell>
        </row>
        <row r="4409">
          <cell r="A4409" t="str">
            <v>00007131</v>
          </cell>
          <cell r="B4409" t="str">
            <v xml:space="preserve"> TE REDUCAO PVC SOLD 90G P/ AGUA FRIA PREDIAL 50 MM X 40 MM </v>
          </cell>
          <cell r="C4409" t="str">
            <v xml:space="preserve"> UN </v>
          </cell>
          <cell r="D4409">
            <v>10.25</v>
          </cell>
        </row>
        <row r="4410">
          <cell r="A4410" t="str">
            <v>00007132</v>
          </cell>
          <cell r="B4410" t="str">
            <v xml:space="preserve"> TE REDUCAO PVC SOLD 90G P/ AGUA FRIA PREDIAL 75 MM X 50 MM </v>
          </cell>
          <cell r="C4410" t="str">
            <v xml:space="preserve"> UN </v>
          </cell>
          <cell r="D4410">
            <v>22.74</v>
          </cell>
        </row>
        <row r="4411">
          <cell r="A4411" t="str">
            <v>00007133</v>
          </cell>
          <cell r="B4411" t="str">
            <v xml:space="preserve"> TE REDUCAO PVC SOLD 90G P/ AGUA FRIA PREDIAL 85 MM X 60 MM </v>
          </cell>
          <cell r="C4411" t="str">
            <v xml:space="preserve"> UN </v>
          </cell>
          <cell r="D4411">
            <v>48.81</v>
          </cell>
        </row>
        <row r="4412">
          <cell r="A4412" t="str">
            <v>00007066</v>
          </cell>
          <cell r="B4412" t="str">
            <v xml:space="preserve"> TE REDUCAO PVC 90G NBR 10569 P/ REDE COLET ESG JE BBB DN 200 X 150MM </v>
          </cell>
          <cell r="C4412" t="str">
            <v xml:space="preserve"> UN </v>
          </cell>
          <cell r="D4412">
            <v>247.67</v>
          </cell>
        </row>
        <row r="4413">
          <cell r="A4413" t="str">
            <v>00007068</v>
          </cell>
          <cell r="B4413" t="str">
            <v xml:space="preserve"> TE REDUCAO PVC 90G NBR 10569 P/ REDE COLET ESG JE BBB DN 250 X 150MM </v>
          </cell>
          <cell r="C4413" t="str">
            <v xml:space="preserve"> UN </v>
          </cell>
          <cell r="D4413">
            <v>437.8</v>
          </cell>
        </row>
        <row r="4414">
          <cell r="A4414" t="str">
            <v>00007091</v>
          </cell>
          <cell r="B4414" t="str">
            <v xml:space="preserve"> TE SANITARIO PVC P/ ESG PREDIAL DN 100 X 100MM </v>
          </cell>
          <cell r="C4414" t="str">
            <v xml:space="preserve"> UN </v>
          </cell>
          <cell r="D4414">
            <v>9.52</v>
          </cell>
        </row>
        <row r="4415">
          <cell r="A4415" t="str">
            <v>00011655</v>
          </cell>
          <cell r="B4415" t="str">
            <v xml:space="preserve"> TE SANITARIO PVC P/ ESG PREDIAL DN 100X50MM </v>
          </cell>
          <cell r="C4415" t="str">
            <v xml:space="preserve"> UN </v>
          </cell>
          <cell r="D4415">
            <v>8.74</v>
          </cell>
        </row>
        <row r="4416">
          <cell r="A4416" t="str">
            <v>00011656</v>
          </cell>
          <cell r="B4416" t="str">
            <v xml:space="preserve"> TE SANITARIO PVC P/ ESG PREDIAL DN 100X75MM </v>
          </cell>
          <cell r="C4416" t="str">
            <v xml:space="preserve"> UN </v>
          </cell>
          <cell r="D4416">
            <v>8.31</v>
          </cell>
        </row>
        <row r="4417">
          <cell r="A4417" t="str">
            <v>00007097</v>
          </cell>
          <cell r="B4417" t="str">
            <v xml:space="preserve"> TE SANITARIO PVC P/ ESG PREDIAL DN 50 X 50MM </v>
          </cell>
          <cell r="C4417" t="str">
            <v xml:space="preserve"> UN </v>
          </cell>
          <cell r="D4417">
            <v>3.75</v>
          </cell>
        </row>
        <row r="4418">
          <cell r="A4418" t="str">
            <v>00011657</v>
          </cell>
          <cell r="B4418" t="str">
            <v xml:space="preserve"> TE SANITARIO PVC P/ ESG PREDIAL DN 75X50 MM </v>
          </cell>
          <cell r="C4418" t="str">
            <v xml:space="preserve"> UN </v>
          </cell>
          <cell r="D4418">
            <v>7.02</v>
          </cell>
        </row>
        <row r="4419">
          <cell r="A4419" t="str">
            <v>00011658</v>
          </cell>
          <cell r="B4419" t="str">
            <v xml:space="preserve"> TE SANITARIO PVC P/ ESG PREDIAL DN 75X75 MM </v>
          </cell>
          <cell r="C4419" t="str">
            <v xml:space="preserve"> UN </v>
          </cell>
          <cell r="D4419">
            <v>9.69</v>
          </cell>
        </row>
        <row r="4420">
          <cell r="A4420" t="str">
            <v>00007153</v>
          </cell>
          <cell r="B4420" t="str">
            <v xml:space="preserve"> TECNICO DE LABORATORIO </v>
          </cell>
          <cell r="C4420" t="str">
            <v xml:space="preserve"> H </v>
          </cell>
          <cell r="D4420">
            <v>18.739999999999998</v>
          </cell>
        </row>
        <row r="4421">
          <cell r="A4421" t="str">
            <v>00006175</v>
          </cell>
          <cell r="B4421" t="str">
            <v xml:space="preserve"> TECNICO DE SONDAGEM </v>
          </cell>
          <cell r="C4421" t="str">
            <v xml:space="preserve"> H </v>
          </cell>
          <cell r="D4421">
            <v>22.51</v>
          </cell>
        </row>
        <row r="4422">
          <cell r="A4422" t="str">
            <v>00010914</v>
          </cell>
          <cell r="B4422" t="str">
            <v xml:space="preserve"> TELA ACO SOLDADA L-92 15X30CM CA-60 FIO 4,2X3,4MM 0,99KG/M2 LARG=2,45M </v>
          </cell>
          <cell r="C4422" t="str">
            <v xml:space="preserve"> KG </v>
          </cell>
          <cell r="D4422">
            <v>12.8</v>
          </cell>
        </row>
        <row r="4423">
          <cell r="A4423" t="str">
            <v>00010915</v>
          </cell>
          <cell r="B4423" t="str">
            <v xml:space="preserve"> TELA ACO SOLDADA NERVURADA CA - 60, Q-61, (0,97 KG/M2), DIÂMETRO DO FIO = 3,4 MM, LARGURA = 2,45 X 120 </v>
          </cell>
          <cell r="C4423" t="str">
            <v xml:space="preserve"> KG </v>
          </cell>
          <cell r="D4423">
            <v>4.84</v>
          </cell>
        </row>
        <row r="4424">
          <cell r="A4424" t="str">
            <v>00010916</v>
          </cell>
          <cell r="B4424" t="str">
            <v xml:space="preserve"> TELA ACO SOLDADA NERVURADA CA - 60, Q-92 (1,48 KG/M2), DIÂMETRO DO FIO = 4,2 MM, LARGURA = 2,45 X 60 </v>
          </cell>
          <cell r="C4424" t="str">
            <v xml:space="preserve"> KG </v>
          </cell>
          <cell r="D4424">
            <v>4.8</v>
          </cell>
        </row>
        <row r="4425">
          <cell r="A4425" t="str">
            <v>00021141</v>
          </cell>
          <cell r="B4425" t="str">
            <v xml:space="preserve"> TELA ACO SOLDADA NERVURADA CA - 60, Q-92 (1,48 KG/M2), DIÂMETRO DO FIO = 4,2 MM, LARGURA =2,45 X 60 </v>
          </cell>
          <cell r="C4425" t="str">
            <v xml:space="preserve"> M2 </v>
          </cell>
          <cell r="D4425">
            <v>7.43</v>
          </cell>
        </row>
        <row r="4426">
          <cell r="A4426" t="str">
            <v>00007154</v>
          </cell>
          <cell r="B4426" t="str">
            <v xml:space="preserve"> TELA ACO SOLDADA NERVURADA CA-60, Q-138, (2,20 KG/M2), DIÂMETRO DO FIO=4,2MM, LARGURA=2,45 X 120 </v>
          </cell>
          <cell r="C4426" t="str">
            <v xml:space="preserve"> KG </v>
          </cell>
          <cell r="D4426">
            <v>4.87</v>
          </cell>
        </row>
        <row r="4427">
          <cell r="A4427" t="str">
            <v>00007155</v>
          </cell>
          <cell r="B4427" t="str">
            <v xml:space="preserve"> TELA ACO SOLDADA NERVURADA CA-60, Q-138, (2,20KG/M2), DIÂMETRO DO FIO =4,2MM, LARGURA=2,45 X 120 </v>
          </cell>
          <cell r="C4427" t="str">
            <v xml:space="preserve"> M2 </v>
          </cell>
          <cell r="D4427">
            <v>10.83</v>
          </cell>
        </row>
        <row r="4428">
          <cell r="A4428" t="str">
            <v>00007156</v>
          </cell>
          <cell r="B4428" t="str">
            <v xml:space="preserve"> TELA ACO SOLDADA NERVURADA CA-60, Q-196, (3,11 KG/M2), DIÂMETRO DO FIO = 5,0 MM, LARGURA = 2,45 x 6,0 </v>
          </cell>
          <cell r="C4428" t="str">
            <v xml:space="preserve"> M2 </v>
          </cell>
          <cell r="D4428">
            <v>13.97</v>
          </cell>
        </row>
        <row r="4429">
          <cell r="A4429" t="str">
            <v>00010917</v>
          </cell>
          <cell r="B4429" t="str">
            <v xml:space="preserve"> TELA ACO SOLDADA NERVURADA CA-60, Q-61, (0,97 KG/M2), DIÂMETRO DO FIO = 3,4 MM, LARGURA = 2,45 X 120 </v>
          </cell>
          <cell r="C4429" t="str">
            <v xml:space="preserve"> M2 </v>
          </cell>
          <cell r="D4429">
            <v>4.7</v>
          </cell>
        </row>
        <row r="4430">
          <cell r="A4430" t="str">
            <v>00010919</v>
          </cell>
          <cell r="B4430" t="str">
            <v xml:space="preserve"> TELA ACO SOLDADA Q-47 15X15CM FIO 3,0 X 3,0MM 0,75KG/M2 </v>
          </cell>
          <cell r="C4430" t="str">
            <v xml:space="preserve"> M2 </v>
          </cell>
          <cell r="D4430">
            <v>14.51</v>
          </cell>
        </row>
        <row r="4431">
          <cell r="A4431" t="str">
            <v>00010932</v>
          </cell>
          <cell r="B4431" t="str">
            <v xml:space="preserve"> TELA ARAME GALV FIO 8 BWG (4,19MM) MALHA 2" (5X5CM) QUADRADA OU LOSANGO H=2,0M </v>
          </cell>
          <cell r="C4431" t="str">
            <v xml:space="preserve"> M2 </v>
          </cell>
          <cell r="D4431">
            <v>27.22</v>
          </cell>
        </row>
        <row r="4432">
          <cell r="A4432" t="str">
            <v>00007162</v>
          </cell>
          <cell r="B4432" t="str">
            <v xml:space="preserve"> TELA ARAME GALV FIO 10 BWG (3,4MM) MALHA 2" (5 X 5CM) QUADRADA OU LOSANGO H= 2,0M </v>
          </cell>
          <cell r="C4432" t="str">
            <v xml:space="preserve"> M2 </v>
          </cell>
          <cell r="D4432">
            <v>14.52</v>
          </cell>
        </row>
        <row r="4433">
          <cell r="A4433" t="str">
            <v>00010925</v>
          </cell>
          <cell r="B4433" t="str">
            <v xml:space="preserve"> TELA ARAME GALV FIO 10 BWG (3,4MM) MALHA 8 X 8CM QUADRADA OU LOSANGO H=2,0M </v>
          </cell>
          <cell r="C4433" t="str">
            <v xml:space="preserve"> M2 </v>
          </cell>
          <cell r="D4433">
            <v>10.210000000000001</v>
          </cell>
        </row>
        <row r="4434">
          <cell r="A4434" t="str">
            <v>00010926</v>
          </cell>
          <cell r="B4434" t="str">
            <v xml:space="preserve"> TELA ARAME GALV FIO 12 BWG (2,77MM) MALHA 1.1/2" (4 X 4CM) QUADRADA OU LOSANGO H=2,0M </v>
          </cell>
          <cell r="C4434" t="str">
            <v xml:space="preserve"> M2 </v>
          </cell>
          <cell r="D4434">
            <v>12.48</v>
          </cell>
        </row>
        <row r="4435">
          <cell r="A4435" t="str">
            <v>00010933</v>
          </cell>
          <cell r="B4435" t="str">
            <v xml:space="preserve"> TELA ARAME GALV FIO 12 BWG (2,77MM) MALHA 4" (10 X 10CM) QUADRADA OU LOSANGO H=2,0M </v>
          </cell>
          <cell r="C4435" t="str">
            <v xml:space="preserve"> M2 </v>
          </cell>
          <cell r="D4435">
            <v>7.73</v>
          </cell>
        </row>
        <row r="4436">
          <cell r="A4436" t="str">
            <v>00010927</v>
          </cell>
          <cell r="B4436" t="str">
            <v xml:space="preserve"> TELA ARAME GALV FIO 12 BWG (2,77MM) MALHA 8 X 8CM QUADRADA OU LOSANGO H = 2,0M </v>
          </cell>
          <cell r="C4436" t="str">
            <v xml:space="preserve"> M2 </v>
          </cell>
          <cell r="D4436">
            <v>6.58</v>
          </cell>
        </row>
        <row r="4437">
          <cell r="A4437" t="str">
            <v>00007167</v>
          </cell>
          <cell r="B4437" t="str">
            <v xml:space="preserve"> TELA ARAME GALV FIO 14 BWG (2,11MM) MALHA 2" (5x5cm) QUADRADA OU LOSANGO H = 2,0M </v>
          </cell>
          <cell r="C4437" t="str">
            <v xml:space="preserve"> M2 </v>
          </cell>
          <cell r="D4437">
            <v>6.51</v>
          </cell>
        </row>
        <row r="4438">
          <cell r="A4438" t="str">
            <v>00010928</v>
          </cell>
          <cell r="B4438" t="str">
            <v xml:space="preserve"> TELA ARAME GALV FIO 14 BWG (2,11MM) MALHA 8 X 8CM QUADRADA OU LOSANGO H=2,0M </v>
          </cell>
          <cell r="C4438" t="str">
            <v xml:space="preserve"> M2 </v>
          </cell>
          <cell r="D4438">
            <v>5.63</v>
          </cell>
        </row>
        <row r="4439">
          <cell r="A4439" t="str">
            <v>00010929</v>
          </cell>
          <cell r="B4439" t="str">
            <v xml:space="preserve"> TELA ARAME GALV FIO 18 BWG (1,24MM) MALHA 2 X 2CM QUADRADA OU LOSANGO </v>
          </cell>
          <cell r="C4439" t="str">
            <v xml:space="preserve"> M2 </v>
          </cell>
          <cell r="D4439">
            <v>10.89</v>
          </cell>
        </row>
        <row r="4440">
          <cell r="A4440" t="str">
            <v>00010931</v>
          </cell>
          <cell r="B4440" t="str">
            <v xml:space="preserve"> TELA ARAME GALV FIO 24 BWG MALHA 1/2" P/ VIVEIROS </v>
          </cell>
          <cell r="C4440" t="str">
            <v xml:space="preserve"> M2 </v>
          </cell>
          <cell r="D4440">
            <v>5.6</v>
          </cell>
        </row>
        <row r="4441">
          <cell r="A4441" t="str">
            <v>00007164</v>
          </cell>
          <cell r="B4441" t="str">
            <v xml:space="preserve"> TELA ARAME GALV PRENSADO FIO 12 (2,77MM) MALHA 2" (5 X 5CM) </v>
          </cell>
          <cell r="C4441" t="str">
            <v xml:space="preserve"> M2 </v>
          </cell>
          <cell r="D4441">
            <v>13.61</v>
          </cell>
        </row>
        <row r="4442">
          <cell r="A4442" t="str">
            <v>00011589</v>
          </cell>
          <cell r="B4442" t="str">
            <v xml:space="preserve"> TELA ARAME GALV REVEST C/ PVC FIO 14 BWG (2,11MM) MALHA 6 X 8CM P/GABIAO MANTA 4 X 2 X 0,3M </v>
          </cell>
          <cell r="C4442" t="str">
            <v xml:space="preserve"> UN </v>
          </cell>
          <cell r="D4442">
            <v>468.95</v>
          </cell>
        </row>
        <row r="4443">
          <cell r="A4443" t="str">
            <v>00010935</v>
          </cell>
          <cell r="B4443" t="str">
            <v xml:space="preserve"> TELA ARAME GALV REVESTIDO C/ PVC FIO 12 BWG (2,77MM) MALHA 3" (7,5 X 7,5CM) </v>
          </cell>
          <cell r="C4443" t="str">
            <v xml:space="preserve"> M2 </v>
          </cell>
          <cell r="D4443">
            <v>11.07</v>
          </cell>
        </row>
        <row r="4444">
          <cell r="A4444" t="str">
            <v>00010937</v>
          </cell>
          <cell r="B4444" t="str">
            <v xml:space="preserve"> TELA ARAME GALV REVESTIDO C/ PVC FIO 14 BWG (2,11MM) MALHA 2" (5 X 5CM) </v>
          </cell>
          <cell r="C4444" t="str">
            <v xml:space="preserve"> M2 </v>
          </cell>
          <cell r="D4444">
            <v>10.3</v>
          </cell>
        </row>
        <row r="4445">
          <cell r="A4445" t="str">
            <v>00007158</v>
          </cell>
          <cell r="B4445" t="str">
            <v xml:space="preserve"> TELA DE ARAME GALVANIZADO, DIÂMETRO DO FIO = 2,77 MM (12 BWG), ESPAÇAMENTO DA MALHA 5 X 5 CM, H=2M </v>
          </cell>
          <cell r="C4445" t="str">
            <v xml:space="preserve"> M2 </v>
          </cell>
          <cell r="D4445">
            <v>9.98</v>
          </cell>
        </row>
        <row r="4446">
          <cell r="A4446" t="str">
            <v>00007169</v>
          </cell>
          <cell r="B4446" t="str">
            <v xml:space="preserve"> TELA DE ESTUQUE - TIPO STANDARD </v>
          </cell>
          <cell r="C4446" t="str">
            <v xml:space="preserve"> M2 </v>
          </cell>
          <cell r="D4446">
            <v>1.34</v>
          </cell>
        </row>
        <row r="4447">
          <cell r="A4447" t="str">
            <v>00007170</v>
          </cell>
          <cell r="B4447" t="str">
            <v xml:space="preserve"> TELA DE NYLON OU PLÁSTICA COM MALHA DE 5 MM, TIPO FACHADEIRA, PARA PROTEÇÃO DE OBRAS EM </v>
          </cell>
          <cell r="C4447" t="str">
            <v xml:space="preserve"> M2 </v>
          </cell>
          <cell r="D4447">
            <v>1.74</v>
          </cell>
        </row>
        <row r="4448">
          <cell r="A4448" t="str">
            <v>00007161</v>
          </cell>
          <cell r="B4448" t="str">
            <v xml:space="preserve"> TELA METAL EXPANDIDO DEPLOYE MALHA LOSANGO 3/4" CORDAO 0,9MM ESP 0,6MM </v>
          </cell>
          <cell r="C4448" t="str">
            <v xml:space="preserve"> M2 </v>
          </cell>
          <cell r="D4448">
            <v>1.04</v>
          </cell>
        </row>
        <row r="4449">
          <cell r="A4449" t="str">
            <v>00010936</v>
          </cell>
          <cell r="B4449" t="str">
            <v xml:space="preserve"> TELA METAL REFORCADA FIO 12 BWG (2,77MM) MALHA QUADRADA 3 X 3CM </v>
          </cell>
          <cell r="C4449" t="str">
            <v xml:space="preserve"> M2 </v>
          </cell>
          <cell r="D4449">
            <v>21.53</v>
          </cell>
        </row>
        <row r="4450">
          <cell r="A4450" t="str">
            <v>00025069</v>
          </cell>
          <cell r="B4450" t="str">
            <v xml:space="preserve"> TELA NYLON P/REVESTIMENTO POCO FILTRANTE </v>
          </cell>
          <cell r="C4450" t="str">
            <v xml:space="preserve"> M2 </v>
          </cell>
          <cell r="D4450">
            <v>6.4</v>
          </cell>
        </row>
        <row r="4451">
          <cell r="A4451" t="str">
            <v>00010920</v>
          </cell>
          <cell r="B4451" t="str">
            <v xml:space="preserve"> TELA SOLDADA ARAME GALVANIZADO 12 BWG (2,77MM) MALHA 15 X 5CM </v>
          </cell>
          <cell r="C4451" t="str">
            <v xml:space="preserve"> M2 </v>
          </cell>
          <cell r="D4451">
            <v>8.49</v>
          </cell>
        </row>
        <row r="4452">
          <cell r="A4452" t="str">
            <v>00007243</v>
          </cell>
          <cell r="B4452" t="str">
            <v xml:space="preserve"> TELHA ACO ZINCADO TRAPEZOIDAL ESP=0,5MM </v>
          </cell>
          <cell r="C4452" t="str">
            <v xml:space="preserve"> M2 </v>
          </cell>
          <cell r="D4452">
            <v>24.57</v>
          </cell>
        </row>
        <row r="4453">
          <cell r="A4453" t="str">
            <v>00007238</v>
          </cell>
          <cell r="B4453" t="str">
            <v xml:space="preserve"> TELHA ALUMINIO ONDULADA E = 0,5MM </v>
          </cell>
          <cell r="C4453" t="str">
            <v xml:space="preserve"> M2 </v>
          </cell>
          <cell r="D4453">
            <v>24.68</v>
          </cell>
        </row>
        <row r="4454">
          <cell r="A4454" t="str">
            <v>00007239</v>
          </cell>
          <cell r="B4454" t="str">
            <v xml:space="preserve"> TELHA ALUMINIO ONDULADA E = 0,6MM </v>
          </cell>
          <cell r="C4454" t="str">
            <v xml:space="preserve"> M2 </v>
          </cell>
          <cell r="D4454">
            <v>28.14</v>
          </cell>
        </row>
        <row r="4455">
          <cell r="A4455" t="str">
            <v>00007240</v>
          </cell>
          <cell r="B4455" t="str">
            <v xml:space="preserve"> TELHA ALUMINIO ONDULADA E = 0,7MM </v>
          </cell>
          <cell r="C4455" t="str">
            <v xml:space="preserve"> M2 </v>
          </cell>
          <cell r="D4455">
            <v>34.61</v>
          </cell>
        </row>
        <row r="4456">
          <cell r="A4456" t="str">
            <v>00011067</v>
          </cell>
          <cell r="B4456" t="str">
            <v xml:space="preserve"> TELHA ALUMINIO TRAPEZOIDAL E = 0,5 MM </v>
          </cell>
          <cell r="C4456" t="str">
            <v xml:space="preserve"> KG </v>
          </cell>
          <cell r="D4456">
            <v>17.3</v>
          </cell>
        </row>
        <row r="4457">
          <cell r="A4457" t="str">
            <v>00011068</v>
          </cell>
          <cell r="B4457" t="str">
            <v xml:space="preserve"> TELHA ALUMINIO TRAPEZOIDAL E = 0,7 MM </v>
          </cell>
          <cell r="C4457" t="str">
            <v xml:space="preserve"> KG </v>
          </cell>
          <cell r="D4457">
            <v>19.54</v>
          </cell>
        </row>
        <row r="4458">
          <cell r="A4458" t="str">
            <v>00014171</v>
          </cell>
          <cell r="B4458" t="str">
            <v xml:space="preserve"> TELHA AUTO-PORTANTE ACO ZINCADO A-120 C/ PRE-PINTURA E=0,95MM </v>
          </cell>
          <cell r="C4458" t="str">
            <v xml:space="preserve"> M2 </v>
          </cell>
          <cell r="D4458">
            <v>116.44</v>
          </cell>
        </row>
        <row r="4459">
          <cell r="A4459" t="str">
            <v>00014170</v>
          </cell>
          <cell r="B4459" t="str">
            <v xml:space="preserve"> TELHA AUTO-PORTANTE ACO ZINCADO A-120 SEM PINTURA E=0,95MM </v>
          </cell>
          <cell r="C4459" t="str">
            <v xml:space="preserve"> M2 </v>
          </cell>
          <cell r="D4459">
            <v>83.71</v>
          </cell>
        </row>
        <row r="4460">
          <cell r="A4460" t="str">
            <v>00014173</v>
          </cell>
          <cell r="B4460" t="str">
            <v xml:space="preserve"> TELHA AUTO-PORTANTE ACO ZINCADO A-259 C/ PRE-PINTURA E= 0,95MM </v>
          </cell>
          <cell r="C4460" t="str">
            <v xml:space="preserve"> M2 </v>
          </cell>
          <cell r="D4460">
            <v>82.27</v>
          </cell>
        </row>
        <row r="4461">
          <cell r="A4461" t="str">
            <v>00014172</v>
          </cell>
          <cell r="B4461" t="str">
            <v xml:space="preserve"> TELHA AUTO-PORTANTE ACO ZINCADO A-259 SEM PINTURA E= 0,95MM </v>
          </cell>
          <cell r="C4461" t="str">
            <v xml:space="preserve"> M2 </v>
          </cell>
          <cell r="D4461">
            <v>55</v>
          </cell>
        </row>
        <row r="4462">
          <cell r="A4462" t="str">
            <v>00014175</v>
          </cell>
          <cell r="B4462" t="str">
            <v xml:space="preserve"> TELHA AUTO-PORTANTE ACO ZINCADO A-440 C/ PRE-PINTURA E= 1,25MM </v>
          </cell>
          <cell r="C4462" t="str">
            <v xml:space="preserve"> M2 </v>
          </cell>
          <cell r="D4462">
            <v>116.44</v>
          </cell>
        </row>
        <row r="4463">
          <cell r="A4463" t="str">
            <v>00014174</v>
          </cell>
          <cell r="B4463" t="str">
            <v xml:space="preserve"> TELHA AUTO-PORTANTE ACO ZINCADO A-440 SEM PINTURA E=1,25MM </v>
          </cell>
          <cell r="C4463" t="str">
            <v xml:space="preserve"> M2 </v>
          </cell>
          <cell r="D4463">
            <v>83.71</v>
          </cell>
        </row>
        <row r="4464">
          <cell r="A4464" t="str">
            <v>00014177</v>
          </cell>
          <cell r="B4464" t="str">
            <v xml:space="preserve"> TELHA AUTO-PORTANTE ACO ZINCADO A-494 C/ PRE-PINTURA - E=1,55MM </v>
          </cell>
          <cell r="C4464" t="str">
            <v xml:space="preserve"> M2 </v>
          </cell>
          <cell r="D4464">
            <v>145.84</v>
          </cell>
        </row>
        <row r="4465">
          <cell r="A4465" t="str">
            <v>00014179</v>
          </cell>
          <cell r="B4465" t="str">
            <v xml:space="preserve"> TELHA AUTO-PORTANTE ACO ZINCADO A-530 C/ PRE-PINTURA - E= 1,95MM </v>
          </cell>
          <cell r="C4465" t="str">
            <v xml:space="preserve"> M2 </v>
          </cell>
          <cell r="D4465">
            <v>204.23</v>
          </cell>
        </row>
        <row r="4466">
          <cell r="A4466" t="str">
            <v>00014178</v>
          </cell>
          <cell r="B4466" t="str">
            <v xml:space="preserve"> TELHA AUTO-PORTANTE ACO ZINCADO A-530 SEM PINTURA E= 1,95MM </v>
          </cell>
          <cell r="C4466" t="str">
            <v xml:space="preserve"> M2 </v>
          </cell>
          <cell r="D4466">
            <v>151.59</v>
          </cell>
        </row>
        <row r="4467">
          <cell r="A4467" t="str">
            <v>00014176</v>
          </cell>
          <cell r="B4467" t="str">
            <v xml:space="preserve"> TELHA AUTO-PORTANTE ACO ZINCADO SEM PINTURA A-494 E=1,55MM </v>
          </cell>
          <cell r="C4467" t="str">
            <v xml:space="preserve"> M2 </v>
          </cell>
          <cell r="D4467">
            <v>110.34</v>
          </cell>
        </row>
        <row r="4468">
          <cell r="A4468" t="str">
            <v>00007172</v>
          </cell>
          <cell r="B4468" t="str">
            <v xml:space="preserve"> TELHA CERAMICA TIPO CANAL COMP = 50CM - 26UN/M2 </v>
          </cell>
          <cell r="C4468" t="str">
            <v xml:space="preserve"> UN </v>
          </cell>
          <cell r="D4468">
            <v>0.64</v>
          </cell>
        </row>
        <row r="4469">
          <cell r="A4469" t="str">
            <v>00007177</v>
          </cell>
          <cell r="B4469" t="str">
            <v xml:space="preserve"> TELHA CERAMICA TIPO CAPANAL - 17UN/M2 </v>
          </cell>
          <cell r="C4469" t="str">
            <v xml:space="preserve"> UN </v>
          </cell>
          <cell r="D4469">
            <v>0.72</v>
          </cell>
        </row>
        <row r="4470">
          <cell r="A4470" t="str">
            <v>00007176</v>
          </cell>
          <cell r="B4470" t="str">
            <v xml:space="preserve"> TELHA CERAMICA TIPO COLONIAL COMP = 46,0 A 50,0CM - 25 A 27 UN/M2 </v>
          </cell>
          <cell r="C4470" t="str">
            <v xml:space="preserve"> UN </v>
          </cell>
          <cell r="D4470">
            <v>1.1000000000000001</v>
          </cell>
        </row>
        <row r="4471">
          <cell r="A4471" t="str">
            <v>00007173</v>
          </cell>
          <cell r="B4471" t="str">
            <v xml:space="preserve"> TELHA CERAMICA TIPO COLONIAL COMP = 46,0 A 50,0CM - 25 A 27 UN/M2 </v>
          </cell>
          <cell r="C4471" t="str">
            <v xml:space="preserve"> MIL </v>
          </cell>
          <cell r="D4471">
            <v>1100</v>
          </cell>
        </row>
        <row r="4472">
          <cell r="A4472" t="str">
            <v>00020194</v>
          </cell>
          <cell r="B4472" t="str">
            <v xml:space="preserve"> TELHA CERAMICA TIPO COLONIAL COMP = 56CM - 16UN/M2 </v>
          </cell>
          <cell r="C4472" t="str">
            <v xml:space="preserve"> UN </v>
          </cell>
          <cell r="D4472">
            <v>2.23</v>
          </cell>
        </row>
        <row r="4473">
          <cell r="A4473" t="str">
            <v>00011087</v>
          </cell>
          <cell r="B4473" t="str">
            <v xml:space="preserve"> TELHA CERAMICA TIPO COLONIAL DE 2A. QUALIDADE COMP = 46 A 50,0CM - 25 A 27UN/M2 </v>
          </cell>
          <cell r="C4473" t="str">
            <v xml:space="preserve"> UN </v>
          </cell>
          <cell r="D4473">
            <v>0.55000000000000004</v>
          </cell>
        </row>
        <row r="4474">
          <cell r="A4474" t="str">
            <v>00020273</v>
          </cell>
          <cell r="B4474" t="str">
            <v xml:space="preserve"> TELHA CERAMICA TIPO DUPLANA </v>
          </cell>
          <cell r="C4474" t="str">
            <v xml:space="preserve"> UN </v>
          </cell>
          <cell r="D4474">
            <v>0.93</v>
          </cell>
        </row>
        <row r="4475">
          <cell r="A4475" t="str">
            <v>00007183</v>
          </cell>
          <cell r="B4475" t="str">
            <v xml:space="preserve"> TELHA CERAMICA TIPO FRANCESA - 16UN/M2 </v>
          </cell>
          <cell r="C4475" t="str">
            <v xml:space="preserve"> UN </v>
          </cell>
          <cell r="D4475">
            <v>0.94</v>
          </cell>
        </row>
        <row r="4476">
          <cell r="A4476" t="str">
            <v>00007180</v>
          </cell>
          <cell r="B4476" t="str">
            <v xml:space="preserve"> TELHA CERAMICA TIPO PAULISTA - 26UN/M2 </v>
          </cell>
          <cell r="C4476" t="str">
            <v xml:space="preserve"> UN </v>
          </cell>
          <cell r="D4476">
            <v>0.98</v>
          </cell>
        </row>
        <row r="4477">
          <cell r="A4477" t="str">
            <v>00007178</v>
          </cell>
          <cell r="B4477" t="str">
            <v xml:space="preserve"> TELHA CERAMICA TIPO PAULISTINHA (TRAPEZOIDAL) - 26UN/M2 </v>
          </cell>
          <cell r="C4477" t="str">
            <v xml:space="preserve"> UN </v>
          </cell>
          <cell r="D4477">
            <v>0.98</v>
          </cell>
        </row>
        <row r="4478">
          <cell r="A4478" t="str">
            <v>00011088</v>
          </cell>
          <cell r="B4478" t="str">
            <v xml:space="preserve"> TELHA CERAMICA TIPO PLAN COMP = 46 A 50,0CM - 26 A 33UN/M2 </v>
          </cell>
          <cell r="C4478" t="str">
            <v xml:space="preserve"> UN </v>
          </cell>
          <cell r="D4478">
            <v>0.75</v>
          </cell>
        </row>
        <row r="4479">
          <cell r="A4479" t="str">
            <v>00007175</v>
          </cell>
          <cell r="B4479" t="str">
            <v xml:space="preserve"> TELHA CERAMICA TIPO ROMANA COMP = 41CM - 18UN/M2 </v>
          </cell>
          <cell r="C4479" t="str">
            <v xml:space="preserve"> UN </v>
          </cell>
          <cell r="D4479">
            <v>0.84</v>
          </cell>
        </row>
        <row r="4480">
          <cell r="A4480" t="str">
            <v>00025007</v>
          </cell>
          <cell r="B4480" t="str">
            <v xml:space="preserve"> TELHA CHAPA ACO ONDULADA ZINCADA E = 0,5 MM </v>
          </cell>
          <cell r="C4480" t="str">
            <v xml:space="preserve"> M2 </v>
          </cell>
          <cell r="D4480">
            <v>20.399999999999999</v>
          </cell>
        </row>
        <row r="4481">
          <cell r="A4481" t="str">
            <v>00007186</v>
          </cell>
          <cell r="B4481" t="str">
            <v xml:space="preserve"> TELHA DE FIBROCIMENTO ONDULADA E=6MM, DE 1,83 X 1,10M (SEM AMIANTO) </v>
          </cell>
          <cell r="C4481" t="str">
            <v xml:space="preserve"> UN </v>
          </cell>
          <cell r="D4481">
            <v>30.55</v>
          </cell>
        </row>
        <row r="4482">
          <cell r="A4482" t="str">
            <v>00007212</v>
          </cell>
          <cell r="B4482" t="str">
            <v xml:space="preserve"> TELHA ESTRUTURAL FIBROCIMENTO CANALETE 49 OU KALHETA C = 7,20 M </v>
          </cell>
          <cell r="C4482" t="str">
            <v xml:space="preserve"> UN </v>
          </cell>
          <cell r="D4482">
            <v>162.27000000000001</v>
          </cell>
        </row>
        <row r="4483">
          <cell r="A4483" t="str">
            <v>00007223</v>
          </cell>
          <cell r="B4483" t="str">
            <v xml:space="preserve"> TELHA ESTRUTURAL FIBROCIMENTO CANALETE 49 OU KALHETA, 1 ABA C = 2,50M </v>
          </cell>
          <cell r="C4483" t="str">
            <v xml:space="preserve"> UN </v>
          </cell>
          <cell r="D4483">
            <v>61.78</v>
          </cell>
        </row>
        <row r="4484">
          <cell r="A4484" t="str">
            <v>00007235</v>
          </cell>
          <cell r="B4484" t="str">
            <v xml:space="preserve"> TELHA ESTRUTURAL FIBROCIMENTO CANALETE 49 OU KALHETA, 1 ABA C = 3,00M </v>
          </cell>
          <cell r="C4484" t="str">
            <v xml:space="preserve"> UN </v>
          </cell>
          <cell r="D4484">
            <v>71.47</v>
          </cell>
        </row>
        <row r="4485">
          <cell r="A4485" t="str">
            <v>00007234</v>
          </cell>
          <cell r="B4485" t="str">
            <v xml:space="preserve"> TELHA ESTRUTURAL FIBROCIMENTO CANALETE 49 OU KALHETA, 1 ABA C = 3,60M </v>
          </cell>
          <cell r="C4485" t="str">
            <v xml:space="preserve"> UN </v>
          </cell>
          <cell r="D4485">
            <v>86.02</v>
          </cell>
        </row>
        <row r="4486">
          <cell r="A4486" t="str">
            <v>00007224</v>
          </cell>
          <cell r="B4486" t="str">
            <v xml:space="preserve"> TELHA ESTRUTURAL FIBROCIMENTO CANALETE 49 OU KALHETA, 1 ABA C = 4,00M </v>
          </cell>
          <cell r="C4486" t="str">
            <v xml:space="preserve"> UN </v>
          </cell>
          <cell r="D4486">
            <v>94.35</v>
          </cell>
        </row>
        <row r="4487">
          <cell r="A4487" t="str">
            <v>00007221</v>
          </cell>
          <cell r="B4487" t="str">
            <v xml:space="preserve"> TELHA ESTRUTURAL FIBROCIMENTO CANALETE 49 OU KALHETA, 1 ABA C = 4,5CM </v>
          </cell>
          <cell r="C4487" t="str">
            <v xml:space="preserve"> M2 </v>
          </cell>
          <cell r="D4487">
            <v>44.46</v>
          </cell>
        </row>
        <row r="4488">
          <cell r="A4488" t="str">
            <v>00007210</v>
          </cell>
          <cell r="B4488" t="str">
            <v xml:space="preserve"> TELHA ESTRUTURAL FIBROCIMENTO CANALETE 49 OU KALHETA, 1 ABA C = 4,50M </v>
          </cell>
          <cell r="C4488" t="str">
            <v xml:space="preserve"> UN </v>
          </cell>
          <cell r="D4488">
            <v>104.24</v>
          </cell>
        </row>
        <row r="4489">
          <cell r="A4489" t="str">
            <v>00007225</v>
          </cell>
          <cell r="B4489" t="str">
            <v xml:space="preserve"> TELHA ESTRUTURAL FIBROCIMENTO CANALETE 49 OU KALHETA, 1 ABA C = 5,00M </v>
          </cell>
          <cell r="C4489" t="str">
            <v xml:space="preserve"> UN </v>
          </cell>
          <cell r="D4489">
            <v>114.81</v>
          </cell>
        </row>
        <row r="4490">
          <cell r="A4490" t="str">
            <v>00007226</v>
          </cell>
          <cell r="B4490" t="str">
            <v xml:space="preserve"> TELHA ESTRUTURAL FIBROCIMENTO CANALETE 49 OU KALHETA, 1 ABA C = 5,50M </v>
          </cell>
          <cell r="C4490" t="str">
            <v xml:space="preserve"> UN </v>
          </cell>
          <cell r="D4490">
            <v>125.33</v>
          </cell>
        </row>
        <row r="4491">
          <cell r="A4491" t="str">
            <v>00007236</v>
          </cell>
          <cell r="B4491" t="str">
            <v xml:space="preserve"> TELHA ESTRUTURAL FIBROCIMENTO CANALETE 49 OU KALHETA, 1 ABA C = 6,00M </v>
          </cell>
          <cell r="C4491" t="str">
            <v xml:space="preserve"> UN </v>
          </cell>
          <cell r="D4491">
            <v>136.12</v>
          </cell>
        </row>
        <row r="4492">
          <cell r="A4492" t="str">
            <v>00007227</v>
          </cell>
          <cell r="B4492" t="str">
            <v xml:space="preserve"> TELHA ESTRUTURAL FIBROCIMENTO CANALETE 49 OU KALHETA, 1 ABA C = 6,50M </v>
          </cell>
          <cell r="C4492" t="str">
            <v xml:space="preserve"> UN </v>
          </cell>
          <cell r="D4492">
            <v>144.08000000000001</v>
          </cell>
        </row>
        <row r="4493">
          <cell r="A4493" t="str">
            <v>00007229</v>
          </cell>
          <cell r="B4493" t="str">
            <v xml:space="preserve"> TELHA ESTRUTURAL FIBROCIMENTO CANALETE 90 OU KALHETAO C = 3,00M </v>
          </cell>
          <cell r="C4493" t="str">
            <v xml:space="preserve"> UN </v>
          </cell>
          <cell r="D4493">
            <v>104.69</v>
          </cell>
        </row>
        <row r="4494">
          <cell r="A4494" t="str">
            <v>00007211</v>
          </cell>
          <cell r="B4494" t="str">
            <v xml:space="preserve"> TELHA ESTRUTURAL FIBROCIMENTO CANALETE 90 OU KALHETAO C = 3,70M </v>
          </cell>
          <cell r="C4494" t="str">
            <v xml:space="preserve"> UN </v>
          </cell>
          <cell r="D4494">
            <v>127.86</v>
          </cell>
        </row>
        <row r="4495">
          <cell r="A4495" t="str">
            <v>00007230</v>
          </cell>
          <cell r="B4495" t="str">
            <v xml:space="preserve"> TELHA ESTRUTURAL FIBROCIMENTO CANALETE 90 OU KALHETAO C = 4,60M </v>
          </cell>
          <cell r="C4495" t="str">
            <v xml:space="preserve"> UN </v>
          </cell>
          <cell r="D4495">
            <v>159.12</v>
          </cell>
        </row>
        <row r="4496">
          <cell r="A4496" t="str">
            <v>00007231</v>
          </cell>
          <cell r="B4496" t="str">
            <v xml:space="preserve"> TELHA ESTRUTURAL FIBROCIMENTO CANALETE 90 OU KALHETAO C = 6,00M </v>
          </cell>
          <cell r="C4496" t="str">
            <v xml:space="preserve"> UN </v>
          </cell>
          <cell r="D4496">
            <v>195.78</v>
          </cell>
        </row>
        <row r="4497">
          <cell r="A4497" t="str">
            <v>00007232</v>
          </cell>
          <cell r="B4497" t="str">
            <v xml:space="preserve"> TELHA ESTRUTURAL FIBROCIMENTO CANALETE 90 OU KALHETAO C = 6,70M </v>
          </cell>
          <cell r="C4497" t="str">
            <v xml:space="preserve"> UN </v>
          </cell>
          <cell r="D4497">
            <v>227.49</v>
          </cell>
        </row>
        <row r="4498">
          <cell r="A4498" t="str">
            <v>00007220</v>
          </cell>
          <cell r="B4498" t="str">
            <v xml:space="preserve"> TELHA ESTRUTURAL FIBROCIMENTO CANALETE 90 OU KALHETAO C = 7,40M </v>
          </cell>
          <cell r="C4498" t="str">
            <v xml:space="preserve"> UN </v>
          </cell>
          <cell r="D4498">
            <v>251.42</v>
          </cell>
        </row>
        <row r="4499">
          <cell r="A4499" t="str">
            <v>00007233</v>
          </cell>
          <cell r="B4499" t="str">
            <v xml:space="preserve"> TELHA ESTRUTURAL FIBROCIMENTO CANALETE 90 OU KALHETAO C = 9,20M </v>
          </cell>
          <cell r="C4499" t="str">
            <v xml:space="preserve"> UN </v>
          </cell>
          <cell r="D4499">
            <v>319.94</v>
          </cell>
        </row>
        <row r="4500">
          <cell r="A4500" t="str">
            <v>00007228</v>
          </cell>
          <cell r="B4500" t="str">
            <v xml:space="preserve"> TELHA ESTRUTURAL FIBROCIMENTO CANALETE 90 OU KALHETAO, C = 6,70M </v>
          </cell>
          <cell r="C4500" t="str">
            <v xml:space="preserve"> M2 </v>
          </cell>
          <cell r="D4500">
            <v>33.67</v>
          </cell>
        </row>
        <row r="4501">
          <cell r="A4501" t="str">
            <v>00007184</v>
          </cell>
          <cell r="B4501" t="str">
            <v xml:space="preserve"> TELHA FIBRA VIDRO ONDULADA COLORIDA 2,44 X0,50M E = 0,6MM </v>
          </cell>
          <cell r="C4501" t="str">
            <v xml:space="preserve"> M2 </v>
          </cell>
          <cell r="D4501">
            <v>37.450000000000003</v>
          </cell>
        </row>
        <row r="4502">
          <cell r="A4502" t="str">
            <v>00007190</v>
          </cell>
          <cell r="B4502" t="str">
            <v xml:space="preserve"> TELHA FIBROCIMENTO ONDULADA 4 MM 1,22 X 0,50 M </v>
          </cell>
          <cell r="C4502" t="str">
            <v xml:space="preserve"> UN </v>
          </cell>
          <cell r="D4502">
            <v>4.7699999999999996</v>
          </cell>
        </row>
        <row r="4503">
          <cell r="A4503" t="str">
            <v>00007213</v>
          </cell>
          <cell r="B4503" t="str">
            <v xml:space="preserve"> TELHA FIBROCIMENTO ONDULADA 4 MM 2,44 X 0,50 M </v>
          </cell>
          <cell r="C4503" t="str">
            <v xml:space="preserve"> M2 </v>
          </cell>
          <cell r="D4503">
            <v>9.1199999999999992</v>
          </cell>
        </row>
        <row r="4504">
          <cell r="A4504" t="str">
            <v>00007191</v>
          </cell>
          <cell r="B4504" t="str">
            <v xml:space="preserve"> TELHA FIBROCIMENTO ONDULADA 4 MM 2,44 X 0,50 M </v>
          </cell>
          <cell r="C4504" t="str">
            <v xml:space="preserve"> UN </v>
          </cell>
          <cell r="D4504">
            <v>9.3800000000000008</v>
          </cell>
        </row>
        <row r="4505">
          <cell r="A4505" t="str">
            <v>00007194</v>
          </cell>
          <cell r="B4505" t="str">
            <v xml:space="preserve"> TELHA FIBROCIMENTO ONDULADA 6MM - 2,44 X 1,10M </v>
          </cell>
          <cell r="C4505" t="str">
            <v xml:space="preserve"> M2 </v>
          </cell>
          <cell r="D4505">
            <v>14.68</v>
          </cell>
        </row>
        <row r="4506">
          <cell r="A4506" t="str">
            <v>00007197</v>
          </cell>
          <cell r="B4506" t="str">
            <v xml:space="preserve"> TELHA FIBROCIMENTO ONDULADA 6MM - 3,66 X 1,10M </v>
          </cell>
          <cell r="C4506" t="str">
            <v xml:space="preserve"> UN </v>
          </cell>
          <cell r="D4506">
            <v>56.24</v>
          </cell>
        </row>
        <row r="4507">
          <cell r="A4507" t="str">
            <v>00007208</v>
          </cell>
          <cell r="B4507" t="str">
            <v xml:space="preserve"> TELHA FIBROCIMENTO ONDULADA 6MM 1,22 X 1,10M </v>
          </cell>
          <cell r="C4507" t="str">
            <v xml:space="preserve"> UN </v>
          </cell>
          <cell r="D4507">
            <v>19.75</v>
          </cell>
        </row>
        <row r="4508">
          <cell r="A4508" t="str">
            <v>00007195</v>
          </cell>
          <cell r="B4508" t="str">
            <v xml:space="preserve"> TELHA FIBROCIMENTO ONDULADA 6MM 1,53 X 1,10M </v>
          </cell>
          <cell r="C4508" t="str">
            <v xml:space="preserve"> UN </v>
          </cell>
          <cell r="D4508">
            <v>25.12</v>
          </cell>
        </row>
        <row r="4509">
          <cell r="A4509" t="str">
            <v>00007196</v>
          </cell>
          <cell r="B4509" t="str">
            <v xml:space="preserve"> TELHA FIBROCIMENTO ONDULADA 6MM 2,13 X 1,10M </v>
          </cell>
          <cell r="C4509" t="str">
            <v xml:space="preserve"> UN </v>
          </cell>
          <cell r="D4509">
            <v>34.53</v>
          </cell>
        </row>
        <row r="4510">
          <cell r="A4510" t="str">
            <v>00007207</v>
          </cell>
          <cell r="B4510" t="str">
            <v xml:space="preserve"> TELHA FIBROCIMENTO ONDULADA 6MM 2,44 X 1,10M </v>
          </cell>
          <cell r="C4510" t="str">
            <v xml:space="preserve"> UN </v>
          </cell>
          <cell r="D4510">
            <v>39.39</v>
          </cell>
        </row>
        <row r="4511">
          <cell r="A4511" t="str">
            <v>00007198</v>
          </cell>
          <cell r="B4511" t="str">
            <v xml:space="preserve"> TELHA FIBROCIMENTO ONDULADA 8MM - 3,66 X 1,10M </v>
          </cell>
          <cell r="C4511" t="str">
            <v xml:space="preserve"> M2 </v>
          </cell>
          <cell r="D4511">
            <v>19.829999999999998</v>
          </cell>
        </row>
        <row r="4512">
          <cell r="A4512" t="str">
            <v>00007200</v>
          </cell>
          <cell r="B4512" t="str">
            <v xml:space="preserve"> TELHA FIBROCIMENTO ONDULADA 8MM 1,22 X 1,10M </v>
          </cell>
          <cell r="C4512" t="str">
            <v xml:space="preserve"> UN </v>
          </cell>
          <cell r="D4512">
            <v>26.43</v>
          </cell>
        </row>
        <row r="4513">
          <cell r="A4513" t="str">
            <v>00007192</v>
          </cell>
          <cell r="B4513" t="str">
            <v xml:space="preserve"> TELHA FIBROCIMENTO ONDULADA 8MM 1,53 X 1,10M </v>
          </cell>
          <cell r="C4513" t="str">
            <v xml:space="preserve"> UN </v>
          </cell>
          <cell r="D4513">
            <v>33.19</v>
          </cell>
        </row>
        <row r="4514">
          <cell r="A4514" t="str">
            <v>00007193</v>
          </cell>
          <cell r="B4514" t="str">
            <v xml:space="preserve"> TELHA FIBROCIMENTO ONDULADA 8MM 1,83 X 1,10M </v>
          </cell>
          <cell r="C4514" t="str">
            <v xml:space="preserve"> UN </v>
          </cell>
          <cell r="D4514">
            <v>35.549999999999997</v>
          </cell>
        </row>
        <row r="4515">
          <cell r="A4515" t="str">
            <v>00007188</v>
          </cell>
          <cell r="B4515" t="str">
            <v xml:space="preserve"> TELHA FIBROCIMENTO ONDULADA 8MM 2,13 X 1,10M </v>
          </cell>
          <cell r="C4515" t="str">
            <v xml:space="preserve"> UN </v>
          </cell>
          <cell r="D4515">
            <v>43.74</v>
          </cell>
        </row>
        <row r="4516">
          <cell r="A4516" t="str">
            <v>00007189</v>
          </cell>
          <cell r="B4516" t="str">
            <v xml:space="preserve"> TELHA FIBROCIMENTO ONDULADA 8MM 2,44 X 1,10M </v>
          </cell>
          <cell r="C4516" t="str">
            <v xml:space="preserve"> UN </v>
          </cell>
          <cell r="D4516">
            <v>51.84</v>
          </cell>
        </row>
        <row r="4517">
          <cell r="A4517" t="str">
            <v>00007202</v>
          </cell>
          <cell r="B4517" t="str">
            <v xml:space="preserve"> TELHA FIBROCIMENTO 8MM 3,70 X 1,06 M </v>
          </cell>
          <cell r="C4517" t="str">
            <v xml:space="preserve"> M2 </v>
          </cell>
          <cell r="D4517">
            <v>28.65</v>
          </cell>
        </row>
        <row r="4518">
          <cell r="A4518" t="str">
            <v>00007246</v>
          </cell>
          <cell r="B4518" t="str">
            <v xml:space="preserve"> TELHA VIDRO TIPO CANAL OU COLONIAL (C = 46 A 50,0CM) </v>
          </cell>
          <cell r="C4518" t="str">
            <v xml:space="preserve"> UN </v>
          </cell>
          <cell r="D4518">
            <v>40.93</v>
          </cell>
        </row>
        <row r="4519">
          <cell r="A4519" t="str">
            <v>00007245</v>
          </cell>
          <cell r="B4519" t="str">
            <v xml:space="preserve"> TELHA VIDRO TIPO FRANCESA (38 X 24CM) </v>
          </cell>
          <cell r="C4519" t="str">
            <v xml:space="preserve"> UN </v>
          </cell>
          <cell r="D4519">
            <v>32.01</v>
          </cell>
        </row>
        <row r="4520">
          <cell r="A4520" t="str">
            <v>00012869</v>
          </cell>
          <cell r="B4520" t="str">
            <v xml:space="preserve"> TELHADISTA </v>
          </cell>
          <cell r="C4520" t="str">
            <v xml:space="preserve"> H </v>
          </cell>
          <cell r="D4520">
            <v>11.4</v>
          </cell>
        </row>
        <row r="4521">
          <cell r="A4521" t="str">
            <v>00007247</v>
          </cell>
          <cell r="B4521" t="str">
            <v xml:space="preserve"> TEODOLITO C/ PRECISAO +/- 6 SEGUNDOS, INCLUSIVE TRIPE TIPO WILD T-1 OU EQUIV </v>
          </cell>
          <cell r="C4521" t="str">
            <v xml:space="preserve"> H </v>
          </cell>
          <cell r="D4521">
            <v>2.2200000000000002</v>
          </cell>
        </row>
        <row r="4522">
          <cell r="A4522" t="str">
            <v>00001574</v>
          </cell>
          <cell r="B4522" t="str">
            <v xml:space="preserve"> TERMINAL A COMPRESSAO EM COBRE ESTANHADO P/ CABO 10MM2 </v>
          </cell>
          <cell r="C4522" t="str">
            <v xml:space="preserve"> UN </v>
          </cell>
          <cell r="D4522">
            <v>0.91</v>
          </cell>
        </row>
        <row r="4523">
          <cell r="A4523" t="str">
            <v>00001575</v>
          </cell>
          <cell r="B4523" t="str">
            <v xml:space="preserve"> TERMINAL A COMPRESSAO EM COBRE ESTANHADO P/ CABO 16MM2 </v>
          </cell>
          <cell r="C4523" t="str">
            <v xml:space="preserve"> UN </v>
          </cell>
          <cell r="D4523">
            <v>1.1299999999999999</v>
          </cell>
        </row>
        <row r="4524">
          <cell r="A4524" t="str">
            <v>00001570</v>
          </cell>
          <cell r="B4524" t="str">
            <v xml:space="preserve"> TERMINAL A COMPRESSAO EM COBRE ESTANHADO P/ CABO 2,5MM2 </v>
          </cell>
          <cell r="C4524" t="str">
            <v xml:space="preserve"> UN </v>
          </cell>
          <cell r="D4524">
            <v>0.47</v>
          </cell>
        </row>
        <row r="4525">
          <cell r="A4525" t="str">
            <v>00001576</v>
          </cell>
          <cell r="B4525" t="str">
            <v xml:space="preserve"> TERMINAL A COMPRESSAO EM COBRE ESTANHADO P/ CABO 25MM2 </v>
          </cell>
          <cell r="C4525" t="str">
            <v xml:space="preserve"> UN </v>
          </cell>
          <cell r="D4525">
            <v>1.0900000000000001</v>
          </cell>
        </row>
        <row r="4526">
          <cell r="A4526" t="str">
            <v>00001577</v>
          </cell>
          <cell r="B4526" t="str">
            <v xml:space="preserve"> TERMINAL A COMPRESSAO EM COBRE ESTANHADO P/ CABO 35MM2 </v>
          </cell>
          <cell r="C4526" t="str">
            <v xml:space="preserve"> UN </v>
          </cell>
          <cell r="D4526">
            <v>1.28</v>
          </cell>
        </row>
        <row r="4527">
          <cell r="A4527" t="str">
            <v>00001571</v>
          </cell>
          <cell r="B4527" t="str">
            <v xml:space="preserve"> TERMINAL A COMPRESSAO EM COBRE ESTANHADO P/ CABO 4MM2 </v>
          </cell>
          <cell r="C4527" t="str">
            <v xml:space="preserve"> UN </v>
          </cell>
          <cell r="D4527">
            <v>0.73</v>
          </cell>
        </row>
        <row r="4528">
          <cell r="A4528" t="str">
            <v>00001578</v>
          </cell>
          <cell r="B4528" t="str">
            <v xml:space="preserve"> TERMINAL A COMPRESSAO EM COBRE ESTANHADO P/ CABO 50MM2 </v>
          </cell>
          <cell r="C4528" t="str">
            <v xml:space="preserve"> UN </v>
          </cell>
          <cell r="D4528">
            <v>1.97</v>
          </cell>
        </row>
        <row r="4529">
          <cell r="A4529" t="str">
            <v>00001573</v>
          </cell>
          <cell r="B4529" t="str">
            <v xml:space="preserve"> TERMINAL A COMPRESSAO EM COBRE ESTANHADO P/ CABO 6MM2 </v>
          </cell>
          <cell r="C4529" t="str">
            <v xml:space="preserve"> UN </v>
          </cell>
          <cell r="D4529">
            <v>1.06</v>
          </cell>
        </row>
        <row r="4530">
          <cell r="A4530" t="str">
            <v>00001579</v>
          </cell>
          <cell r="B4530" t="str">
            <v xml:space="preserve"> TERMINAL A COMPRESSAO EM COBRE ESTANHADO P/ CABO 70MM2 </v>
          </cell>
          <cell r="C4530" t="str">
            <v xml:space="preserve"> UN </v>
          </cell>
          <cell r="D4530">
            <v>2.04</v>
          </cell>
        </row>
        <row r="4531">
          <cell r="A4531" t="str">
            <v>00001580</v>
          </cell>
          <cell r="B4531" t="str">
            <v xml:space="preserve"> TERMINAL A COMPRESSAO EM COBRE ESTANHADO P/ CABO 95MM2 </v>
          </cell>
          <cell r="C4531" t="str">
            <v xml:space="preserve"> UN </v>
          </cell>
          <cell r="D4531">
            <v>2.92</v>
          </cell>
        </row>
        <row r="4532">
          <cell r="A4532" t="str">
            <v>00001581</v>
          </cell>
          <cell r="B4532" t="str">
            <v xml:space="preserve"> TERMINAL A COMPRESSAO EM COBRE ESTANHADO P/ CABO120MM2 </v>
          </cell>
          <cell r="C4532" t="str">
            <v xml:space="preserve"> UN </v>
          </cell>
          <cell r="D4532">
            <v>4.8099999999999996</v>
          </cell>
        </row>
        <row r="4533">
          <cell r="A4533" t="str">
            <v>00001535</v>
          </cell>
          <cell r="B4533" t="str">
            <v xml:space="preserve"> TERMINAL A PRESSAO DE BRONZE P/ CABO A BARRA, CABO 1,5 A 10MM2, C/ 1 FURO DE FIXACAO </v>
          </cell>
          <cell r="C4533" t="str">
            <v xml:space="preserve"> UN </v>
          </cell>
          <cell r="D4533">
            <v>2.19</v>
          </cell>
        </row>
        <row r="4534">
          <cell r="A4534" t="str">
            <v>00001536</v>
          </cell>
          <cell r="B4534" t="str">
            <v xml:space="preserve"> TERMINAL A PRESSAO DE BRONZE P/ CABO A BARRA, CABO 10 A 16MM2, C/ 1 FURO DE FIXACAO </v>
          </cell>
          <cell r="C4534" t="str">
            <v xml:space="preserve"> UN </v>
          </cell>
          <cell r="D4534">
            <v>2.73</v>
          </cell>
        </row>
        <row r="4535">
          <cell r="A4535" t="str">
            <v>00001541</v>
          </cell>
          <cell r="B4535" t="str">
            <v xml:space="preserve"> TERMINAL A PRESSAO DE BRONZE P/ CABO A BARRA, CABO 120 A 185MM2 C/ 1 FURO P/ FIXACAO </v>
          </cell>
          <cell r="C4535" t="str">
            <v xml:space="preserve"> UN </v>
          </cell>
          <cell r="D4535">
            <v>8.75</v>
          </cell>
        </row>
        <row r="4536">
          <cell r="A4536" t="str">
            <v>00001543</v>
          </cell>
          <cell r="B4536" t="str">
            <v xml:space="preserve"> TERMINAL A PRESSAO DE BRONZE P/ CABO A BARRA, CABO 16 A 25MM2 C/ 2 FUROS P/ FIXACAO </v>
          </cell>
          <cell r="C4536" t="str">
            <v xml:space="preserve"> UN </v>
          </cell>
          <cell r="D4536">
            <v>2.92</v>
          </cell>
        </row>
        <row r="4537">
          <cell r="A4537" t="str">
            <v>00011838</v>
          </cell>
          <cell r="B4537" t="str">
            <v xml:space="preserve"> TERMINAL A PRESSAO DE BRONZE P/ CABO A BARRA, CABO 240MM2 C/ 1 FURO DE FIXACAO </v>
          </cell>
          <cell r="C4537" t="str">
            <v xml:space="preserve"> UN </v>
          </cell>
          <cell r="D4537">
            <v>15.16</v>
          </cell>
        </row>
        <row r="4538">
          <cell r="A4538" t="str">
            <v>00001537</v>
          </cell>
          <cell r="B4538" t="str">
            <v xml:space="preserve"> TERMINAL A PRESSAO DE BRONZE P/ CABO A BARRA, CABO 25 A 35MM2 C/ 1 FURO DE FIXACAO </v>
          </cell>
          <cell r="C4538" t="str">
            <v xml:space="preserve"> UN </v>
          </cell>
          <cell r="D4538">
            <v>3.65</v>
          </cell>
        </row>
        <row r="4539">
          <cell r="A4539" t="str">
            <v>00011839</v>
          </cell>
          <cell r="B4539" t="str">
            <v xml:space="preserve"> TERMINAL A PRESSAO DE BRONZE P/ CABO A BARRA, CABO 300MM2 C/ 1 FURO DE FIXACAO </v>
          </cell>
          <cell r="C4539" t="str">
            <v xml:space="preserve"> UN </v>
          </cell>
          <cell r="D4539">
            <v>11.66</v>
          </cell>
        </row>
        <row r="4540">
          <cell r="A4540" t="str">
            <v>00001538</v>
          </cell>
          <cell r="B4540" t="str">
            <v xml:space="preserve"> TERMINAL A PRESSAO DE BRONZE P/ CABO A BARRA, CABO 50 A 70MM2, C/ 1 FURO DE FIXACAO </v>
          </cell>
          <cell r="C4540" t="str">
            <v xml:space="preserve"> UN </v>
          </cell>
          <cell r="D4540">
            <v>4.74</v>
          </cell>
        </row>
        <row r="4541">
          <cell r="A4541" t="str">
            <v>00001540</v>
          </cell>
          <cell r="B4541" t="str">
            <v xml:space="preserve"> TERMINAL A PRESSAO DE BRONZE P/ CABO A BARRA, CABO 70 A 95MM2 C/ 1 FUROP/ FIXACAO </v>
          </cell>
          <cell r="C4541" t="str">
            <v xml:space="preserve"> UN </v>
          </cell>
          <cell r="D4541">
            <v>6.56</v>
          </cell>
        </row>
        <row r="4542">
          <cell r="A4542" t="str">
            <v>00001554</v>
          </cell>
          <cell r="B4542" t="str">
            <v xml:space="preserve"> TERMINAL A PRESSAO DE BRONZE P/ CABO A BARRA, CABO/BARRA P/ 2 CABOS BITOLA 150 A 185MM2 C/ 2 FUROS </v>
          </cell>
          <cell r="C4542" t="str">
            <v xml:space="preserve"> UN </v>
          </cell>
          <cell r="D4542">
            <v>91.89</v>
          </cell>
        </row>
        <row r="4543">
          <cell r="A4543" t="str">
            <v>00001553</v>
          </cell>
          <cell r="B4543" t="str">
            <v xml:space="preserve"> TERMINAL A PRESSAO DE BRONZE P/ CABO A BARRA, CABO/BARRA P/ 2 CABOS BITOLA 95 A 120MM2 C/ 2 FUROS </v>
          </cell>
          <cell r="C4543" t="str">
            <v xml:space="preserve"> UN </v>
          </cell>
          <cell r="D4543">
            <v>64.81</v>
          </cell>
        </row>
        <row r="4544">
          <cell r="A4544" t="str">
            <v>00001547</v>
          </cell>
          <cell r="B4544" t="str">
            <v xml:space="preserve"> TERMINAL A PRESSAO DE BRONZE P/ CABO A BARRA, CABOS 150 A 185MM2 C/ 2 FUROS P/ FIXACAO </v>
          </cell>
          <cell r="C4544" t="str">
            <v xml:space="preserve"> UN </v>
          </cell>
          <cell r="D4544">
            <v>51.76</v>
          </cell>
        </row>
        <row r="4545">
          <cell r="A4545" t="str">
            <v>00001542</v>
          </cell>
          <cell r="B4545" t="str">
            <v xml:space="preserve"> TERMINAL A PRESSAO DE BRONZE P/ CABO A BARRA, CABOS 4 A 10MM2 C/ 2 FUROS P/ FIXACAO </v>
          </cell>
          <cell r="C4545" t="str">
            <v xml:space="preserve"> UN </v>
          </cell>
          <cell r="D4545">
            <v>2.73</v>
          </cell>
        </row>
        <row r="4546">
          <cell r="A4546" t="str">
            <v>00001545</v>
          </cell>
          <cell r="B4546" t="str">
            <v xml:space="preserve"> TERMINAL A PRESSAO DE BRONZE P/ CABO A BARRA, CABOS 50 A 70MM2 C/ 2 FUROS P/ FIXACAO </v>
          </cell>
          <cell r="C4546" t="str">
            <v xml:space="preserve"> UN </v>
          </cell>
          <cell r="D4546">
            <v>11.04</v>
          </cell>
        </row>
        <row r="4547">
          <cell r="A4547" t="str">
            <v>00001546</v>
          </cell>
          <cell r="B4547" t="str">
            <v xml:space="preserve"> TERMINAL A PRESSAO DE BRONZE P/ CABO A BARRA, CABOS 95 A 120MM2 C/ 2 FUROS P/ FIXACAO </v>
          </cell>
          <cell r="C4547" t="str">
            <v xml:space="preserve"> UN </v>
          </cell>
          <cell r="D4547">
            <v>24.5</v>
          </cell>
        </row>
        <row r="4548">
          <cell r="A4548" t="str">
            <v>00011876</v>
          </cell>
          <cell r="B4548" t="str">
            <v xml:space="preserve"> TERMINAL A PRESSAO P/ CABO A BARRA, CABO 150 A 180MM2 </v>
          </cell>
          <cell r="C4548" t="str">
            <v xml:space="preserve"> UN </v>
          </cell>
          <cell r="D4548">
            <v>11.3</v>
          </cell>
        </row>
        <row r="4549">
          <cell r="A4549" t="str">
            <v>00011872</v>
          </cell>
          <cell r="B4549" t="str">
            <v xml:space="preserve"> TERMINAL A PRESSAO P/ CABO A BARRA, CABO 16 A 25MM2 </v>
          </cell>
          <cell r="C4549" t="str">
            <v xml:space="preserve"> UN </v>
          </cell>
          <cell r="D4549">
            <v>3.24</v>
          </cell>
        </row>
        <row r="4550">
          <cell r="A4550" t="str">
            <v>00011877</v>
          </cell>
          <cell r="B4550" t="str">
            <v xml:space="preserve"> TERMINAL A PRESSAO P/ CABO A BARRA, CABO 240 A 300MM2 </v>
          </cell>
          <cell r="C4550" t="str">
            <v xml:space="preserve"> UN </v>
          </cell>
          <cell r="D4550">
            <v>14.58</v>
          </cell>
        </row>
        <row r="4551">
          <cell r="A4551" t="str">
            <v>00001594</v>
          </cell>
          <cell r="B4551" t="str">
            <v xml:space="preserve"> TERMINAL A PRESSAO P/ CABO A BARRA, CABO 25-35MM2 C/ 2 FUROS P/ FIXACAO </v>
          </cell>
          <cell r="C4551" t="str">
            <v xml:space="preserve"> UN </v>
          </cell>
          <cell r="D4551">
            <v>6.27</v>
          </cell>
        </row>
        <row r="4552">
          <cell r="A4552" t="str">
            <v>00011873</v>
          </cell>
          <cell r="B4552" t="str">
            <v xml:space="preserve"> TERMINAL A PRESSAO P/ CABO A BARRA, CABO 35MM2 </v>
          </cell>
          <cell r="C4552" t="str">
            <v xml:space="preserve"> UN </v>
          </cell>
          <cell r="D4552">
            <v>3.39</v>
          </cell>
        </row>
        <row r="4553">
          <cell r="A4553" t="str">
            <v>00001605</v>
          </cell>
          <cell r="B4553" t="str">
            <v xml:space="preserve"> TERMINAL A PRESSAO P/ CABO A BARRA, CABO 50-70MM2 C/ 2 FUROS P/ FIXACAO </v>
          </cell>
          <cell r="C4553" t="str">
            <v xml:space="preserve"> UN </v>
          </cell>
          <cell r="D4553">
            <v>9.9499999999999993</v>
          </cell>
        </row>
        <row r="4554">
          <cell r="A4554" t="str">
            <v>00011875</v>
          </cell>
          <cell r="B4554" t="str">
            <v xml:space="preserve"> TERMINAL A PRESSAO P/ CABO A BARRA, CABO 95 A120MM2 </v>
          </cell>
          <cell r="C4554" t="str">
            <v xml:space="preserve"> UN </v>
          </cell>
          <cell r="D4554">
            <v>8.3800000000000008</v>
          </cell>
        </row>
        <row r="4555">
          <cell r="A4555" t="str">
            <v>00011874</v>
          </cell>
          <cell r="B4555" t="str">
            <v xml:space="preserve"> TERMINAL A PRESSAO P/CABO A BARRA, CABO 50 A 70MM2 </v>
          </cell>
          <cell r="C4555" t="str">
            <v xml:space="preserve"> UN </v>
          </cell>
          <cell r="D4555">
            <v>5.14</v>
          </cell>
        </row>
        <row r="4556">
          <cell r="A4556" t="str">
            <v>00001591</v>
          </cell>
          <cell r="B4556" t="str">
            <v xml:space="preserve"> TERMINAL A PRESSAO 1 CABO 120MM2 C/ 1 FURO DE FIXACAO </v>
          </cell>
          <cell r="C4556" t="str">
            <v xml:space="preserve"> UN </v>
          </cell>
          <cell r="D4556">
            <v>6.45</v>
          </cell>
        </row>
        <row r="4557">
          <cell r="A4557" t="str">
            <v>00001585</v>
          </cell>
          <cell r="B4557" t="str">
            <v xml:space="preserve"> TERMINAL A PRESSAO 1 CABO 16MM2 C/ 1 FURO DE FIXACAO </v>
          </cell>
          <cell r="C4557" t="str">
            <v xml:space="preserve"> UN </v>
          </cell>
          <cell r="D4557">
            <v>1.97</v>
          </cell>
        </row>
        <row r="4558">
          <cell r="A4558" t="str">
            <v>00001593</v>
          </cell>
          <cell r="B4558" t="str">
            <v xml:space="preserve"> TERMINAL A PRESSAO 1 CABO 185MM2 C/ 1 FURO DE FIXACAO </v>
          </cell>
          <cell r="C4558" t="str">
            <v xml:space="preserve"> UN </v>
          </cell>
          <cell r="D4558">
            <v>7.62</v>
          </cell>
        </row>
        <row r="4559">
          <cell r="A4559" t="str">
            <v>00001586</v>
          </cell>
          <cell r="B4559" t="str">
            <v xml:space="preserve"> TERMINAL A PRESSAO 1 CABO 25MM2 C/ 1 FURO DE FIXACAO </v>
          </cell>
          <cell r="C4559" t="str">
            <v xml:space="preserve"> UN </v>
          </cell>
          <cell r="D4559">
            <v>2.08</v>
          </cell>
        </row>
        <row r="4560">
          <cell r="A4560" t="str">
            <v>00001587</v>
          </cell>
          <cell r="B4560" t="str">
            <v xml:space="preserve"> TERMINAL A PRESSAO 1 CABO 35MM2 C/ 1 FURO DE FIXACAO </v>
          </cell>
          <cell r="C4560" t="str">
            <v xml:space="preserve"> UN </v>
          </cell>
          <cell r="D4560">
            <v>3.28</v>
          </cell>
        </row>
        <row r="4561">
          <cell r="A4561" t="str">
            <v>00001588</v>
          </cell>
          <cell r="B4561" t="str">
            <v xml:space="preserve"> TERMINAL A PRESSAO 1 CABO 50MM2 C/ 1 FURO DE FIXACAO </v>
          </cell>
          <cell r="C4561" t="str">
            <v xml:space="preserve"> UN </v>
          </cell>
          <cell r="D4561">
            <v>3.83</v>
          </cell>
        </row>
        <row r="4562">
          <cell r="A4562" t="str">
            <v>00001589</v>
          </cell>
          <cell r="B4562" t="str">
            <v xml:space="preserve"> TERMINAL A PRESSAO 1 CABO 70MM2 C/ 1 FURO DE FIXACAO </v>
          </cell>
          <cell r="C4562" t="str">
            <v xml:space="preserve"> UN </v>
          </cell>
          <cell r="D4562">
            <v>4.67</v>
          </cell>
        </row>
        <row r="4563">
          <cell r="A4563" t="str">
            <v>00001590</v>
          </cell>
          <cell r="B4563" t="str">
            <v xml:space="preserve"> TERMINAL A PRESSAO 1 CABO 95MM2 C/ 1 FURO DE FIXACAO </v>
          </cell>
          <cell r="C4563" t="str">
            <v xml:space="preserve"> UN </v>
          </cell>
          <cell r="D4563">
            <v>4.67</v>
          </cell>
        </row>
        <row r="4564">
          <cell r="A4564" t="str">
            <v>00007571</v>
          </cell>
          <cell r="B4564" t="str">
            <v xml:space="preserve"> TERMINAL AEREO EM ACO GALV DN 3/8'', COMPRIM= 300MM C/ BASE DE FIXACAO HORIZONTAL </v>
          </cell>
          <cell r="C4564" t="str">
            <v xml:space="preserve"> UN </v>
          </cell>
          <cell r="D4564">
            <v>7.22</v>
          </cell>
        </row>
        <row r="4565">
          <cell r="A4565" t="str">
            <v>00012356</v>
          </cell>
          <cell r="B4565" t="str">
            <v xml:space="preserve"> TERMINAL AEREO EM ACO GALV, C/ BASE DE FIXACAO HORIZONTAL DN 1/2" </v>
          </cell>
          <cell r="C4565" t="str">
            <v xml:space="preserve"> UN </v>
          </cell>
          <cell r="D4565">
            <v>8.11</v>
          </cell>
        </row>
        <row r="4566">
          <cell r="A4566" t="str">
            <v>00021122</v>
          </cell>
          <cell r="B4566" t="str">
            <v xml:space="preserve"> TERMINAL CPVC (AQUATHERM) SOLDAVEL REF.15MM X 1/2" </v>
          </cell>
          <cell r="C4566" t="str">
            <v xml:space="preserve"> UN </v>
          </cell>
          <cell r="D4566">
            <v>9.39</v>
          </cell>
        </row>
        <row r="4567">
          <cell r="A4567" t="str">
            <v>00002669</v>
          </cell>
          <cell r="B4567" t="str">
            <v xml:space="preserve"> TERMINAL P/ ACABAMENTO NA PAREDE CAIXA KANAFLEX 3" </v>
          </cell>
          <cell r="C4567" t="str">
            <v xml:space="preserve"> UN </v>
          </cell>
          <cell r="D4567">
            <v>3.43</v>
          </cell>
        </row>
        <row r="4568">
          <cell r="A4568" t="str">
            <v>00007253</v>
          </cell>
          <cell r="B4568" t="str">
            <v xml:space="preserve"> TERRA VEGETAL </v>
          </cell>
          <cell r="C4568" t="str">
            <v xml:space="preserve"> M3 </v>
          </cell>
          <cell r="D4568">
            <v>91.8</v>
          </cell>
        </row>
        <row r="4569">
          <cell r="A4569" t="str">
            <v>00004807</v>
          </cell>
          <cell r="B4569" t="str">
            <v xml:space="preserve"> TESTEIRA BORRACHA LISA TDCI P/ PISO 65X33MM ESP = 8,5MM P/ ARGAMASSA </v>
          </cell>
          <cell r="C4569" t="str">
            <v xml:space="preserve"> M </v>
          </cell>
          <cell r="D4569">
            <v>16.54</v>
          </cell>
        </row>
        <row r="4570">
          <cell r="A4570" t="str">
            <v>00004805</v>
          </cell>
          <cell r="B4570" t="str">
            <v xml:space="preserve"> TESTEIRA BORRACHA LISA TDI P/ PISO 65 X 33MM ESP = 15MM P/ ARGAMASSA </v>
          </cell>
          <cell r="C4570" t="str">
            <v xml:space="preserve"> M </v>
          </cell>
          <cell r="D4570">
            <v>27.57</v>
          </cell>
        </row>
        <row r="4571">
          <cell r="A4571" t="str">
            <v>00004806</v>
          </cell>
          <cell r="B4571" t="str">
            <v xml:space="preserve"> TESTEIRA VINILICA - PECA 5M </v>
          </cell>
          <cell r="C4571" t="str">
            <v xml:space="preserve"> M </v>
          </cell>
          <cell r="D4571">
            <v>13.78</v>
          </cell>
        </row>
        <row r="4572">
          <cell r="A4572" t="str">
            <v>00007256</v>
          </cell>
          <cell r="B4572" t="str">
            <v xml:space="preserve"> TIJOLO CERAMICO MACICO APARENTE 2 FUROS 6,5 X 10 X 20CM </v>
          </cell>
          <cell r="C4572" t="str">
            <v xml:space="preserve"> UN </v>
          </cell>
          <cell r="D4572">
            <v>0.57999999999999996</v>
          </cell>
        </row>
        <row r="4573">
          <cell r="A4573" t="str">
            <v>00007262</v>
          </cell>
          <cell r="B4573" t="str">
            <v xml:space="preserve"> TIJOLO CERAMICO MACICO APARENTE 5,5 X 11X 23CM </v>
          </cell>
          <cell r="C4573" t="str">
            <v xml:space="preserve"> MIL </v>
          </cell>
          <cell r="D4573">
            <v>761.9</v>
          </cell>
        </row>
        <row r="4574">
          <cell r="A4574" t="str">
            <v>00007260</v>
          </cell>
          <cell r="B4574" t="str">
            <v xml:space="preserve"> TIJOLO CERAMICO MACICO APARENTE 6 X 12 X 24CM </v>
          </cell>
          <cell r="C4574" t="str">
            <v xml:space="preserve"> UN </v>
          </cell>
          <cell r="D4574">
            <v>0.78</v>
          </cell>
        </row>
        <row r="4575">
          <cell r="A4575" t="str">
            <v>00007258</v>
          </cell>
          <cell r="B4575" t="str">
            <v xml:space="preserve"> TIJOLO CERAMICO MACICO 5 X 10 X 20CM </v>
          </cell>
          <cell r="C4575" t="str">
            <v xml:space="preserve"> UN </v>
          </cell>
          <cell r="D4575">
            <v>0.4</v>
          </cell>
        </row>
        <row r="4576">
          <cell r="A4576" t="str">
            <v>00007255</v>
          </cell>
          <cell r="B4576" t="str">
            <v xml:space="preserve"> TIJOLO CERAMICO MACICO 5 X 10 X 20CM </v>
          </cell>
          <cell r="C4576" t="str">
            <v xml:space="preserve"> MIL </v>
          </cell>
          <cell r="D4576">
            <v>400</v>
          </cell>
        </row>
        <row r="4577">
          <cell r="A4577" t="str">
            <v>00010617</v>
          </cell>
          <cell r="B4577" t="str">
            <v xml:space="preserve"> TIJOLO CERAMICO REFRATARIO 6,3 X 11,4 X 22,9CM </v>
          </cell>
          <cell r="C4577" t="str">
            <v xml:space="preserve"> UN </v>
          </cell>
          <cell r="D4577">
            <v>3.79</v>
          </cell>
        </row>
        <row r="4578">
          <cell r="A4578" t="str">
            <v>00007274</v>
          </cell>
          <cell r="B4578" t="str">
            <v xml:space="preserve"> TIL PVC LIGACAO PREDIAL NBR 10569 P/REDE COLET ESG JE BBB DN 100 X 100MM </v>
          </cell>
          <cell r="C4578" t="str">
            <v xml:space="preserve"> UN </v>
          </cell>
          <cell r="D4578">
            <v>56.12</v>
          </cell>
        </row>
        <row r="4579">
          <cell r="A4579" t="str">
            <v>00007280</v>
          </cell>
          <cell r="B4579" t="str">
            <v xml:space="preserve"> TIL PVC PASSAGEM NBR 10569 P/REDE COLET ESG JE BBB DN 100X100MM </v>
          </cell>
          <cell r="C4579" t="str">
            <v xml:space="preserve"> UN </v>
          </cell>
          <cell r="D4579">
            <v>204.61</v>
          </cell>
        </row>
        <row r="4580">
          <cell r="A4580" t="str">
            <v>00007281</v>
          </cell>
          <cell r="B4580" t="str">
            <v xml:space="preserve"> TIL PVC PASSAGEM NBR 10569 P/REDE COLET ESG JE BBB DN 125X125MM </v>
          </cell>
          <cell r="C4580" t="str">
            <v xml:space="preserve"> UN </v>
          </cell>
          <cell r="D4580">
            <v>206.26</v>
          </cell>
        </row>
        <row r="4581">
          <cell r="A4581" t="str">
            <v>00007282</v>
          </cell>
          <cell r="B4581" t="str">
            <v xml:space="preserve"> TIL PVC PASSAGEM NBR 10569 P/REDE COLET ESG JE BBB DN 150X150MM </v>
          </cell>
          <cell r="C4581" t="str">
            <v xml:space="preserve"> UN </v>
          </cell>
          <cell r="D4581">
            <v>208.02</v>
          </cell>
        </row>
        <row r="4582">
          <cell r="A4582" t="str">
            <v>00007276</v>
          </cell>
          <cell r="B4582" t="str">
            <v xml:space="preserve"> TIL PVC PASSAGEM NBR 10569 P/REDE COLET ESG JE BBB DN 200X150MM </v>
          </cell>
          <cell r="C4582" t="str">
            <v xml:space="preserve"> UN </v>
          </cell>
          <cell r="D4582">
            <v>295.57</v>
          </cell>
        </row>
        <row r="4583">
          <cell r="A4583" t="str">
            <v>00007277</v>
          </cell>
          <cell r="B4583" t="str">
            <v xml:space="preserve"> TIL PVC PASSAGEM NBR 10569 P/REDE COLET ESG JE BBB DN 250X150MM </v>
          </cell>
          <cell r="C4583" t="str">
            <v xml:space="preserve"> UN </v>
          </cell>
          <cell r="D4583">
            <v>351.3</v>
          </cell>
        </row>
        <row r="4584">
          <cell r="A4584" t="str">
            <v>00007278</v>
          </cell>
          <cell r="B4584" t="str">
            <v xml:space="preserve"> TIL PVC PASSAGEM NBR 10569 P/REDE COLET ESG JE BBB DN 300X150MM </v>
          </cell>
          <cell r="C4584" t="str">
            <v xml:space="preserve"> UN </v>
          </cell>
          <cell r="D4584">
            <v>526.65</v>
          </cell>
        </row>
        <row r="4585">
          <cell r="A4585" t="str">
            <v>00007286</v>
          </cell>
          <cell r="B4585" t="str">
            <v xml:space="preserve"> TIL PVC RADIAL NBR 10569 P/REDE COLET ESG JE BBB DN 125X200MM </v>
          </cell>
          <cell r="C4585" t="str">
            <v xml:space="preserve"> UN </v>
          </cell>
          <cell r="D4585">
            <v>288.36</v>
          </cell>
        </row>
        <row r="4586">
          <cell r="A4586" t="str">
            <v>00007275</v>
          </cell>
          <cell r="B4586" t="str">
            <v xml:space="preserve"> TIL PVC RADIAL NBR 10569 P/REDE COLET ESG JE BBB DN 150X200MM </v>
          </cell>
          <cell r="C4586" t="str">
            <v xml:space="preserve"> UN </v>
          </cell>
          <cell r="D4586">
            <v>533.79</v>
          </cell>
        </row>
        <row r="4587">
          <cell r="A4587" t="str">
            <v>00007285</v>
          </cell>
          <cell r="B4587" t="str">
            <v xml:space="preserve"> TIL PVC RADIAL NBR 10569 P/REDE COLET ESG JE BBB DN 200X200MM </v>
          </cell>
          <cell r="C4587" t="str">
            <v xml:space="preserve"> UN </v>
          </cell>
          <cell r="D4587">
            <v>583.72</v>
          </cell>
        </row>
        <row r="4588">
          <cell r="A4588" t="str">
            <v>00007283</v>
          </cell>
          <cell r="B4588" t="str">
            <v xml:space="preserve"> TIL PVC RADIAL NBR 10569 P/REDE COLET ESG JE BBB DN 250X200MM </v>
          </cell>
          <cell r="C4588" t="str">
            <v xml:space="preserve"> UN </v>
          </cell>
          <cell r="D4588">
            <v>650.87</v>
          </cell>
        </row>
        <row r="4589">
          <cell r="A4589" t="str">
            <v>00007284</v>
          </cell>
          <cell r="B4589" t="str">
            <v xml:space="preserve"> TIL PVC RADIAL NBR 10569 P/REDE COLET ESG JE BBB DN 300X200MM </v>
          </cell>
          <cell r="C4589" t="str">
            <v xml:space="preserve"> UN </v>
          </cell>
          <cell r="D4589">
            <v>736.7</v>
          </cell>
        </row>
        <row r="4590">
          <cell r="A4590" t="str">
            <v>00011663</v>
          </cell>
          <cell r="B4590" t="str">
            <v xml:space="preserve"> TIL TUBO QUEDA PVC NBR 10569 P/ REDE COLET ESG BBB JE DN 100 X 100MM </v>
          </cell>
          <cell r="C4590" t="str">
            <v xml:space="preserve"> UN </v>
          </cell>
          <cell r="D4590">
            <v>86.42</v>
          </cell>
        </row>
        <row r="4591">
          <cell r="A4591" t="str">
            <v>00011664</v>
          </cell>
          <cell r="B4591" t="str">
            <v xml:space="preserve"> TIL TUBO QUEDA PVC NBR 10569 P/ REDE COLET ESG BBB JE DN 125 X 125MM </v>
          </cell>
          <cell r="C4591" t="str">
            <v xml:space="preserve"> UN </v>
          </cell>
          <cell r="D4591">
            <v>109.32</v>
          </cell>
        </row>
        <row r="4592">
          <cell r="A4592" t="str">
            <v>00011665</v>
          </cell>
          <cell r="B4592" t="str">
            <v xml:space="preserve"> TIL TUBO QUEDA PVC NBR 10569 P/ REDE COLET ESG BBB JE DN 150 X 150MM </v>
          </cell>
          <cell r="C4592" t="str">
            <v xml:space="preserve"> UN </v>
          </cell>
          <cell r="D4592">
            <v>156.96</v>
          </cell>
        </row>
        <row r="4593">
          <cell r="A4593" t="str">
            <v>00011666</v>
          </cell>
          <cell r="B4593" t="str">
            <v xml:space="preserve"> TIL TUBO QUEDA PVC NBR 10569 P/ REDE COLET ESG BBB JE DN 200 X 150MM </v>
          </cell>
          <cell r="C4593" t="str">
            <v xml:space="preserve"> UN </v>
          </cell>
          <cell r="D4593">
            <v>195.86</v>
          </cell>
        </row>
        <row r="4594">
          <cell r="A4594" t="str">
            <v>00011667</v>
          </cell>
          <cell r="B4594" t="str">
            <v xml:space="preserve"> TIL TUBO QUEDA PVC NBR 10569 P/ REDE COLET ESG BBB JE DN 250 X 150MM </v>
          </cell>
          <cell r="C4594" t="str">
            <v xml:space="preserve"> UN </v>
          </cell>
          <cell r="D4594">
            <v>274.25</v>
          </cell>
        </row>
        <row r="4595">
          <cell r="A4595" t="str">
            <v>00011668</v>
          </cell>
          <cell r="B4595" t="str">
            <v xml:space="preserve"> TIL TUBO QUEDA PVC NBR 10569 P/ REDE COLET ESG BBB JE DN 300 X 150MM </v>
          </cell>
          <cell r="C4595" t="str">
            <v xml:space="preserve"> UN </v>
          </cell>
          <cell r="D4595">
            <v>346.35</v>
          </cell>
        </row>
        <row r="4596">
          <cell r="A4596" t="str">
            <v>00007343</v>
          </cell>
          <cell r="B4596" t="str">
            <v xml:space="preserve"> TINTA PARA SINALIZAÇÃO HORIZONTAL À BASE DE RESINA ACRÍLICA , TIPO COBERIT TRAFEGO - OTTO </v>
          </cell>
          <cell r="C4596" t="str">
            <v xml:space="preserve"> L </v>
          </cell>
          <cell r="D4596">
            <v>30.04</v>
          </cell>
        </row>
        <row r="4597">
          <cell r="A4597" t="str">
            <v>00000155</v>
          </cell>
          <cell r="B4597" t="str">
            <v xml:space="preserve"> TINTA À BASE DE ALCATRÃO E EPOXI, COMPOUND COAL TAR EPOXI, OTTO BAUMGART OU EQUIVALENTE </v>
          </cell>
          <cell r="C4597" t="str">
            <v xml:space="preserve"> L </v>
          </cell>
          <cell r="D4597">
            <v>22.86</v>
          </cell>
        </row>
        <row r="4598">
          <cell r="A4598" t="str">
            <v>00007314</v>
          </cell>
          <cell r="B4598" t="str">
            <v xml:space="preserve"> TINTA À BASE DE BORRACHA CLORADA - CORES </v>
          </cell>
          <cell r="C4598" t="str">
            <v xml:space="preserve"> L </v>
          </cell>
          <cell r="D4598">
            <v>46.22</v>
          </cell>
        </row>
        <row r="4599">
          <cell r="A4599" t="str">
            <v>00026031</v>
          </cell>
          <cell r="B4599" t="str">
            <v xml:space="preserve"> TINTA À BASE DE RESINA ACRÍLICA, PARA SINALIZAÇÃO DE PISTAS DE POUSO E PÁTIOS DE AERONAVES (NBR </v>
          </cell>
          <cell r="C4599" t="str">
            <v xml:space="preserve"> L </v>
          </cell>
          <cell r="D4599">
            <v>23.05</v>
          </cell>
        </row>
        <row r="4600">
          <cell r="A4600" t="str">
            <v>00011630</v>
          </cell>
          <cell r="B4600" t="str">
            <v xml:space="preserve"> TINTA À DE BASE BORRACHA CLORADA - CORES </v>
          </cell>
          <cell r="C4600" t="str">
            <v xml:space="preserve"> GL </v>
          </cell>
          <cell r="D4600">
            <v>166.41</v>
          </cell>
        </row>
        <row r="4601">
          <cell r="A4601" t="str">
            <v>00000154</v>
          </cell>
          <cell r="B4601" t="str">
            <v xml:space="preserve"> TINTA A BASE DE RESINA EPOXI ALCATRÃO, (PASTA PARA REVESTIMENTO) </v>
          </cell>
          <cell r="C4601" t="str">
            <v xml:space="preserve"> L </v>
          </cell>
          <cell r="D4601">
            <v>29.88</v>
          </cell>
        </row>
        <row r="4602">
          <cell r="A4602" t="str">
            <v>00007338</v>
          </cell>
          <cell r="B4602" t="str">
            <v xml:space="preserve"> TINTA A BASE EPOXI/ALCATRAO COMPOUND COALTAR - OTTO BAUMGART OU MARCA EQUIVALENTE </v>
          </cell>
          <cell r="C4602" t="str">
            <v xml:space="preserve"> KG </v>
          </cell>
          <cell r="D4602">
            <v>26.1</v>
          </cell>
        </row>
        <row r="4603">
          <cell r="A4603" t="str">
            <v>00007287</v>
          </cell>
          <cell r="B4603" t="str">
            <v xml:space="preserve"> TINTA A OLEO BRILHANTE </v>
          </cell>
          <cell r="C4603" t="str">
            <v xml:space="preserve"> GL </v>
          </cell>
          <cell r="D4603">
            <v>42.28</v>
          </cell>
        </row>
        <row r="4604">
          <cell r="A4604" t="str">
            <v>00007350</v>
          </cell>
          <cell r="B4604" t="str">
            <v xml:space="preserve"> TINTA ACRILICA P/CERAMICA </v>
          </cell>
          <cell r="C4604" t="str">
            <v xml:space="preserve"> L </v>
          </cell>
          <cell r="D4604">
            <v>23.52</v>
          </cell>
        </row>
        <row r="4605">
          <cell r="A4605" t="str">
            <v>00007348</v>
          </cell>
          <cell r="B4605" t="str">
            <v xml:space="preserve"> TINTA ACRILICA PARA PISO </v>
          </cell>
          <cell r="C4605" t="str">
            <v xml:space="preserve"> L </v>
          </cell>
          <cell r="D4605">
            <v>10.89</v>
          </cell>
        </row>
        <row r="4606">
          <cell r="A4606" t="str">
            <v>00007347</v>
          </cell>
          <cell r="B4606" t="str">
            <v xml:space="preserve"> TINTA ACRILICA PARA PISO </v>
          </cell>
          <cell r="C4606" t="str">
            <v xml:space="preserve"> GL </v>
          </cell>
          <cell r="D4606">
            <v>39.200000000000003</v>
          </cell>
        </row>
        <row r="4607">
          <cell r="A4607" t="str">
            <v>00007300</v>
          </cell>
          <cell r="B4607" t="str">
            <v xml:space="preserve"> TINTA ALUMINIO ESMALTE PROTETORA SUPERFICIE METALICA </v>
          </cell>
          <cell r="C4607" t="str">
            <v xml:space="preserve"> GL </v>
          </cell>
          <cell r="D4607">
            <v>72.33</v>
          </cell>
        </row>
        <row r="4608">
          <cell r="A4608" t="str">
            <v>00007320</v>
          </cell>
          <cell r="B4608" t="str">
            <v xml:space="preserve"> TINTA ASFALTICA P/ CONCRETO E ARGAMASSA - GALAO 3,6L </v>
          </cell>
          <cell r="C4608" t="str">
            <v xml:space="preserve"> L </v>
          </cell>
          <cell r="D4608">
            <v>15.5</v>
          </cell>
        </row>
        <row r="4609">
          <cell r="A4609" t="str">
            <v>00007319</v>
          </cell>
          <cell r="B4609" t="str">
            <v xml:space="preserve"> TINTA ASFALTICA P/ CONCRETO E ARGAMASSA TIPO NEUTROLIN OTTO BAUMGART OU MARCA EQUIVALENTE </v>
          </cell>
          <cell r="C4609" t="str">
            <v xml:space="preserve"> L </v>
          </cell>
          <cell r="D4609">
            <v>7.32</v>
          </cell>
        </row>
        <row r="4610">
          <cell r="A4610" t="str">
            <v>00011632</v>
          </cell>
          <cell r="B4610" t="str">
            <v xml:space="preserve"> TINTA BASE BORRACHA CLORADA TIPO PERCLOR 100 OU MARCA EQUIVALENTE </v>
          </cell>
          <cell r="C4610" t="str">
            <v xml:space="preserve"> GL </v>
          </cell>
          <cell r="D4610">
            <v>267.31</v>
          </cell>
        </row>
        <row r="4611">
          <cell r="A4611" t="str">
            <v>00007337</v>
          </cell>
          <cell r="B4611" t="str">
            <v xml:space="preserve"> TINTA BASE RESINA EPOXI TP COBERIT EPOXY OTTO BAUMGART OU MARCA EQUIVALENTE </v>
          </cell>
          <cell r="C4611" t="str">
            <v xml:space="preserve"> L </v>
          </cell>
          <cell r="D4611">
            <v>41.02</v>
          </cell>
        </row>
        <row r="4612">
          <cell r="A4612" t="str">
            <v>00007318</v>
          </cell>
          <cell r="B4612" t="str">
            <v xml:space="preserve"> TINTA BETUMINOSA BASE EMULSAO TP NEGROLIN OTTO BAUMGART OU MARCA EQUIVALENTE </v>
          </cell>
          <cell r="C4612" t="str">
            <v xml:space="preserve"> KG </v>
          </cell>
          <cell r="D4612">
            <v>6.07</v>
          </cell>
        </row>
        <row r="4613">
          <cell r="A4613" t="str">
            <v>00007313</v>
          </cell>
          <cell r="B4613" t="str">
            <v xml:space="preserve"> TINTA BETUMINOSA P/ CONCRETO E ALVENARIA TP NEUTROL 45 OTTO BAUMGART OU MARCA EQUIVALENTE </v>
          </cell>
          <cell r="C4613" t="str">
            <v xml:space="preserve"> L </v>
          </cell>
          <cell r="D4613">
            <v>9.4700000000000006</v>
          </cell>
        </row>
        <row r="4614">
          <cell r="A4614" t="str">
            <v>00007303</v>
          </cell>
          <cell r="B4614" t="str">
            <v xml:space="preserve"> TINTA EPOXI </v>
          </cell>
          <cell r="C4614" t="str">
            <v xml:space="preserve"> GL </v>
          </cell>
          <cell r="D4614">
            <v>144.81</v>
          </cell>
        </row>
        <row r="4615">
          <cell r="A4615" t="str">
            <v>00007304</v>
          </cell>
          <cell r="B4615" t="str">
            <v xml:space="preserve"> TINTA EPOXI </v>
          </cell>
          <cell r="C4615" t="str">
            <v xml:space="preserve"> L </v>
          </cell>
          <cell r="D4615">
            <v>40.229999999999997</v>
          </cell>
        </row>
        <row r="4616">
          <cell r="A4616" t="str">
            <v>00007290</v>
          </cell>
          <cell r="B4616" t="str">
            <v xml:space="preserve"> TINTA ESMALTE SINTETICO ACETINADO </v>
          </cell>
          <cell r="C4616" t="str">
            <v xml:space="preserve"> GL </v>
          </cell>
          <cell r="D4616">
            <v>64.650000000000006</v>
          </cell>
        </row>
        <row r="4617">
          <cell r="A4617" t="str">
            <v>00007311</v>
          </cell>
          <cell r="B4617" t="str">
            <v xml:space="preserve"> TINTA ESMALTE SINTETICO ACETINADO </v>
          </cell>
          <cell r="C4617" t="str">
            <v xml:space="preserve"> L </v>
          </cell>
          <cell r="D4617">
            <v>17.96</v>
          </cell>
        </row>
        <row r="4618">
          <cell r="A4618" t="str">
            <v>00007292</v>
          </cell>
          <cell r="B4618" t="str">
            <v xml:space="preserve"> TINTA ESMALTE SINTETICO ALTO BRILHO </v>
          </cell>
          <cell r="C4618" t="str">
            <v xml:space="preserve"> L </v>
          </cell>
          <cell r="D4618">
            <v>16.940000000000001</v>
          </cell>
        </row>
        <row r="4619">
          <cell r="A4619" t="str">
            <v>00007294</v>
          </cell>
          <cell r="B4619" t="str">
            <v xml:space="preserve"> TINTA ESMALTE SINTETICO ALTO BRILHO </v>
          </cell>
          <cell r="C4619" t="str">
            <v xml:space="preserve"> GL </v>
          </cell>
          <cell r="D4619">
            <v>60.98</v>
          </cell>
        </row>
        <row r="4620">
          <cell r="A4620" t="str">
            <v>00007288</v>
          </cell>
          <cell r="B4620" t="str">
            <v xml:space="preserve"> TINTA ESMALTE SINTETICO FOSCO </v>
          </cell>
          <cell r="C4620" t="str">
            <v xml:space="preserve"> L </v>
          </cell>
          <cell r="D4620">
            <v>18.38</v>
          </cell>
        </row>
        <row r="4621">
          <cell r="A4621" t="str">
            <v>00007312</v>
          </cell>
          <cell r="B4621" t="str">
            <v xml:space="preserve"> TINTA ESMALTE SINTETICO FOSCO </v>
          </cell>
          <cell r="C4621" t="str">
            <v xml:space="preserve"> GL </v>
          </cell>
          <cell r="D4621">
            <v>66.150000000000006</v>
          </cell>
        </row>
        <row r="4622">
          <cell r="A4622" t="str">
            <v>00007293</v>
          </cell>
          <cell r="B4622" t="str">
            <v xml:space="preserve"> TINTA GRAFITE ESMALTE PROTETORA DE SUPERFICIE METALICA </v>
          </cell>
          <cell r="C4622" t="str">
            <v xml:space="preserve"> L </v>
          </cell>
          <cell r="D4622">
            <v>17.45</v>
          </cell>
        </row>
        <row r="4623">
          <cell r="A4623" t="str">
            <v>00007364</v>
          </cell>
          <cell r="B4623" t="str">
            <v xml:space="preserve"> TINTA HIDRACOR </v>
          </cell>
          <cell r="C4623" t="str">
            <v xml:space="preserve"> L </v>
          </cell>
          <cell r="D4623">
            <v>0.61</v>
          </cell>
        </row>
        <row r="4624">
          <cell r="A4624" t="str">
            <v>00007363</v>
          </cell>
          <cell r="B4624" t="str">
            <v xml:space="preserve"> TINTA HIDRACOR </v>
          </cell>
          <cell r="C4624" t="str">
            <v xml:space="preserve"> KG </v>
          </cell>
          <cell r="D4624">
            <v>2.44</v>
          </cell>
        </row>
        <row r="4625">
          <cell r="A4625" t="str">
            <v>00007356</v>
          </cell>
          <cell r="B4625" t="str">
            <v xml:space="preserve"> TINTA LATEX ACRILICA </v>
          </cell>
          <cell r="C4625" t="str">
            <v xml:space="preserve"> L </v>
          </cell>
          <cell r="D4625">
            <v>15.6</v>
          </cell>
        </row>
        <row r="4626">
          <cell r="A4626" t="str">
            <v>00007355</v>
          </cell>
          <cell r="B4626" t="str">
            <v xml:space="preserve"> TINTA LATEX ACRILICA </v>
          </cell>
          <cell r="C4626" t="str">
            <v xml:space="preserve"> GL </v>
          </cell>
          <cell r="D4626">
            <v>58.17</v>
          </cell>
        </row>
        <row r="4627">
          <cell r="A4627" t="str">
            <v>00007345</v>
          </cell>
          <cell r="B4627" t="str">
            <v xml:space="preserve"> TINTA LATEX PVA </v>
          </cell>
          <cell r="C4627" t="str">
            <v xml:space="preserve"> L </v>
          </cell>
          <cell r="D4627">
            <v>12.57</v>
          </cell>
        </row>
        <row r="4628">
          <cell r="A4628" t="str">
            <v>00007344</v>
          </cell>
          <cell r="B4628" t="str">
            <v xml:space="preserve"> TINTA LATEX PVA </v>
          </cell>
          <cell r="C4628" t="str">
            <v xml:space="preserve"> GL </v>
          </cell>
          <cell r="D4628">
            <v>46.75</v>
          </cell>
        </row>
        <row r="4629">
          <cell r="A4629" t="str">
            <v>00007362</v>
          </cell>
          <cell r="B4629" t="str">
            <v xml:space="preserve"> TINTA MINERAL IMPERMEAVEL EM PO - SUPER CONSERVADO "P" SIKA </v>
          </cell>
          <cell r="C4629" t="str">
            <v xml:space="preserve"> KG </v>
          </cell>
          <cell r="D4629">
            <v>5.35</v>
          </cell>
        </row>
        <row r="4630">
          <cell r="A4630" t="str">
            <v>00007342</v>
          </cell>
          <cell r="B4630" t="str">
            <v xml:space="preserve"> TINTA MINERAL IMPERMEAVEL PO - TIPO CIMENTOL OTTO BAUMGART OU MARCA EQUIVALENTE </v>
          </cell>
          <cell r="C4630" t="str">
            <v xml:space="preserve"> KG </v>
          </cell>
          <cell r="D4630">
            <v>3.97</v>
          </cell>
        </row>
        <row r="4631">
          <cell r="A4631" t="str">
            <v>00011163</v>
          </cell>
          <cell r="B4631" t="str">
            <v xml:space="preserve"> TINTA PARA SINALIZAÇÃO HORIZONTAL, À BASE DE RESINA ACRÍLICA, EMULSIONADA EM ÁGUA, TIPO AQUAPLAST </v>
          </cell>
          <cell r="C4631" t="str">
            <v xml:space="preserve"> GL </v>
          </cell>
          <cell r="D4631">
            <v>120.93</v>
          </cell>
        </row>
        <row r="4632">
          <cell r="A4632" t="str">
            <v>00000153</v>
          </cell>
          <cell r="B4632" t="str">
            <v xml:space="preserve"> TINTA PROTETORA EMULSAO AQUOSA, BASE EPOXI, TIPO SIKAGUARD 67 </v>
          </cell>
          <cell r="C4632" t="str">
            <v xml:space="preserve"> L </v>
          </cell>
          <cell r="D4632">
            <v>75.89</v>
          </cell>
        </row>
        <row r="4633">
          <cell r="A4633" t="str">
            <v>00007306</v>
          </cell>
          <cell r="B4633" t="str">
            <v xml:space="preserve"> TINTA PROTETORA SUPERFICIE METALICA ALUMINIO </v>
          </cell>
          <cell r="C4633" t="str">
            <v xml:space="preserve"> L </v>
          </cell>
          <cell r="D4633">
            <v>20.69</v>
          </cell>
        </row>
        <row r="4634">
          <cell r="A4634" t="str">
            <v>00007295</v>
          </cell>
          <cell r="B4634" t="str">
            <v xml:space="preserve"> TINTA PROTETORA SUPERFICIE METALICA GRAFITE </v>
          </cell>
          <cell r="C4634" t="str">
            <v xml:space="preserve"> GL </v>
          </cell>
          <cell r="D4634">
            <v>62.84</v>
          </cell>
        </row>
        <row r="4635">
          <cell r="A4635" t="str">
            <v>00026032</v>
          </cell>
          <cell r="B4635" t="str">
            <v xml:space="preserve"> TINTA RETRORREFLETIVAS A BASE DE RESINA ACRÍLICA COM MICROESFERA DE VIDRO, DB-800 COR BRANCA N </v>
          </cell>
          <cell r="C4635" t="str">
            <v xml:space="preserve"> L </v>
          </cell>
          <cell r="D4635">
            <v>22.93</v>
          </cell>
        </row>
        <row r="4636">
          <cell r="A4636" t="str">
            <v>00007360</v>
          </cell>
          <cell r="B4636" t="str">
            <v xml:space="preserve"> TINTA TEXTURIZADA ACRILICA P/ PINTURA INTERNA/EXTERNA </v>
          </cell>
          <cell r="C4636" t="str">
            <v xml:space="preserve"> L </v>
          </cell>
          <cell r="D4636">
            <v>12.09</v>
          </cell>
        </row>
        <row r="4637">
          <cell r="A4637" t="str">
            <v>00011060</v>
          </cell>
          <cell r="B4637" t="str">
            <v xml:space="preserve"> TIRANTE EM FG P/ CONTRAVENTAMENTO DE TELHA CANALETE 90 - 1/4" X 400MM " </v>
          </cell>
          <cell r="C4637" t="str">
            <v xml:space="preserve"> UN </v>
          </cell>
          <cell r="D4637">
            <v>17.760000000000002</v>
          </cell>
        </row>
        <row r="4638">
          <cell r="A4638" t="str">
            <v>00020245</v>
          </cell>
          <cell r="B4638" t="str">
            <v xml:space="preserve"> TOMADA COMPLETA P/ RADIO E TV </v>
          </cell>
          <cell r="C4638" t="str">
            <v xml:space="preserve"> UN </v>
          </cell>
          <cell r="D4638">
            <v>4.99</v>
          </cell>
        </row>
        <row r="4639">
          <cell r="A4639" t="str">
            <v>00012145</v>
          </cell>
          <cell r="B4639" t="str">
            <v xml:space="preserve"> TOMADA DE PISO 2P UNIVERSAL 10A/250V C/ PLACA 4'' X 4'' EM TERMOPLASTICO ALTA RESISTENCIA, TIPO PIAL OU </v>
          </cell>
          <cell r="C4639" t="str">
            <v xml:space="preserve"> UN </v>
          </cell>
          <cell r="D4639">
            <v>15.66</v>
          </cell>
        </row>
        <row r="4640">
          <cell r="A4640" t="str">
            <v>00007535</v>
          </cell>
          <cell r="B4640" t="str">
            <v xml:space="preserve"> TOMADA DUPLA EMBUTIR 2 X 2P UNIVERSAL 10A/250V C/PLACA, TIPO SILENTOQUE PIAL OU EQUIV </v>
          </cell>
          <cell r="C4640" t="str">
            <v xml:space="preserve"> UN </v>
          </cell>
          <cell r="D4640">
            <v>8.4600000000000009</v>
          </cell>
        </row>
        <row r="4641">
          <cell r="A4641" t="str">
            <v>00007536</v>
          </cell>
          <cell r="B4641" t="str">
            <v xml:space="preserve"> TOMADA DUPLA EMBUTIR 2 X 2P UNIVERSAL 10A/250V S/PLACA, TIPO SILENTOQUE PIAL OU EQUIV </v>
          </cell>
          <cell r="C4641" t="str">
            <v xml:space="preserve"> UN </v>
          </cell>
          <cell r="D4641">
            <v>7.65</v>
          </cell>
        </row>
        <row r="4642">
          <cell r="A4642" t="str">
            <v>00007526</v>
          </cell>
          <cell r="B4642" t="str">
            <v xml:space="preserve"> TOMADA EMBUTIR P/ TELEFONE PADRAO TELEBRAS C/ PLACA, TIPO SILENTOQUE PIAL OU EQUIV </v>
          </cell>
          <cell r="C4642" t="str">
            <v xml:space="preserve"> UN </v>
          </cell>
          <cell r="D4642">
            <v>9.6</v>
          </cell>
        </row>
        <row r="4643">
          <cell r="A4643" t="str">
            <v>00007529</v>
          </cell>
          <cell r="B4643" t="str">
            <v xml:space="preserve"> TOMADA EMBUTIR 2P + T 15A/250V C/PLACA, TIPO SILENTOQUE OU EQUIV </v>
          </cell>
          <cell r="C4643" t="str">
            <v xml:space="preserve"> UN </v>
          </cell>
          <cell r="D4643">
            <v>11.58</v>
          </cell>
        </row>
        <row r="4644">
          <cell r="A4644" t="str">
            <v>00007528</v>
          </cell>
          <cell r="B4644" t="str">
            <v xml:space="preserve"> TOMADA EMBUTIR 2P UNIVERSAL REDONDA 10A/250V C/ PLACA, TIPO SILENTOQUE PIAL OU EQUIV </v>
          </cell>
          <cell r="C4644" t="str">
            <v xml:space="preserve"> UN </v>
          </cell>
          <cell r="D4644">
            <v>4.95</v>
          </cell>
        </row>
        <row r="4645">
          <cell r="A4645" t="str">
            <v>00007533</v>
          </cell>
          <cell r="B4645" t="str">
            <v xml:space="preserve"> TOMADA EMBUTIR 2P UNIVERSAL 10A/250V S/PLACA, TIPO SILENTOQUE PIAL OU EQUIV </v>
          </cell>
          <cell r="C4645" t="str">
            <v xml:space="preserve"> UN </v>
          </cell>
          <cell r="D4645">
            <v>3.4</v>
          </cell>
        </row>
        <row r="4646">
          <cell r="A4646" t="str">
            <v>00007524</v>
          </cell>
          <cell r="B4646" t="str">
            <v xml:space="preserve"> TOMADA EMBUTIR 3P + T 30A/440V REF 56403 USO INDUSTRIAL SEM PLACA, PIAL OU EQUIV </v>
          </cell>
          <cell r="C4646" t="str">
            <v xml:space="preserve"> UN </v>
          </cell>
          <cell r="D4646">
            <v>14.83</v>
          </cell>
        </row>
        <row r="4647">
          <cell r="A4647" t="str">
            <v>00007525</v>
          </cell>
          <cell r="B4647" t="str">
            <v xml:space="preserve"> TOMADA EMBUTIR 3P + T 30A/440V REF 56404 USO INDUSTRIAL C/ PLACA, PIAL OU EQUIV </v>
          </cell>
          <cell r="C4647" t="str">
            <v xml:space="preserve"> UN </v>
          </cell>
          <cell r="D4647">
            <v>18.989999999999998</v>
          </cell>
        </row>
        <row r="4648">
          <cell r="A4648" t="str">
            <v>00007531</v>
          </cell>
          <cell r="B4648" t="str">
            <v xml:space="preserve"> TOMADA EMBUTIR 3P 20A/250V C/PLACA, TIPO SILENTOQUE PIAL OU EQUIV </v>
          </cell>
          <cell r="C4648" t="str">
            <v xml:space="preserve"> UN </v>
          </cell>
          <cell r="D4648">
            <v>10.199999999999999</v>
          </cell>
        </row>
        <row r="4649">
          <cell r="A4649" t="str">
            <v>00012143</v>
          </cell>
          <cell r="B4649" t="str">
            <v xml:space="preserve"> TOMADA ESPECIAL C/ PINO 15A, REVESTIMENTO EM BORRACHA, TIPO SAVEL OU EQUIV </v>
          </cell>
          <cell r="C4649" t="str">
            <v xml:space="preserve"> UN </v>
          </cell>
          <cell r="D4649">
            <v>17.100000000000001</v>
          </cell>
        </row>
        <row r="4650">
          <cell r="A4650" t="str">
            <v>00012142</v>
          </cell>
          <cell r="B4650" t="str">
            <v xml:space="preserve"> TOMADA SOBREPOR P/ TELEFONE PADRAO TELEBRAS, TIPO SILENTOQUE PIAL OU EQUIV </v>
          </cell>
          <cell r="C4650" t="str">
            <v xml:space="preserve"> UN </v>
          </cell>
          <cell r="D4650">
            <v>6.27</v>
          </cell>
        </row>
        <row r="4651">
          <cell r="A4651" t="str">
            <v>00012147</v>
          </cell>
          <cell r="B4651" t="str">
            <v xml:space="preserve"> TOMADA SOBREPOR 2P UNIVERSAL 10A/250V, TIPO SILENTOQUE PIAL OU EQUIV </v>
          </cell>
          <cell r="C4651" t="str">
            <v xml:space="preserve"> UN </v>
          </cell>
          <cell r="D4651">
            <v>7.65</v>
          </cell>
        </row>
        <row r="4652">
          <cell r="A4652" t="str">
            <v>00007527</v>
          </cell>
          <cell r="B4652" t="str">
            <v xml:space="preserve"> TOMADA TELEFONE 4P TELEBRAS S/PLACA PIAL OU SIMILAR </v>
          </cell>
          <cell r="C4652" t="str">
            <v xml:space="preserve"> UN </v>
          </cell>
          <cell r="D4652">
            <v>7.86</v>
          </cell>
        </row>
        <row r="4653">
          <cell r="A4653" t="str">
            <v>00007592</v>
          </cell>
          <cell r="B4653" t="str">
            <v xml:space="preserve"> TOPOGRAFO </v>
          </cell>
          <cell r="C4653" t="str">
            <v xml:space="preserve"> H </v>
          </cell>
          <cell r="D4653">
            <v>18.38</v>
          </cell>
        </row>
        <row r="4654">
          <cell r="A4654" t="str">
            <v>00013984</v>
          </cell>
          <cell r="B4654" t="str">
            <v xml:space="preserve"> TORNEIRA CROMADA CURTA SEM AREJADOR 1/2" OU 3/4" REF 1152 - USO GERAL </v>
          </cell>
          <cell r="C4654" t="str">
            <v xml:space="preserve"> UN </v>
          </cell>
          <cell r="D4654">
            <v>53.76</v>
          </cell>
        </row>
        <row r="4655">
          <cell r="A4655" t="str">
            <v>00020252</v>
          </cell>
          <cell r="B4655" t="str">
            <v xml:space="preserve"> TORNEIRA CROMADA LONGA 1/2" OU 3/4" REF 1158 P/ PIA COZ - PADRAO MEDIO </v>
          </cell>
          <cell r="C4655" t="str">
            <v xml:space="preserve"> UN </v>
          </cell>
          <cell r="D4655">
            <v>48.48</v>
          </cell>
        </row>
        <row r="4656">
          <cell r="A4656" t="str">
            <v>00013416</v>
          </cell>
          <cell r="B4656" t="str">
            <v xml:space="preserve"> TORNEIRA CROMADA LONGA 1/2" OU 3/4" REF 1158 P/ PIA COZ - PADRAO POPULAR </v>
          </cell>
          <cell r="C4656" t="str">
            <v xml:space="preserve"> UN </v>
          </cell>
          <cell r="D4656">
            <v>31.69</v>
          </cell>
        </row>
        <row r="4657">
          <cell r="A4657" t="str">
            <v>00013417</v>
          </cell>
          <cell r="B4657" t="str">
            <v xml:space="preserve"> TORNEIRA CROMADA MEDIA 1/2" OU 3/4" REF 1143 - PADRAO POPULAR </v>
          </cell>
          <cell r="C4657" t="str">
            <v xml:space="preserve"> UN </v>
          </cell>
          <cell r="D4657">
            <v>33.17</v>
          </cell>
        </row>
        <row r="4658">
          <cell r="A4658" t="str">
            <v>00020251</v>
          </cell>
          <cell r="B4658" t="str">
            <v xml:space="preserve"> TORNEIRA CROMADA MEDIA 1/2" OU 3/4" REF 1143 P/ TANQUE - PADRAO MEDIO </v>
          </cell>
          <cell r="C4658" t="str">
            <v xml:space="preserve"> UN </v>
          </cell>
          <cell r="D4658">
            <v>29</v>
          </cell>
        </row>
        <row r="4659">
          <cell r="A4659" t="str">
            <v>00011772</v>
          </cell>
          <cell r="B4659" t="str">
            <v xml:space="preserve"> TORNEIRA CROMADA TUBO MOVEL P/ BANCADA 1/2" OU 3/4" REF 1167 P/ PIA COZ - PADRAO ALTO </v>
          </cell>
          <cell r="C4659" t="str">
            <v xml:space="preserve"> UN </v>
          </cell>
          <cell r="D4659">
            <v>202.83</v>
          </cell>
        </row>
        <row r="4660">
          <cell r="A4660" t="str">
            <v>00011773</v>
          </cell>
          <cell r="B4660" t="str">
            <v xml:space="preserve"> TORNEIRA CROMADA TUBO MOVEL P/ PAREDE 1/2" OU 3/4" REF 1168 P/ PIA COZ - PADRAO MEDIO </v>
          </cell>
          <cell r="C4660" t="str">
            <v xml:space="preserve"> UN </v>
          </cell>
          <cell r="D4660">
            <v>117.75</v>
          </cell>
        </row>
        <row r="4661">
          <cell r="A4661" t="str">
            <v>00013418</v>
          </cell>
          <cell r="B4661" t="str">
            <v xml:space="preserve"> TORNEIRA CROMADA 1/2" OU 3/4" CURTA REF 1140 P/ TANQUE - PADRAO POPULAR </v>
          </cell>
          <cell r="C4661" t="str">
            <v xml:space="preserve"> UN </v>
          </cell>
          <cell r="D4661">
            <v>25.83</v>
          </cell>
        </row>
        <row r="4662">
          <cell r="A4662" t="str">
            <v>00007604</v>
          </cell>
          <cell r="B4662" t="str">
            <v xml:space="preserve"> TORNEIRA CROMADA 1/2" OU 3/4" REF 1126 P/ TANQUE - PADRAO POPULAR </v>
          </cell>
          <cell r="C4662" t="str">
            <v xml:space="preserve"> UN </v>
          </cell>
          <cell r="D4662">
            <v>16.64</v>
          </cell>
        </row>
        <row r="4663">
          <cell r="A4663" t="str">
            <v>00011762</v>
          </cell>
          <cell r="B4663" t="str">
            <v xml:space="preserve"> TORNEIRA CROMADA 1/2" OU 3/4" REF 1153 P/ JARDIM/TANQUE - PADRAO ALTO </v>
          </cell>
          <cell r="C4663" t="str">
            <v xml:space="preserve"> UN </v>
          </cell>
          <cell r="D4663">
            <v>57.12</v>
          </cell>
        </row>
        <row r="4664">
          <cell r="A4664" t="str">
            <v>00011775</v>
          </cell>
          <cell r="B4664" t="str">
            <v xml:space="preserve"> TORNEIRA CROMADA 1/2" OU 3/4" REF 1157 P/ PIA COZ - C/ AREJADOR - PADRAO MEDIO </v>
          </cell>
          <cell r="C4664" t="str">
            <v xml:space="preserve"> UN </v>
          </cell>
          <cell r="D4664">
            <v>101.65</v>
          </cell>
        </row>
        <row r="4665">
          <cell r="A4665" t="str">
            <v>00013983</v>
          </cell>
          <cell r="B4665" t="str">
            <v xml:space="preserve"> TORNEIRA CROMADA 1/2" OU 3/4" REF 1159 P/ PIA COZ - PADRAO POPULAR </v>
          </cell>
          <cell r="C4665" t="str">
            <v xml:space="preserve"> UN </v>
          </cell>
          <cell r="D4665">
            <v>41.15</v>
          </cell>
        </row>
        <row r="4666">
          <cell r="A4666" t="str">
            <v>00013415</v>
          </cell>
          <cell r="B4666" t="str">
            <v xml:space="preserve"> TORNEIRA CROMADA 1/2" OU 3/4" REF 1193 P/ LAVATORIO - PADRAO POPULAR </v>
          </cell>
          <cell r="C4666" t="str">
            <v xml:space="preserve"> UN </v>
          </cell>
          <cell r="D4666">
            <v>33.049999999999997</v>
          </cell>
        </row>
        <row r="4667">
          <cell r="A4667" t="str">
            <v>00011823</v>
          </cell>
          <cell r="B4667" t="str">
            <v xml:space="preserve"> TORNEIRA DE BOIA PVC 1/2" P/ CAIXA DESCARGA EXTERNA </v>
          </cell>
          <cell r="C4667" t="str">
            <v xml:space="preserve"> UN </v>
          </cell>
          <cell r="D4667">
            <v>7.83</v>
          </cell>
        </row>
        <row r="4668">
          <cell r="A4668" t="str">
            <v>00011763</v>
          </cell>
          <cell r="B4668" t="str">
            <v xml:space="preserve"> TORNEIRA DE BOIA REAL 1.1/2" C/ BALAO PLASTICO </v>
          </cell>
          <cell r="C4668" t="str">
            <v xml:space="preserve"> UN </v>
          </cell>
          <cell r="D4668">
            <v>88.47</v>
          </cell>
        </row>
        <row r="4669">
          <cell r="A4669" t="str">
            <v>00011764</v>
          </cell>
          <cell r="B4669" t="str">
            <v xml:space="preserve"> TORNEIRA DE BOIA REAL 1.1/4" C/ BALAO PLASTICO </v>
          </cell>
          <cell r="C4669" t="str">
            <v xml:space="preserve"> UN </v>
          </cell>
          <cell r="D4669">
            <v>75.34</v>
          </cell>
        </row>
        <row r="4670">
          <cell r="A4670" t="str">
            <v>00011826</v>
          </cell>
          <cell r="B4670" t="str">
            <v xml:space="preserve"> TORNEIRA DE BOIA REAL 1/2" C/ BALAO METALICO </v>
          </cell>
          <cell r="C4670" t="str">
            <v xml:space="preserve"> UN </v>
          </cell>
          <cell r="D4670">
            <v>33.33</v>
          </cell>
        </row>
        <row r="4671">
          <cell r="A4671" t="str">
            <v>00011829</v>
          </cell>
          <cell r="B4671" t="str">
            <v xml:space="preserve"> TORNEIRA DE BOIA REAL 1/2" C/ BALAO PLASTICO </v>
          </cell>
          <cell r="C4671" t="str">
            <v xml:space="preserve"> UN </v>
          </cell>
          <cell r="D4671">
            <v>12.77</v>
          </cell>
        </row>
        <row r="4672">
          <cell r="A4672" t="str">
            <v>00011825</v>
          </cell>
          <cell r="B4672" t="str">
            <v xml:space="preserve"> TORNEIRA DE BOIA REAL 1" C/ BALAO PLASTICO </v>
          </cell>
          <cell r="C4672" t="str">
            <v xml:space="preserve"> UN </v>
          </cell>
          <cell r="D4672">
            <v>47.97</v>
          </cell>
        </row>
        <row r="4673">
          <cell r="A4673" t="str">
            <v>00011767</v>
          </cell>
          <cell r="B4673" t="str">
            <v xml:space="preserve"> TORNEIRA DE BOIA REAL 2" C/ BALAO PLASTICO </v>
          </cell>
          <cell r="C4673" t="str">
            <v xml:space="preserve"> UN </v>
          </cell>
          <cell r="D4673">
            <v>105.15</v>
          </cell>
        </row>
        <row r="4674">
          <cell r="A4674" t="str">
            <v>00007606</v>
          </cell>
          <cell r="B4674" t="str">
            <v xml:space="preserve"> TORNEIRA DE BOIA REAL 3/4" C/ BALAO METALICO </v>
          </cell>
          <cell r="C4674" t="str">
            <v xml:space="preserve"> UN </v>
          </cell>
          <cell r="D4674">
            <v>35.99</v>
          </cell>
        </row>
        <row r="4675">
          <cell r="A4675" t="str">
            <v>00011830</v>
          </cell>
          <cell r="B4675" t="str">
            <v xml:space="preserve"> TORNEIRA DE BOIA REAL 3/4" C/ BALAO PLASTICO </v>
          </cell>
          <cell r="C4675" t="str">
            <v xml:space="preserve"> UN </v>
          </cell>
          <cell r="D4675">
            <v>13.07</v>
          </cell>
        </row>
        <row r="4676">
          <cell r="A4676" t="str">
            <v>00011766</v>
          </cell>
          <cell r="B4676" t="str">
            <v xml:space="preserve"> TORNEIRA DE BOIA VAZAO TOTAL 1/2" C/ BALAO PLASTICO OU METALICO </v>
          </cell>
          <cell r="C4676" t="str">
            <v xml:space="preserve"> UN </v>
          </cell>
          <cell r="D4676">
            <v>34.83</v>
          </cell>
        </row>
        <row r="4677">
          <cell r="A4677" t="str">
            <v>00011765</v>
          </cell>
          <cell r="B4677" t="str">
            <v xml:space="preserve"> TORNEIRA DE BOIA VAZAO TOTAL 1" C/ BALAO PLASTICO OU METALICO </v>
          </cell>
          <cell r="C4677" t="str">
            <v xml:space="preserve"> UN </v>
          </cell>
          <cell r="D4677">
            <v>49.56</v>
          </cell>
        </row>
        <row r="4678">
          <cell r="A4678" t="str">
            <v>00011824</v>
          </cell>
          <cell r="B4678" t="str">
            <v xml:space="preserve"> TORNEIRA DE BOIA VAZAO TOTAL 3/4" C/ BALAO PLASTICO OU METALICO </v>
          </cell>
          <cell r="C4678" t="str">
            <v xml:space="preserve"> UN </v>
          </cell>
          <cell r="D4678">
            <v>39.090000000000003</v>
          </cell>
        </row>
        <row r="4679">
          <cell r="A4679" t="str">
            <v>00011777</v>
          </cell>
          <cell r="B4679" t="str">
            <v xml:space="preserve"> TORNEIRA ELETRICA P/ COZINHA </v>
          </cell>
          <cell r="C4679" t="str">
            <v xml:space="preserve"> UN </v>
          </cell>
          <cell r="D4679">
            <v>119.27</v>
          </cell>
        </row>
        <row r="4680">
          <cell r="A4680" t="str">
            <v>00021099</v>
          </cell>
          <cell r="B4680" t="str">
            <v xml:space="preserve"> TORNEIRA LONGA METAL AMARELO 1/2" OU 3/4" REF 1126 </v>
          </cell>
          <cell r="C4680" t="str">
            <v xml:space="preserve"> UN </v>
          </cell>
          <cell r="D4680">
            <v>15.67</v>
          </cell>
        </row>
        <row r="4681">
          <cell r="A4681" t="str">
            <v>00007603</v>
          </cell>
          <cell r="B4681" t="str">
            <v xml:space="preserve"> TORNEIRA METAL AMARELO 1/2" OU 3/4" CURTA REF 1120 P/ TANQUE </v>
          </cell>
          <cell r="C4681" t="str">
            <v xml:space="preserve"> UN </v>
          </cell>
          <cell r="D4681">
            <v>12.74</v>
          </cell>
        </row>
        <row r="4682">
          <cell r="A4682" t="str">
            <v>00007602</v>
          </cell>
          <cell r="B4682" t="str">
            <v xml:space="preserve"> TORNEIRA METAL AMARELO 3/4" CURTA REF 1128 P/ JARDIM </v>
          </cell>
          <cell r="C4682" t="str">
            <v xml:space="preserve"> UN </v>
          </cell>
          <cell r="D4682">
            <v>14.64</v>
          </cell>
        </row>
        <row r="4683">
          <cell r="A4683" t="str">
            <v>00011778</v>
          </cell>
          <cell r="B4683" t="str">
            <v xml:space="preserve"> TORNEIRA OU REGISTRO CROMADO 1/2" OU 3/4" REF 1147 P/ FILTRO - PADRAO POPULAR </v>
          </cell>
          <cell r="C4683" t="str">
            <v xml:space="preserve"> UN </v>
          </cell>
          <cell r="D4683">
            <v>24.7</v>
          </cell>
        </row>
        <row r="4684">
          <cell r="A4684" t="str">
            <v>00011832</v>
          </cell>
          <cell r="B4684" t="str">
            <v xml:space="preserve"> TORNEIRA PLÁSTICA DE 1/2" PARA LAVATÓRIO </v>
          </cell>
          <cell r="C4684" t="str">
            <v xml:space="preserve"> UN </v>
          </cell>
          <cell r="D4684">
            <v>6.84</v>
          </cell>
        </row>
        <row r="4685">
          <cell r="A4685" t="str">
            <v>00011831</v>
          </cell>
          <cell r="B4685" t="str">
            <v xml:space="preserve"> TORNEIRA PLASTICA 3/4" P/TANQUE </v>
          </cell>
          <cell r="C4685" t="str">
            <v xml:space="preserve"> UN </v>
          </cell>
          <cell r="D4685">
            <v>6.54</v>
          </cell>
        </row>
        <row r="4686">
          <cell r="A4686" t="str">
            <v>00011822</v>
          </cell>
          <cell r="B4686" t="str">
            <v xml:space="preserve"> TORNEIRA PLASTICO 1/2" P/ PIA </v>
          </cell>
          <cell r="C4686" t="str">
            <v xml:space="preserve"> UN </v>
          </cell>
          <cell r="D4686">
            <v>6.84</v>
          </cell>
        </row>
        <row r="4687">
          <cell r="A4687" t="str">
            <v>00007613</v>
          </cell>
          <cell r="B4687" t="str">
            <v xml:space="preserve"> TRANSFORMADOR TRIFASICO 13,8KV/220-127V; 1000KVA IMERSO EM OLEO MINERAL" </v>
          </cell>
          <cell r="C4687" t="str">
            <v xml:space="preserve"> UN </v>
          </cell>
          <cell r="D4687">
            <v>78270.710000000006</v>
          </cell>
        </row>
        <row r="4688">
          <cell r="A4688" t="str">
            <v>00007619</v>
          </cell>
          <cell r="B4688" t="str">
            <v xml:space="preserve"> TRANSFORMADOR TRIFASICO 13,8KV/220-127V; 112,5KVA IMERSO EM OLEO MINERAL" </v>
          </cell>
          <cell r="C4688" t="str">
            <v xml:space="preserve"> UN </v>
          </cell>
          <cell r="D4688">
            <v>9724.7800000000007</v>
          </cell>
        </row>
        <row r="4689">
          <cell r="A4689" t="str">
            <v>00012076</v>
          </cell>
          <cell r="B4689" t="str">
            <v xml:space="preserve"> TRANSFORMADOR TRIFASICO 13,8KV/220-127V; 15 KVA IMERSO EM OLEO MINERAL" </v>
          </cell>
          <cell r="C4689" t="str">
            <v xml:space="preserve"> UN </v>
          </cell>
          <cell r="D4689">
            <v>4171.8100000000004</v>
          </cell>
        </row>
        <row r="4690">
          <cell r="A4690" t="str">
            <v>00007614</v>
          </cell>
          <cell r="B4690" t="str">
            <v xml:space="preserve"> TRANSFORMADOR TRIFASICO 13,8KV/220-127V; 150KVA IMERSO EM OLEO MINERAL" </v>
          </cell>
          <cell r="C4690" t="str">
            <v xml:space="preserve"> UN </v>
          </cell>
          <cell r="D4690">
            <v>11285.16</v>
          </cell>
        </row>
        <row r="4691">
          <cell r="A4691" t="str">
            <v>00007618</v>
          </cell>
          <cell r="B4691" t="str">
            <v xml:space="preserve"> TRANSFORMADOR TRIFASICO 13,8KV/220-127V; 1500KVA IMERSO EM OLEO MINERAL" </v>
          </cell>
          <cell r="C4691" t="str">
            <v xml:space="preserve"> UN </v>
          </cell>
          <cell r="D4691">
            <v>121171.31</v>
          </cell>
        </row>
        <row r="4692">
          <cell r="A4692" t="str">
            <v>00007620</v>
          </cell>
          <cell r="B4692" t="str">
            <v xml:space="preserve"> TRANSFORMADOR TRIFASICO 13,8KV/220-127V; 225KVA IMERSO EM OLEO MINERAL" </v>
          </cell>
          <cell r="C4692" t="str">
            <v xml:space="preserve"> UN </v>
          </cell>
          <cell r="D4692">
            <v>16237.73</v>
          </cell>
        </row>
        <row r="4693">
          <cell r="A4693" t="str">
            <v>00007610</v>
          </cell>
          <cell r="B4693" t="str">
            <v xml:space="preserve"> TRANSFORMADOR TRIFASICO 13,8KV/220-127V; 30 KVA IMERSO EM OLEO MINERAL" </v>
          </cell>
          <cell r="C4693" t="str">
            <v xml:space="preserve"> UN </v>
          </cell>
          <cell r="D4693">
            <v>5043.22</v>
          </cell>
        </row>
        <row r="4694">
          <cell r="A4694" t="str">
            <v>00007615</v>
          </cell>
          <cell r="B4694" t="str">
            <v xml:space="preserve"> TRANSFORMADOR TRIFASICO 13,8KV/220-127V; 300KVA IMERSO EM OLEO MINERAL" </v>
          </cell>
          <cell r="C4694" t="str">
            <v xml:space="preserve"> UN </v>
          </cell>
          <cell r="D4694">
            <v>19989.900000000001</v>
          </cell>
        </row>
        <row r="4695">
          <cell r="A4695" t="str">
            <v>00007617</v>
          </cell>
          <cell r="B4695" t="str">
            <v xml:space="preserve"> TRANSFORMADOR TRIFASICO 13,8KV/220-127V; 45 KVA IMERSO EM OLEO MINERAL" </v>
          </cell>
          <cell r="C4695" t="str">
            <v xml:space="preserve"> UN </v>
          </cell>
          <cell r="D4695">
            <v>5876.83</v>
          </cell>
        </row>
        <row r="4696">
          <cell r="A4696" t="str">
            <v>00007616</v>
          </cell>
          <cell r="B4696" t="str">
            <v xml:space="preserve"> TRANSFORMADOR TRIFASICO 13,8KV/220-127V; 500KVA IMERSO EM OLEO MINERAL" </v>
          </cell>
          <cell r="C4696" t="str">
            <v xml:space="preserve"> UN </v>
          </cell>
          <cell r="D4696">
            <v>29927.65</v>
          </cell>
        </row>
        <row r="4697">
          <cell r="A4697" t="str">
            <v>00007611</v>
          </cell>
          <cell r="B4697" t="str">
            <v xml:space="preserve"> TRANSFORMADOR TRIFASICO 13,8KV/220-127V; 75KVA IMERSO EM OLEO MINERAL" </v>
          </cell>
          <cell r="C4697" t="str">
            <v xml:space="preserve"> UN </v>
          </cell>
          <cell r="D4697">
            <v>7530.53</v>
          </cell>
        </row>
        <row r="4698">
          <cell r="A4698" t="str">
            <v>00007612</v>
          </cell>
          <cell r="B4698" t="str">
            <v xml:space="preserve"> TRANSFORMADOR TRIFASICO 13,8KV/220-127V; 750KVA IMERSO EM OLEO MINERAL" </v>
          </cell>
          <cell r="C4698" t="str">
            <v xml:space="preserve"> UN </v>
          </cell>
          <cell r="D4698">
            <v>52963.38</v>
          </cell>
        </row>
        <row r="4699">
          <cell r="A4699" t="str">
            <v>00007626</v>
          </cell>
          <cell r="B4699" t="str">
            <v xml:space="preserve"> TRATOR DE ESTEIRAS ATE 90HP C/ LAMINA PESO OPERACIONAL  9T  (INCL MANUT/OPERACAO) </v>
          </cell>
          <cell r="C4699" t="str">
            <v xml:space="preserve"> H </v>
          </cell>
          <cell r="D4699">
            <v>82.76</v>
          </cell>
        </row>
        <row r="4700">
          <cell r="A4700" t="str">
            <v>00007622</v>
          </cell>
          <cell r="B4700" t="str">
            <v xml:space="preserve"> TRATOR DE ESTEIRAS CATERPILLAR D5G -POT.99HP, PESO OPERACIONAL 8,5T CAIXA </v>
          </cell>
          <cell r="C4700" t="str">
            <v xml:space="preserve"> UN </v>
          </cell>
          <cell r="D4700">
            <v>402218.91</v>
          </cell>
        </row>
        <row r="4701">
          <cell r="A4701" t="str">
            <v>00007624</v>
          </cell>
          <cell r="B4701" t="str">
            <v xml:space="preserve"> TRATOR DE ESTEIRAS CATERPILLAR D6M 153HP PESO OPERACIONAL 15T, C/ RODA MOTRIZ ELEVADA </v>
          </cell>
          <cell r="C4701" t="str">
            <v xml:space="preserve"> UN </v>
          </cell>
          <cell r="D4701">
            <v>730550</v>
          </cell>
        </row>
        <row r="4702">
          <cell r="A4702" t="str">
            <v>00013627</v>
          </cell>
          <cell r="B4702" t="str">
            <v xml:space="preserve"> TRATOR DE ESTEIRAS CATERPILLAR D6M, 140HP, PESO OPERACIONAL 15,5T, CAIXA </v>
          </cell>
          <cell r="C4702" t="str">
            <v xml:space="preserve"> UN </v>
          </cell>
          <cell r="D4702">
            <v>759910.8</v>
          </cell>
        </row>
        <row r="4703">
          <cell r="A4703" t="str">
            <v>00013878</v>
          </cell>
          <cell r="B4703" t="str">
            <v xml:space="preserve"> TRATOR DE ESTEIRAS CATERPILLAR D6RDS,POT.185HP, S/HIPER CAIXA </v>
          </cell>
          <cell r="C4703" t="str">
            <v xml:space="preserve"> UN </v>
          </cell>
          <cell r="D4703">
            <v>1178077.6200000001</v>
          </cell>
        </row>
        <row r="4704">
          <cell r="A4704" t="str">
            <v>00025021</v>
          </cell>
          <cell r="B4704" t="str">
            <v xml:space="preserve"> TRATOR DE ESTEIRAS CATERPILLAR D8R COM ESCARIFICADOR - POTENCIA 305 HP - PESO OPERACIONAL 37 </v>
          </cell>
          <cell r="C4704" t="str">
            <v xml:space="preserve"> UN </v>
          </cell>
          <cell r="D4704">
            <v>2140854.86</v>
          </cell>
        </row>
        <row r="4705">
          <cell r="A4705" t="str">
            <v>00007623</v>
          </cell>
          <cell r="B4705" t="str">
            <v xml:space="preserve"> TRATOR DE ESTEIRAS CATERPILLAR D8R COM LAMINA - POTENCIA 305 HP - PESO OPERACIONAL 37 TCAIXA </v>
          </cell>
          <cell r="C4705" t="str">
            <v xml:space="preserve"> UN </v>
          </cell>
          <cell r="D4705">
            <v>1851871.2</v>
          </cell>
        </row>
        <row r="4706">
          <cell r="A4706" t="str">
            <v>00025020</v>
          </cell>
          <cell r="B4706" t="str">
            <v xml:space="preserve"> TRATOR DE ESTEIRAS CATERPILLAR D8R COM LAMINA E ESCARIFICADOR - POTENCIA 305 HP - PESO </v>
          </cell>
          <cell r="C4706" t="str">
            <v xml:space="preserve"> UN </v>
          </cell>
          <cell r="D4706">
            <v>2338030.2999999998</v>
          </cell>
        </row>
        <row r="4707">
          <cell r="A4707" t="str">
            <v>00013338</v>
          </cell>
          <cell r="B4707" t="str">
            <v xml:space="preserve"> TRATOR DE ESTEIRAS FIAT ALLIS FD-130,POT.120HP,PESO OPERACIONAL 12,10TCAIXA </v>
          </cell>
          <cell r="C4707" t="str">
            <v xml:space="preserve"> UN </v>
          </cell>
          <cell r="D4707">
            <v>395629.35</v>
          </cell>
        </row>
        <row r="4708">
          <cell r="A4708" t="str">
            <v>00013332</v>
          </cell>
          <cell r="B4708" t="str">
            <v xml:space="preserve"> TRATOR DE ESTEIRAS KOMATSU D41 E6, 105HP, NACIONAL PESO OPERACIONAL 10,2TCAIXA </v>
          </cell>
          <cell r="C4708" t="str">
            <v xml:space="preserve"> UN </v>
          </cell>
          <cell r="D4708">
            <v>494538.52</v>
          </cell>
        </row>
        <row r="4709">
          <cell r="A4709" t="str">
            <v>00007625</v>
          </cell>
          <cell r="B4709" t="str">
            <v xml:space="preserve"> TRATOR DE ESTEIRAS KOMATSU,NACIONAL , MOD D61-EX-12, POT 165 HP, PESO OPERACIONAL 17,1T, CACAMBA </v>
          </cell>
          <cell r="C4709" t="str">
            <v xml:space="preserve"> UN </v>
          </cell>
          <cell r="D4709">
            <v>712132.83</v>
          </cell>
        </row>
        <row r="4710">
          <cell r="A4710" t="str">
            <v>00007628</v>
          </cell>
          <cell r="B4710" t="str">
            <v xml:space="preserve"> TRATOR DE ESTEIRAS 110 A 160HP C/ LAMINA PESO OPERACIONAL  13T  (INCL MANUT/OPERACAO) </v>
          </cell>
          <cell r="C4710" t="str">
            <v xml:space="preserve"> H </v>
          </cell>
          <cell r="D4710">
            <v>98.65</v>
          </cell>
        </row>
        <row r="4711">
          <cell r="A4711" t="str">
            <v>00007629</v>
          </cell>
          <cell r="B4711" t="str">
            <v xml:space="preserve"> TRATOR DE ESTEIRAS 160 A 300HP C/ LAMINA PESO OPERACIONAL  16T  (INCL MANUT/OPERACAO) </v>
          </cell>
          <cell r="C4711" t="str">
            <v xml:space="preserve"> H </v>
          </cell>
          <cell r="D4711">
            <v>124.96</v>
          </cell>
        </row>
        <row r="4712">
          <cell r="A4712" t="str">
            <v>00007641</v>
          </cell>
          <cell r="B4712" t="str">
            <v xml:space="preserve"> TRATOR DE PNEUS ACIMA DE 75HP (INCL MANUT/OPERACAO) </v>
          </cell>
          <cell r="C4712" t="str">
            <v xml:space="preserve"> H </v>
          </cell>
          <cell r="D4712">
            <v>46.48</v>
          </cell>
        </row>
        <row r="4713">
          <cell r="A4713" t="str">
            <v>00007642</v>
          </cell>
          <cell r="B4713" t="str">
            <v xml:space="preserve"> TRATOR DE PNEUS ATE 75HP (INCL MANUT/OPERACAO) </v>
          </cell>
          <cell r="C4713" t="str">
            <v xml:space="preserve"> H </v>
          </cell>
          <cell r="D4713">
            <v>27.89</v>
          </cell>
        </row>
        <row r="4714">
          <cell r="A4714" t="str">
            <v>00014240</v>
          </cell>
          <cell r="B4714" t="str">
            <v xml:space="preserve"> TRATOR DE PNEUS CASE MOD. 4240, 85 HPCAIXA </v>
          </cell>
          <cell r="C4714" t="str">
            <v xml:space="preserve"> UN </v>
          </cell>
          <cell r="D4714">
            <v>743709.43</v>
          </cell>
        </row>
        <row r="4715">
          <cell r="A4715" t="str">
            <v>00013603</v>
          </cell>
          <cell r="B4715" t="str">
            <v xml:space="preserve"> TRATOR DE PNEUS CBT MOD. 2105 POT.  110 A 126 HP CAIXA </v>
          </cell>
          <cell r="C4715" t="str">
            <v xml:space="preserve"> UN </v>
          </cell>
          <cell r="D4715">
            <v>188878.65</v>
          </cell>
        </row>
        <row r="4716">
          <cell r="A4716" t="str">
            <v>00010598</v>
          </cell>
          <cell r="B4716" t="str">
            <v xml:space="preserve"> TRATOR DE PNEUS MASSEY FERGUSSON MF-25OX STANDARD 51HPCAIXA </v>
          </cell>
          <cell r="C4716" t="str">
            <v xml:space="preserve"> UN </v>
          </cell>
          <cell r="D4716">
            <v>65131.4</v>
          </cell>
        </row>
        <row r="4717">
          <cell r="A4717" t="str">
            <v>00007640</v>
          </cell>
          <cell r="B4717" t="str">
            <v xml:space="preserve"> TRATOR DE PNEUS MASSEY FERGUSSON MF-290, 82CV, TRACAO 4 X 2, PESO C/ LASTRO 4,32T </v>
          </cell>
          <cell r="C4717" t="str">
            <v xml:space="preserve"> UN </v>
          </cell>
          <cell r="D4717">
            <v>100735.28</v>
          </cell>
        </row>
        <row r="4718">
          <cell r="A4718" t="str">
            <v>00013238</v>
          </cell>
          <cell r="B4718" t="str">
            <v xml:space="preserve"> TRATOR DE PNEUS MASSEY FERGUSSON MOD. MF-292 TURBO, 105HP, PESO C/ LASTRO 4,32T, TRACAO 4 X </v>
          </cell>
          <cell r="C4718" t="str">
            <v xml:space="preserve"> UN </v>
          </cell>
          <cell r="D4718">
            <v>115373.12</v>
          </cell>
        </row>
        <row r="4719">
          <cell r="A4719" t="str">
            <v>00014270</v>
          </cell>
          <cell r="B4719" t="str">
            <v xml:space="preserve"> TRATOR DE PNEUS VALMET 1180 T 108 CVCAIXA </v>
          </cell>
          <cell r="C4719" t="str">
            <v xml:space="preserve"> UN </v>
          </cell>
          <cell r="D4719">
            <v>139297.75</v>
          </cell>
        </row>
        <row r="4720">
          <cell r="A4720" t="str">
            <v>00004237</v>
          </cell>
          <cell r="B4720" t="str">
            <v xml:space="preserve"> TRATORISTA </v>
          </cell>
          <cell r="C4720" t="str">
            <v xml:space="preserve"> H </v>
          </cell>
          <cell r="D4720">
            <v>15.86</v>
          </cell>
        </row>
        <row r="4721">
          <cell r="A4721" t="str">
            <v>00007250</v>
          </cell>
          <cell r="B4721" t="str">
            <v xml:space="preserve"> TRENA EM FIBRA DE VIDRO L = 30M </v>
          </cell>
          <cell r="C4721" t="str">
            <v xml:space="preserve"> H </v>
          </cell>
          <cell r="D4721">
            <v>0.2</v>
          </cell>
        </row>
        <row r="4722">
          <cell r="A4722" t="str">
            <v>00011581</v>
          </cell>
          <cell r="B4722" t="str">
            <v xml:space="preserve"> TRILHO "U" ALUMINIO 40 X 40MM P/ ROLDANA </v>
          </cell>
          <cell r="C4722" t="str">
            <v xml:space="preserve"> M </v>
          </cell>
          <cell r="D4722">
            <v>5.14</v>
          </cell>
        </row>
        <row r="4723">
          <cell r="A4723" t="str">
            <v>00011580</v>
          </cell>
          <cell r="B4723" t="str">
            <v xml:space="preserve"> TRILHO QUADRADO ALUMINIO 1/4'' P/ RODIZIOS </v>
          </cell>
          <cell r="C4723" t="str">
            <v xml:space="preserve"> M </v>
          </cell>
          <cell r="D4723">
            <v>9.31</v>
          </cell>
        </row>
        <row r="4724">
          <cell r="A4724" t="str">
            <v>00011421</v>
          </cell>
          <cell r="B4724" t="str">
            <v xml:space="preserve"> TRILHO SEMI-NOVO PARA ESTACAS </v>
          </cell>
          <cell r="C4724" t="str">
            <v xml:space="preserve"> KG </v>
          </cell>
          <cell r="D4724">
            <v>2.63</v>
          </cell>
        </row>
        <row r="4725">
          <cell r="A4725" t="str">
            <v>00010743</v>
          </cell>
          <cell r="B4725" t="str">
            <v xml:space="preserve"> TROLEY MANUAL CAP. 1T </v>
          </cell>
          <cell r="C4725" t="str">
            <v xml:space="preserve"> UN </v>
          </cell>
          <cell r="D4725">
            <v>586.22</v>
          </cell>
        </row>
        <row r="4726">
          <cell r="A4726" t="str">
            <v>00007697</v>
          </cell>
          <cell r="B4726" t="str">
            <v xml:space="preserve"> TUBO ACO GALV C/ COSTURA DIN 2440/NBR 5580 CLASSE MEDIA DN 1.1/2" (40MM) E=3,25MM - 3,61KG/M </v>
          </cell>
          <cell r="C4726" t="str">
            <v xml:space="preserve"> M </v>
          </cell>
          <cell r="D4726">
            <v>26.12</v>
          </cell>
        </row>
        <row r="4727">
          <cell r="A4727" t="str">
            <v>00007698</v>
          </cell>
          <cell r="B4727" t="str">
            <v xml:space="preserve"> TUBO ACO GALV C/ COSTURA DIN 2440/NBR 5580 CLASSE MEDIA DN 1.1/4" (32MM) E=3,25MM - 3,14KG/M </v>
          </cell>
          <cell r="C4727" t="str">
            <v xml:space="preserve"> M </v>
          </cell>
          <cell r="D4727">
            <v>23.65</v>
          </cell>
        </row>
        <row r="4728">
          <cell r="A4728" t="str">
            <v>00007691</v>
          </cell>
          <cell r="B4728" t="str">
            <v xml:space="preserve"> TUBO ACO GALV C/ COSTURA DIN 2440/NBR 5580 CLASSE MEDIA DN 1/2" (15MM) E = 2,65MM - 1,22KG/M </v>
          </cell>
          <cell r="C4728" t="str">
            <v xml:space="preserve"> M </v>
          </cell>
          <cell r="D4728">
            <v>8.86</v>
          </cell>
        </row>
        <row r="4729">
          <cell r="A4729" t="str">
            <v>00007701</v>
          </cell>
          <cell r="B4729" t="str">
            <v xml:space="preserve"> TUBO ACO GALV C/ COSTURA DIN 2440/NBR 5580 CLASSE MEDIA DN 2.1/2" (65MM) E=3,65MM - 6,51KG/M </v>
          </cell>
          <cell r="C4729" t="str">
            <v xml:space="preserve"> M </v>
          </cell>
          <cell r="D4729">
            <v>48.26</v>
          </cell>
        </row>
        <row r="4730">
          <cell r="A4730" t="str">
            <v>00007696</v>
          </cell>
          <cell r="B4730" t="str">
            <v xml:space="preserve"> TUBO ACO GALV C/ COSTURA DIN 2440/NBR 5580 CLASSE MEDIA DN 2" (50MM) E=3,65MM - 5,10KG/M </v>
          </cell>
          <cell r="C4730" t="str">
            <v xml:space="preserve"> M </v>
          </cell>
          <cell r="D4730">
            <v>36.479999999999997</v>
          </cell>
        </row>
        <row r="4731">
          <cell r="A4731" t="str">
            <v>00007700</v>
          </cell>
          <cell r="B4731" t="str">
            <v xml:space="preserve"> TUBO ACO GALV C/ COSTURA DIN 2440/NBR 5580 CLASSE MEDIA DN 3/4" (20MM) E = 2,65MM - 1,58KG/M </v>
          </cell>
          <cell r="C4731" t="str">
            <v xml:space="preserve"> M </v>
          </cell>
          <cell r="D4731">
            <v>12.08</v>
          </cell>
        </row>
        <row r="4732">
          <cell r="A4732" t="str">
            <v>00007694</v>
          </cell>
          <cell r="B4732" t="str">
            <v xml:space="preserve"> TUBO ACO GALV C/ COSTURA DIN 2440/NBR 5580 CLASSE MEDIA DN 3" (80MM) E = 4,05MM - 8,47KG/M </v>
          </cell>
          <cell r="C4732" t="str">
            <v xml:space="preserve"> M </v>
          </cell>
          <cell r="D4732">
            <v>54.7</v>
          </cell>
        </row>
        <row r="4733">
          <cell r="A4733" t="str">
            <v>00007693</v>
          </cell>
          <cell r="B4733" t="str">
            <v xml:space="preserve"> TUBO ACO GALV C/ COSTURA DIN 2440/NBR 5580 CLASSE MEDIA DN 4" (100MM) E = 4,50MM - 12,10KG/M </v>
          </cell>
          <cell r="C4733" t="str">
            <v xml:space="preserve"> M </v>
          </cell>
          <cell r="D4733">
            <v>88.46</v>
          </cell>
        </row>
        <row r="4734">
          <cell r="A4734" t="str">
            <v>00007692</v>
          </cell>
          <cell r="B4734" t="str">
            <v xml:space="preserve"> TUBO ACO GALV C/ COSTURA DIN 2440/NBR 5580 CLASSE MEDIA DN 5" (125MM) E=5,40MM - 17,80KG/M </v>
          </cell>
          <cell r="C4734" t="str">
            <v xml:space="preserve"> M </v>
          </cell>
          <cell r="D4734">
            <v>121.93</v>
          </cell>
        </row>
        <row r="4735">
          <cell r="A4735" t="str">
            <v>00007695</v>
          </cell>
          <cell r="B4735" t="str">
            <v xml:space="preserve"> TUBO ACO GALV C/ COSTURA DIN 2440/NBR 5580 CLASSE MEDIA DN 6" (150MM) E=4,85MM - 19,20KG/M </v>
          </cell>
          <cell r="C4735" t="str">
            <v xml:space="preserve"> M </v>
          </cell>
          <cell r="D4735">
            <v>137.06</v>
          </cell>
        </row>
        <row r="4736">
          <cell r="A4736" t="str">
            <v>00021016</v>
          </cell>
          <cell r="B4736" t="str">
            <v xml:space="preserve"> TUBO ACO GALV C/ COSTURA NBR 5580 CLASSE LEVE DN 100MM ( 4" ) E = 3,75MM - 10,55KG/M </v>
          </cell>
          <cell r="C4736" t="str">
            <v xml:space="preserve"> M </v>
          </cell>
          <cell r="D4736">
            <v>87.54</v>
          </cell>
        </row>
        <row r="4737">
          <cell r="A4737" t="str">
            <v>00021014</v>
          </cell>
          <cell r="B4737" t="str">
            <v xml:space="preserve"> TUBO ACO GALV C/ COSTURA NBR 5580 CLASSE LEVE DN 65MM ( 2.1/2" ) E = 3,35MM - 6,23KG/M </v>
          </cell>
          <cell r="C4737" t="str">
            <v xml:space="preserve"> M </v>
          </cell>
          <cell r="D4737">
            <v>47.15</v>
          </cell>
        </row>
        <row r="4738">
          <cell r="A4738" t="str">
            <v>00021015</v>
          </cell>
          <cell r="B4738" t="str">
            <v xml:space="preserve"> TUBO ACO GALV C/ COSTURA NBR 5580 CLASSE LEVE DN 80MM ( 3" ) E = 3,35MM - 7,32KG/M </v>
          </cell>
          <cell r="C4738" t="str">
            <v xml:space="preserve"> M </v>
          </cell>
          <cell r="D4738">
            <v>60.71</v>
          </cell>
        </row>
        <row r="4739">
          <cell r="A4739" t="str">
            <v>00021008</v>
          </cell>
          <cell r="B4739" t="str">
            <v xml:space="preserve"> TUBO ACO GALV C/ COSTURA NBR 5580 CLASSE LEVE DN 15MM ( 1/2" ) E = 2,25MM - 1,12KG/M </v>
          </cell>
          <cell r="C4739" t="str">
            <v xml:space="preserve"> M </v>
          </cell>
          <cell r="D4739">
            <v>10.33</v>
          </cell>
        </row>
        <row r="4740">
          <cell r="A4740" t="str">
            <v>00021009</v>
          </cell>
          <cell r="B4740" t="str">
            <v xml:space="preserve"> TUBO ACO GALV C/ COSTURA NBR 5580 CLASSE LEVE DN 20MM ( 3/4" ) E = 2,25MM - 1,43KG/M </v>
          </cell>
          <cell r="C4740" t="str">
            <v xml:space="preserve"> M </v>
          </cell>
          <cell r="D4740">
            <v>14.47</v>
          </cell>
        </row>
        <row r="4741">
          <cell r="A4741" t="str">
            <v>00021010</v>
          </cell>
          <cell r="B4741" t="str">
            <v xml:space="preserve"> TUBO ACO GALV C/ COSTURA NBR 5580 CLASSE LEVE DN 25MM ( 1" ) E = 2,65MM - 2,11KG/M </v>
          </cell>
          <cell r="C4741" t="str">
            <v xml:space="preserve"> M </v>
          </cell>
          <cell r="D4741">
            <v>17.16</v>
          </cell>
        </row>
        <row r="4742">
          <cell r="A4742" t="str">
            <v>00021011</v>
          </cell>
          <cell r="B4742" t="str">
            <v xml:space="preserve"> TUBO ACO GALV C/ COSTURA NBR 5580 CLASSE LEVE DN 32MM ( 1.1/4" ) E = 2,65MM - 2,71KG/M </v>
          </cell>
          <cell r="C4742" t="str">
            <v xml:space="preserve"> M </v>
          </cell>
          <cell r="D4742">
            <v>21.97</v>
          </cell>
        </row>
        <row r="4743">
          <cell r="A4743" t="str">
            <v>00021012</v>
          </cell>
          <cell r="B4743" t="str">
            <v xml:space="preserve"> TUBO ACO GALV C/ COSTURA NBR 5580 CLASSE LEVE DN 40MM ( 1.1/2" ) E = 3,00MM - 3,48KG/M </v>
          </cell>
          <cell r="C4743" t="str">
            <v xml:space="preserve"> M </v>
          </cell>
          <cell r="D4743">
            <v>29.48</v>
          </cell>
        </row>
        <row r="4744">
          <cell r="A4744" t="str">
            <v>00021013</v>
          </cell>
          <cell r="B4744" t="str">
            <v xml:space="preserve"> TUBO ACO GALV C/ COSTURA NBR 5580 CLASSE LEVE DN 50MM ( 2" ) E = 3,00MM - 4,40KG/M </v>
          </cell>
          <cell r="C4744" t="str">
            <v xml:space="preserve"> M </v>
          </cell>
          <cell r="D4744">
            <v>36.97</v>
          </cell>
        </row>
        <row r="4745">
          <cell r="A4745" t="str">
            <v>00013356</v>
          </cell>
          <cell r="B4745" t="str">
            <v xml:space="preserve"> TUBO ACO INDUSTRIAL DN 2" (50,8MM)CH 16 (E=1,50MM) - 1,8237KG/M </v>
          </cell>
          <cell r="C4745" t="str">
            <v xml:space="preserve"> M </v>
          </cell>
          <cell r="D4745">
            <v>3.33</v>
          </cell>
        </row>
        <row r="4746">
          <cell r="A4746" t="str">
            <v>00021025</v>
          </cell>
          <cell r="B4746" t="str">
            <v xml:space="preserve"> TUBO ACO PRETO C/ COSTURA DIN 2440/NBR 5580 CLASSE MEDIA DN 100MM ( 4" ) E = 4,50MM - 12,19KG/M </v>
          </cell>
          <cell r="C4746" t="str">
            <v xml:space="preserve"> M </v>
          </cell>
          <cell r="D4746">
            <v>54.33</v>
          </cell>
        </row>
        <row r="4747">
          <cell r="A4747" t="str">
            <v>00021026</v>
          </cell>
          <cell r="B4747" t="str">
            <v xml:space="preserve"> TUBO ACO PRETO C/ COSTURA DIN 2440/NBR 5580 CLASSE MEDIA DN 125MM ( 5" ) E = 4,85MM - 16,20KG/M </v>
          </cell>
          <cell r="C4747" t="str">
            <v xml:space="preserve"> M </v>
          </cell>
          <cell r="D4747">
            <v>84.66</v>
          </cell>
        </row>
        <row r="4748">
          <cell r="A4748" t="str">
            <v>00021017</v>
          </cell>
          <cell r="B4748" t="str">
            <v xml:space="preserve"> TUBO ACO PRETO C/ COSTURA DIN 2440/NBR 5580 CLASSE MEDIA DN 15MM ( 1/2" ) E = 2,65MM - 1,22KG/M </v>
          </cell>
          <cell r="C4748" t="str">
            <v xml:space="preserve"> M </v>
          </cell>
          <cell r="D4748">
            <v>5.89</v>
          </cell>
        </row>
        <row r="4749">
          <cell r="A4749" t="str">
            <v>00021018</v>
          </cell>
          <cell r="B4749" t="str">
            <v xml:space="preserve"> TUBO ACO PRETO C/ COSTURA DIN 2440/NBR 5580 CLASSE MEDIA DN 20MM ( 3/4" ) E = 2,65MM - 1,58KG/M </v>
          </cell>
          <cell r="C4749" t="str">
            <v xml:space="preserve"> M </v>
          </cell>
          <cell r="D4749">
            <v>7.44</v>
          </cell>
        </row>
        <row r="4750">
          <cell r="A4750" t="str">
            <v>00021019</v>
          </cell>
          <cell r="B4750" t="str">
            <v xml:space="preserve"> TUBO ACO PRETO C/ COSTURA DIN 2440/NBR 5580 CLASSE MEDIA DN 25MM ( 1" ) E = 3,35MM - 2,50KG/M </v>
          </cell>
          <cell r="C4750" t="str">
            <v xml:space="preserve"> M </v>
          </cell>
          <cell r="D4750">
            <v>11.46</v>
          </cell>
        </row>
        <row r="4751">
          <cell r="A4751" t="str">
            <v>00021020</v>
          </cell>
          <cell r="B4751" t="str">
            <v xml:space="preserve"> TUBO ACO PRETO C/ COSTURA DIN 2440/NBR 5580 CLASSE MEDIA DN 32MM ( 1.1/4" ) E = 3,35MM - 3,22KG/M </v>
          </cell>
          <cell r="C4751" t="str">
            <v xml:space="preserve"> M </v>
          </cell>
          <cell r="D4751">
            <v>14.66</v>
          </cell>
        </row>
        <row r="4752">
          <cell r="A4752" t="str">
            <v>00021021</v>
          </cell>
          <cell r="B4752" t="str">
            <v xml:space="preserve"> TUBO ACO PRETO C/ COSTURA DIN 2440/NBR 5580 CLASSE MEDIA DN 40MM ( 1.1/2" ) E = 3,35MM - 3,71KG/M </v>
          </cell>
          <cell r="C4752" t="str">
            <v xml:space="preserve"> M </v>
          </cell>
          <cell r="D4752">
            <v>16.88</v>
          </cell>
        </row>
        <row r="4753">
          <cell r="A4753" t="str">
            <v>00021022</v>
          </cell>
          <cell r="B4753" t="str">
            <v xml:space="preserve"> TUBO ACO PRETO C/ COSTURA DIN 2440/NBR 5580 CLASSE MEDIA DN 50MM ( 2" ) E = 3,75MM - 5,22KG/M </v>
          </cell>
          <cell r="C4753" t="str">
            <v xml:space="preserve"> M </v>
          </cell>
          <cell r="D4753">
            <v>23.83</v>
          </cell>
        </row>
        <row r="4754">
          <cell r="A4754" t="str">
            <v>00021023</v>
          </cell>
          <cell r="B4754" t="str">
            <v xml:space="preserve"> TUBO ACO PRETO C/ COSTURA DIN 2440/NBR 5580 CLASSE MEDIA DN 65MM ( 2.1/2" ) E = 3,75MM - 6,68KG/M </v>
          </cell>
          <cell r="C4754" t="str">
            <v xml:space="preserve"> M </v>
          </cell>
          <cell r="D4754">
            <v>30.1</v>
          </cell>
        </row>
        <row r="4755">
          <cell r="A4755" t="str">
            <v>00021024</v>
          </cell>
          <cell r="B4755" t="str">
            <v xml:space="preserve"> TUBO ACO PRETO C/ COSTURA DIN 2440/NBR 5580 CLASSE MEDIA DN 80MM ( 3" ) E = 3,75MM - 7,87KG/M </v>
          </cell>
          <cell r="C4755" t="str">
            <v xml:space="preserve"> M </v>
          </cell>
          <cell r="D4755">
            <v>35.46</v>
          </cell>
        </row>
        <row r="4756">
          <cell r="A4756" t="str">
            <v>00021027</v>
          </cell>
          <cell r="B4756" t="str">
            <v xml:space="preserve"> TUBO ACO PRETO C/ COSTURA DIN 2440/NBR 5580 CLASSE MEDIA DN 90MM ( 3.1/2" ) E = 4,25MM - 10,20KG/M </v>
          </cell>
          <cell r="C4756" t="str">
            <v xml:space="preserve"> M </v>
          </cell>
          <cell r="D4756">
            <v>96.44</v>
          </cell>
        </row>
        <row r="4757">
          <cell r="A4757" t="str">
            <v>00021007</v>
          </cell>
          <cell r="B4757" t="str">
            <v xml:space="preserve"> TUBO ACO PRETO C/ COSTURA NBR 5580 CLASSE LEVE DN 100MM ( 4" ) E = 3,75MM - 10,22KG/M </v>
          </cell>
          <cell r="C4757" t="str">
            <v xml:space="preserve"> M </v>
          </cell>
          <cell r="D4757">
            <v>45.96</v>
          </cell>
        </row>
        <row r="4758">
          <cell r="A4758" t="str">
            <v>00020999</v>
          </cell>
          <cell r="B4758" t="str">
            <v xml:space="preserve"> TUBO ACO PRETO C/ COSTURA NBR 5580 CLASSE LEVE DN 15MM ( 1/2" ) E = 2,25MM - 1,06KG/M </v>
          </cell>
          <cell r="C4758" t="str">
            <v xml:space="preserve"> M </v>
          </cell>
          <cell r="D4758">
            <v>5.04</v>
          </cell>
        </row>
        <row r="4759">
          <cell r="A4759" t="str">
            <v>00021000</v>
          </cell>
          <cell r="B4759" t="str">
            <v xml:space="preserve"> TUBO ACO PRETO C/ COSTURA NBR 5580 CLASSE LEVE DN 20MM ( 3/4" ) E = 2,25MM - 1,36KG/M </v>
          </cell>
          <cell r="C4759" t="str">
            <v xml:space="preserve"> M </v>
          </cell>
          <cell r="D4759">
            <v>6.23</v>
          </cell>
        </row>
        <row r="4760">
          <cell r="A4760" t="str">
            <v>00021001</v>
          </cell>
          <cell r="B4760" t="str">
            <v xml:space="preserve"> TUBO ACO PRETO C/ COSTURA NBR 5580 CLASSE LEVE DN 25MM ( 1" ) E = 2,65MM - 2,02KG/M </v>
          </cell>
          <cell r="C4760" t="str">
            <v xml:space="preserve"> M </v>
          </cell>
          <cell r="D4760">
            <v>8.98</v>
          </cell>
        </row>
        <row r="4761">
          <cell r="A4761" t="str">
            <v>00021002</v>
          </cell>
          <cell r="B4761" t="str">
            <v xml:space="preserve"> TUBO ACO PRETO C/ COSTURA NBR 5580 CLASSE LEVE DN 32MM ( 1.1/4" ) E= 2,65MM - 2,59 KGM </v>
          </cell>
          <cell r="C4761" t="str">
            <v xml:space="preserve"> M </v>
          </cell>
          <cell r="D4761">
            <v>11.54</v>
          </cell>
        </row>
        <row r="4762">
          <cell r="A4762" t="str">
            <v>00021003</v>
          </cell>
          <cell r="B4762" t="str">
            <v xml:space="preserve"> TUBO ACO PRETO C/ COSTURA NBR 5580 CLASSE LEVE DN 40MM ( 1.1/2" ) E= 3,00MM - 3,34KG/M </v>
          </cell>
          <cell r="C4762" t="str">
            <v xml:space="preserve"> M </v>
          </cell>
          <cell r="D4762">
            <v>14.88</v>
          </cell>
        </row>
        <row r="4763">
          <cell r="A4763" t="str">
            <v>00021004</v>
          </cell>
          <cell r="B4763" t="str">
            <v xml:space="preserve"> TUBO ACO PRETO C/ COSTURA NBR 5580 CLASSE LEVE DN 50MM ( 2" ) E = 3,00MM - 4,23KG/M </v>
          </cell>
          <cell r="C4763" t="str">
            <v xml:space="preserve"> M </v>
          </cell>
          <cell r="D4763">
            <v>18.93</v>
          </cell>
        </row>
        <row r="4764">
          <cell r="A4764" t="str">
            <v>00021005</v>
          </cell>
          <cell r="B4764" t="str">
            <v xml:space="preserve"> TUBO ACO PRETO C/ COSTURA NBR 5580 CLASSE LEVE DN 65MM ( 2.1/2" ) E = 3,35MM - 6,02KG/M </v>
          </cell>
          <cell r="C4764" t="str">
            <v xml:space="preserve"> M </v>
          </cell>
          <cell r="D4764">
            <v>26.76</v>
          </cell>
        </row>
        <row r="4765">
          <cell r="A4765" t="str">
            <v>00021006</v>
          </cell>
          <cell r="B4765" t="str">
            <v xml:space="preserve"> TUBO ACO PRETO C/ COSTURA NBR 5580 CLASSE LEVE DN 80MM ( 3" ) E = 3,35MM - 7,07KG/M </v>
          </cell>
          <cell r="C4765" t="str">
            <v xml:space="preserve"> M </v>
          </cell>
          <cell r="D4765">
            <v>31.58</v>
          </cell>
        </row>
        <row r="4766">
          <cell r="A4766" t="str">
            <v>00013039</v>
          </cell>
          <cell r="B4766" t="str">
            <v xml:space="preserve"> TUBO ACO PRETO SEM COSTURA SCHEDULE 10 DN INT 14" E = 6,35MM - 54,69KG/M </v>
          </cell>
          <cell r="C4766" t="str">
            <v xml:space="preserve"> M </v>
          </cell>
          <cell r="D4766">
            <v>370.31</v>
          </cell>
        </row>
        <row r="4767">
          <cell r="A4767" t="str">
            <v>00013040</v>
          </cell>
          <cell r="B4767" t="str">
            <v xml:space="preserve"> TUBO ACO PRETO SEM COSTURA SCHEDULE 10 DN INT 16" E = 6,35MM - 62,57KG/M </v>
          </cell>
          <cell r="C4767" t="str">
            <v xml:space="preserve"> M </v>
          </cell>
          <cell r="D4767">
            <v>408.04</v>
          </cell>
        </row>
        <row r="4768">
          <cell r="A4768" t="str">
            <v>00013041</v>
          </cell>
          <cell r="B4768" t="str">
            <v xml:space="preserve"> TUBO ACO PRETO SEM COSTURA SCHEDULE 10 DN INT 18" E = 6,35MM - 70,52KG/M </v>
          </cell>
          <cell r="C4768" t="str">
            <v xml:space="preserve"> M </v>
          </cell>
          <cell r="D4768">
            <v>459.85</v>
          </cell>
        </row>
        <row r="4769">
          <cell r="A4769" t="str">
            <v>00013042</v>
          </cell>
          <cell r="B4769" t="str">
            <v xml:space="preserve"> TUBO ACO PRETO SEM COSTURA SCHEDULE 10 DN INT 20" E = 6,35MM - 78,46KG/M </v>
          </cell>
          <cell r="C4769" t="str">
            <v xml:space="preserve"> M </v>
          </cell>
          <cell r="D4769">
            <v>550.14</v>
          </cell>
        </row>
        <row r="4770">
          <cell r="A4770" t="str">
            <v>00013043</v>
          </cell>
          <cell r="B4770" t="str">
            <v xml:space="preserve"> TUBO ACO PRETO SEM COSTURA SCHEDULE 10 DN INT 22" E = 6,35MM - 86,41KG/M </v>
          </cell>
          <cell r="C4770" t="str">
            <v xml:space="preserve"> M </v>
          </cell>
          <cell r="D4770">
            <v>628.74</v>
          </cell>
        </row>
        <row r="4771">
          <cell r="A4771" t="str">
            <v>00013044</v>
          </cell>
          <cell r="B4771" t="str">
            <v xml:space="preserve"> TUBO ACO PRETO SEM COSTURA SCHEDULE 10 DN INT 24" E = 6,35MM - 94,35KG/M </v>
          </cell>
          <cell r="C4771" t="str">
            <v xml:space="preserve"> M </v>
          </cell>
          <cell r="D4771">
            <v>724.96</v>
          </cell>
        </row>
        <row r="4772">
          <cell r="A4772" t="str">
            <v>00007665</v>
          </cell>
          <cell r="B4772" t="str">
            <v xml:space="preserve"> TUBO ACO PRETO SEM COSTURA SCHEDULE 20 DN INT 10" E = 6,35MM - 41,74KG/M </v>
          </cell>
          <cell r="C4772" t="str">
            <v xml:space="preserve"> M </v>
          </cell>
          <cell r="D4772">
            <v>301.07</v>
          </cell>
        </row>
        <row r="4773">
          <cell r="A4773" t="str">
            <v>00007664</v>
          </cell>
          <cell r="B4773" t="str">
            <v xml:space="preserve"> TUBO ACO PRETO SEM COSTURA SCHEDULE 20 DN INT 12" E = 6,35MM - 49,57KG/M </v>
          </cell>
          <cell r="C4773" t="str">
            <v xml:space="preserve"> M </v>
          </cell>
          <cell r="D4773">
            <v>385.52</v>
          </cell>
        </row>
        <row r="4774">
          <cell r="A4774" t="str">
            <v>00013048</v>
          </cell>
          <cell r="B4774" t="str">
            <v xml:space="preserve"> TUBO ACO PRETO SEM COSTURA SCHEDULE 20 DN INT 14" E = 7,92MM - 67,89KG/M </v>
          </cell>
          <cell r="C4774" t="str">
            <v xml:space="preserve"> M </v>
          </cell>
          <cell r="D4774">
            <v>545.97</v>
          </cell>
        </row>
        <row r="4775">
          <cell r="A4775" t="str">
            <v>00013049</v>
          </cell>
          <cell r="B4775" t="str">
            <v xml:space="preserve"> TUBO ACO PRETO SEM COSTURA SCHEDULE 20 DN INT 16" E = 7,92MM - 77,78KG/M </v>
          </cell>
          <cell r="C4775" t="str">
            <v xml:space="preserve"> M </v>
          </cell>
          <cell r="D4775">
            <v>556.41999999999996</v>
          </cell>
        </row>
        <row r="4776">
          <cell r="A4776" t="str">
            <v>00020978</v>
          </cell>
          <cell r="B4776" t="str">
            <v xml:space="preserve"> TUBO ACO PRETO SEM COSTURA SCHEDULE 20 DN INT 22" E = 9,52MM - 128,88KG/M </v>
          </cell>
          <cell r="C4776" t="str">
            <v xml:space="preserve"> M </v>
          </cell>
          <cell r="D4776">
            <v>1344.5</v>
          </cell>
        </row>
        <row r="4777">
          <cell r="A4777" t="str">
            <v>00020979</v>
          </cell>
          <cell r="B4777" t="str">
            <v xml:space="preserve"> TUBO ACO PRETO SEM COSTURA SCHEDULE 20 DN INT 24" E = 9,52MM - 140,80KG/M </v>
          </cell>
          <cell r="C4777" t="str">
            <v xml:space="preserve"> M </v>
          </cell>
          <cell r="D4777">
            <v>1613.64</v>
          </cell>
        </row>
        <row r="4778">
          <cell r="A4778" t="str">
            <v>00007690</v>
          </cell>
          <cell r="B4778" t="str">
            <v xml:space="preserve"> TUBO ACO PRETO SEM COSTURA SCHEDULE 20 DN INT 8" E = 6,35MM - 33,27KG/M </v>
          </cell>
          <cell r="C4778" t="str">
            <v xml:space="preserve"> M </v>
          </cell>
          <cell r="D4778">
            <v>220.41</v>
          </cell>
        </row>
        <row r="4779">
          <cell r="A4779" t="str">
            <v>00013052</v>
          </cell>
          <cell r="B4779" t="str">
            <v xml:space="preserve"> TUBO ACO PRETO SEM COSTURA SCHEDULE 30 DN INT 10" E = 7,80MM - 50,95KG/M </v>
          </cell>
          <cell r="C4779" t="str">
            <v xml:space="preserve"> M </v>
          </cell>
          <cell r="D4779">
            <v>394.99</v>
          </cell>
        </row>
        <row r="4780">
          <cell r="A4780" t="str">
            <v>00013053</v>
          </cell>
          <cell r="B4780" t="str">
            <v xml:space="preserve"> TUBO ACO PRETO SEM COSTURA SCHEDULE 30 DN INT 12" E = 8,38MM - 65,13KG/M </v>
          </cell>
          <cell r="C4780" t="str">
            <v xml:space="preserve"> M </v>
          </cell>
          <cell r="D4780">
            <v>581.59</v>
          </cell>
        </row>
        <row r="4781">
          <cell r="A4781" t="str">
            <v>00020981</v>
          </cell>
          <cell r="B4781" t="str">
            <v xml:space="preserve"> TUBO ACO PRETO SEM COSTURA SCHEDULE 30 DN INT 14 E = 9,52MM - 81,20KG/M </v>
          </cell>
          <cell r="C4781" t="str">
            <v xml:space="preserve"> M </v>
          </cell>
          <cell r="D4781">
            <v>725.27</v>
          </cell>
        </row>
        <row r="4782">
          <cell r="A4782" t="str">
            <v>00020982</v>
          </cell>
          <cell r="B4782" t="str">
            <v xml:space="preserve"> TUBO ACO PRETO SEM COSTURA SCHEDULE 30 DN INT 16" E = 9,52MM - 93,19KG/M </v>
          </cell>
          <cell r="C4782" t="str">
            <v xml:space="preserve"> M </v>
          </cell>
          <cell r="D4782">
            <v>1852.25</v>
          </cell>
        </row>
        <row r="4783">
          <cell r="A4783" t="str">
            <v>00020983</v>
          </cell>
          <cell r="B4783" t="str">
            <v xml:space="preserve"> TUBO ACO PRETO SEM COSTURA SCHEDULE 30 DN INT 18" E = 11,13MM - 122,24KG/M </v>
          </cell>
          <cell r="C4783" t="str">
            <v xml:space="preserve"> M </v>
          </cell>
          <cell r="D4783">
            <v>2429.64</v>
          </cell>
        </row>
        <row r="4784">
          <cell r="A4784" t="str">
            <v>00020984</v>
          </cell>
          <cell r="B4784" t="str">
            <v xml:space="preserve"> TUBO ACO PRETO SEM COSTURA SCHEDULE 30 DN INT 20" E = 12,70MM - 164,95KG/M </v>
          </cell>
          <cell r="C4784" t="str">
            <v xml:space="preserve"> M </v>
          </cell>
          <cell r="D4784">
            <v>3278.56</v>
          </cell>
        </row>
        <row r="4785">
          <cell r="A4785" t="str">
            <v>00013054</v>
          </cell>
          <cell r="B4785" t="str">
            <v xml:space="preserve"> TUBO ACO PRETO SEM COSTURA SCHEDULE 30 DN INT 22" E = 12,70MM - 182,32KG/M </v>
          </cell>
          <cell r="C4785" t="str">
            <v xml:space="preserve"> M </v>
          </cell>
          <cell r="D4785">
            <v>3623.09</v>
          </cell>
        </row>
        <row r="4786">
          <cell r="A4786" t="str">
            <v>00020985</v>
          </cell>
          <cell r="B4786" t="str">
            <v xml:space="preserve"> TUBO ACO PRETO SEM COSTURA SCHEDULE 30 DN INT 24" E = 14,27MM - 209,33KG/M </v>
          </cell>
          <cell r="C4786" t="str">
            <v xml:space="preserve"> M </v>
          </cell>
          <cell r="D4786">
            <v>4438.0200000000004</v>
          </cell>
        </row>
        <row r="4787">
          <cell r="A4787" t="str">
            <v>00020980</v>
          </cell>
          <cell r="B4787" t="str">
            <v xml:space="preserve"> TUBO ACO PRETO SEM COSTURA SCHEDULE 30 DN INT 8" E = 7,04MM - 36,75KG/M </v>
          </cell>
          <cell r="C4787" t="str">
            <v xml:space="preserve"> M </v>
          </cell>
          <cell r="D4787">
            <v>289.49</v>
          </cell>
        </row>
        <row r="4788">
          <cell r="A4788" t="str">
            <v>00013124</v>
          </cell>
          <cell r="B4788" t="str">
            <v xml:space="preserve"> TUBO ACO PRETO SEM COSTURA SCHEDULE 40/NBR 5590 DN INT 1 1/2" E = 3,68MM - 4,05KG/M </v>
          </cell>
          <cell r="C4788" t="str">
            <v xml:space="preserve"> M </v>
          </cell>
          <cell r="D4788">
            <v>33.78</v>
          </cell>
        </row>
        <row r="4789">
          <cell r="A4789" t="str">
            <v>00013125</v>
          </cell>
          <cell r="B4789" t="str">
            <v xml:space="preserve"> TUBO ACO PRETO SEM COSTURA SCHEDULE 40/NBR 5590 DN INT 1 1/4" E = 3,56MM - 3,38KG/M </v>
          </cell>
          <cell r="C4789" t="str">
            <v xml:space="preserve"> M </v>
          </cell>
          <cell r="D4789">
            <v>29.69</v>
          </cell>
        </row>
        <row r="4790">
          <cell r="A4790" t="str">
            <v>00013127</v>
          </cell>
          <cell r="B4790" t="str">
            <v xml:space="preserve"> TUBO ACO PRETO SEM COSTURA SCHEDULE 40/NBR 5590 DN INT 1/2" E = 2,77MM - 1,27KG/M </v>
          </cell>
          <cell r="C4790" t="str">
            <v xml:space="preserve"> M </v>
          </cell>
          <cell r="D4790">
            <v>16.39</v>
          </cell>
        </row>
        <row r="4791">
          <cell r="A4791" t="str">
            <v>00020987</v>
          </cell>
          <cell r="B4791" t="str">
            <v xml:space="preserve"> TUBO ACO PRETO SEM COSTURA SCHEDULE 40/NBR 5590 DN INT 1/4" E = 2,24MM - 0,63KG/M </v>
          </cell>
          <cell r="C4791" t="str">
            <v xml:space="preserve"> M </v>
          </cell>
          <cell r="D4791">
            <v>10.85</v>
          </cell>
        </row>
        <row r="4792">
          <cell r="A4792" t="str">
            <v>00021146</v>
          </cell>
          <cell r="B4792" t="str">
            <v xml:space="preserve"> TUBO ACO PRETO SEM COSTURA SCHEDULE 40/NBR 5590 DN INT 1" E = 3,38MM - 2,50KG/M </v>
          </cell>
          <cell r="C4792" t="str">
            <v xml:space="preserve"> M </v>
          </cell>
          <cell r="D4792">
            <v>20.98</v>
          </cell>
        </row>
        <row r="4793">
          <cell r="A4793" t="str">
            <v>00007689</v>
          </cell>
          <cell r="B4793" t="str">
            <v xml:space="preserve"> TUBO ACO PRETO SEM COSTURA SCHEDULE 40/NBR 5590 DN INT 10" E = 9,27MM - 60,31KG/M </v>
          </cell>
          <cell r="C4793" t="str">
            <v xml:space="preserve"> M </v>
          </cell>
          <cell r="D4793">
            <v>473.54</v>
          </cell>
        </row>
        <row r="4794">
          <cell r="A4794" t="str">
            <v>00013055</v>
          </cell>
          <cell r="B4794" t="str">
            <v xml:space="preserve"> TUBO ACO PRETO SEM COSTURA SCHEDULE 40/NBR 5590 DN INT 12" E = 10,31MM - 79,70KG/M </v>
          </cell>
          <cell r="C4794" t="str">
            <v xml:space="preserve"> M </v>
          </cell>
          <cell r="D4794">
            <v>704.3</v>
          </cell>
        </row>
        <row r="4795">
          <cell r="A4795" t="str">
            <v>00020989</v>
          </cell>
          <cell r="B4795" t="str">
            <v xml:space="preserve"> TUBO ACO PRETO SEM COSTURA SCHEDULE 40/NBR 5590 DN INT 14" E = 11,13MM - 94,55KG/M </v>
          </cell>
          <cell r="C4795" t="str">
            <v xml:space="preserve"> M </v>
          </cell>
          <cell r="D4795">
            <v>835.7</v>
          </cell>
        </row>
        <row r="4796">
          <cell r="A4796" t="str">
            <v>00021147</v>
          </cell>
          <cell r="B4796" t="str">
            <v xml:space="preserve"> TUBO ACO PRETO SEM COSTURA SCHEDULE 40/NBR 5590 DN INT 2 1/2" E = 5,16MM - 8,62KG/M </v>
          </cell>
          <cell r="C4796" t="str">
            <v xml:space="preserve"> M </v>
          </cell>
          <cell r="D4796">
            <v>57.1</v>
          </cell>
        </row>
        <row r="4797">
          <cell r="A4797" t="str">
            <v>00021148</v>
          </cell>
          <cell r="B4797" t="str">
            <v xml:space="preserve"> TUBO ACO PRETO SEM COSTURA SCHEDULE 40/NBR 5590 DN INT 2" E = 3,91MM - 5,43KG/M </v>
          </cell>
          <cell r="C4797" t="str">
            <v xml:space="preserve"> M </v>
          </cell>
          <cell r="D4797">
            <v>45.56</v>
          </cell>
        </row>
        <row r="4798">
          <cell r="A4798" t="str">
            <v>00021150</v>
          </cell>
          <cell r="B4798" t="str">
            <v xml:space="preserve"> TUBO ACO PRETO SEM COSTURA SCHEDULE 40/NBR 5590 DN INT 3/4" E = 2,87MM - 1,69KG/M </v>
          </cell>
          <cell r="C4798" t="str">
            <v xml:space="preserve"> M </v>
          </cell>
          <cell r="D4798">
            <v>18.739999999999998</v>
          </cell>
        </row>
        <row r="4799">
          <cell r="A4799" t="str">
            <v>00020988</v>
          </cell>
          <cell r="B4799" t="str">
            <v xml:space="preserve"> TUBO ACO PRETO SEM COSTURA SCHEDULE 40/NBR 5590 DN INT 3/8" E = 2,31MM - 0,85KG/M </v>
          </cell>
          <cell r="C4799" t="str">
            <v xml:space="preserve"> M </v>
          </cell>
          <cell r="D4799">
            <v>14.22</v>
          </cell>
        </row>
        <row r="4800">
          <cell r="A4800" t="str">
            <v>00021149</v>
          </cell>
          <cell r="B4800" t="str">
            <v xml:space="preserve"> TUBO ACO PRETO SEM COSTURA SCHEDULE 40/NBR 5590 DN INT 3" E = 5,49MM - 11,28KG/M </v>
          </cell>
          <cell r="C4800" t="str">
            <v xml:space="preserve"> M </v>
          </cell>
          <cell r="D4800">
            <v>69.180000000000007</v>
          </cell>
        </row>
        <row r="4801">
          <cell r="A4801" t="str">
            <v>00021151</v>
          </cell>
          <cell r="B4801" t="str">
            <v xml:space="preserve"> TUBO ACO PRETO SEM COSTURA SCHEDULE 40/NBR 5590 DN INT 4" E = 6,02MM - 16,06KG/M </v>
          </cell>
          <cell r="C4801" t="str">
            <v xml:space="preserve"> M </v>
          </cell>
          <cell r="D4801">
            <v>109.53</v>
          </cell>
        </row>
        <row r="4802">
          <cell r="A4802" t="str">
            <v>00013133</v>
          </cell>
          <cell r="B4802" t="str">
            <v xml:space="preserve"> TUBO ACO PRETO SEM COSTURA SCHEDULE 40/NBR 5590 DN INT 5" E = 6,55MM - 21,76KG/M </v>
          </cell>
          <cell r="C4802" t="str">
            <v xml:space="preserve"> M </v>
          </cell>
          <cell r="D4802">
            <v>149.47999999999999</v>
          </cell>
        </row>
        <row r="4803">
          <cell r="A4803" t="str">
            <v>00007672</v>
          </cell>
          <cell r="B4803" t="str">
            <v xml:space="preserve"> TUBO ACO PRETO SEM COSTURA SCHEDULE 40/NBR 5590 DN INT 6" E = 7,11MM - 28,26KG/M </v>
          </cell>
          <cell r="C4803" t="str">
            <v xml:space="preserve"> M </v>
          </cell>
          <cell r="D4803">
            <v>180.27</v>
          </cell>
        </row>
        <row r="4804">
          <cell r="A4804" t="str">
            <v>00007661</v>
          </cell>
          <cell r="B4804" t="str">
            <v xml:space="preserve"> TUBO ACO PRETO SEM COSTURA SCHEDULE 40/NBR 5590 DN INT 8" E = 8,18MM - 42,55KG/M </v>
          </cell>
          <cell r="C4804" t="str">
            <v xml:space="preserve"> M </v>
          </cell>
          <cell r="D4804">
            <v>331.94</v>
          </cell>
        </row>
        <row r="4805">
          <cell r="A4805" t="str">
            <v>00013134</v>
          </cell>
          <cell r="B4805" t="str">
            <v xml:space="preserve"> TUBO ACO PRETO SEM COSTURA SCHEDULE 80 DN INT 1 1/2" E = 5,08MM - 5,41KG/M </v>
          </cell>
          <cell r="C4805" t="str">
            <v xml:space="preserve"> M </v>
          </cell>
          <cell r="D4805">
            <v>47.78</v>
          </cell>
        </row>
        <row r="4806">
          <cell r="A4806" t="str">
            <v>00013135</v>
          </cell>
          <cell r="B4806" t="str">
            <v xml:space="preserve"> TUBO ACO PRETO SEM COSTURA SCHEDULE 80 DN INT 1 1/4" E = 4,85MM - 4,47KG/M </v>
          </cell>
          <cell r="C4806" t="str">
            <v xml:space="preserve"> M </v>
          </cell>
          <cell r="D4806">
            <v>39.479999999999997</v>
          </cell>
        </row>
        <row r="4807">
          <cell r="A4807" t="str">
            <v>00013137</v>
          </cell>
          <cell r="B4807" t="str">
            <v xml:space="preserve"> TUBO ACO PRETO SEM COSTURA SCHEDULE 80 DN INT 1/2" E = 3,73MM - 1,62KG/M </v>
          </cell>
          <cell r="C4807" t="str">
            <v xml:space="preserve"> M </v>
          </cell>
          <cell r="D4807">
            <v>22.26</v>
          </cell>
        </row>
        <row r="4808">
          <cell r="A4808" t="str">
            <v>00020990</v>
          </cell>
          <cell r="B4808" t="str">
            <v xml:space="preserve"> TUBO ACO PRETO SEM COSTURA SCHEDULE 80 DN INT 1/4" E = 3,02MM - 0,80KG/M </v>
          </cell>
          <cell r="C4808" t="str">
            <v xml:space="preserve"> M </v>
          </cell>
          <cell r="D4808">
            <v>14.84</v>
          </cell>
        </row>
        <row r="4809">
          <cell r="A4809" t="str">
            <v>00013136</v>
          </cell>
          <cell r="B4809" t="str">
            <v xml:space="preserve"> TUBO ACO PRETO SEM COSTURA SCHEDULE 80 DN INT 1" E = 4,55MM - 3,23KG/M </v>
          </cell>
          <cell r="C4809" t="str">
            <v xml:space="preserve"> M </v>
          </cell>
          <cell r="D4809">
            <v>31.38</v>
          </cell>
        </row>
        <row r="4810">
          <cell r="A4810" t="str">
            <v>00020996</v>
          </cell>
          <cell r="B4810" t="str">
            <v xml:space="preserve"> TUBO ACO PRETO SEM COSTURA SCHEDULE 80 DN INT 10" E = 15,09MM - 96,01KG/M </v>
          </cell>
          <cell r="C4810" t="str">
            <v xml:space="preserve"> M </v>
          </cell>
          <cell r="D4810">
            <v>763.4</v>
          </cell>
        </row>
        <row r="4811">
          <cell r="A4811" t="str">
            <v>00020997</v>
          </cell>
          <cell r="B4811" t="str">
            <v xml:space="preserve"> TUBO ACO PRETO SEM COSTURA SCHEDULE 80 DN INT 12" E = 17,48MM - 132,04KG/M </v>
          </cell>
          <cell r="C4811" t="str">
            <v xml:space="preserve"> M </v>
          </cell>
          <cell r="D4811">
            <v>1179.3699999999999</v>
          </cell>
        </row>
        <row r="4812">
          <cell r="A4812" t="str">
            <v>00020998</v>
          </cell>
          <cell r="B4812" t="str">
            <v xml:space="preserve"> TUBO ACO PRETO SEM COSTURA SCHEDULE 80 DN INT 14" E = 19,05MM - 158,10KG/M </v>
          </cell>
          <cell r="C4812" t="str">
            <v xml:space="preserve"> M </v>
          </cell>
          <cell r="D4812">
            <v>1418.35</v>
          </cell>
        </row>
        <row r="4813">
          <cell r="A4813" t="str">
            <v>00013138</v>
          </cell>
          <cell r="B4813" t="str">
            <v xml:space="preserve"> TUBO ACO PRETO SEM COSTURA SCHEDULE 80 DN INT 2 1/2" E = 7,01MM - 11,41KG/M </v>
          </cell>
          <cell r="C4813" t="str">
            <v xml:space="preserve"> M </v>
          </cell>
          <cell r="D4813">
            <v>82.86</v>
          </cell>
        </row>
        <row r="4814">
          <cell r="A4814" t="str">
            <v>00013139</v>
          </cell>
          <cell r="B4814" t="str">
            <v xml:space="preserve"> TUBO ACO PRETO SEM COSTURA SCHEDULE 80 DN INT 2" E = 5,54MM - 7,48KG/M </v>
          </cell>
          <cell r="C4814" t="str">
            <v xml:space="preserve"> M </v>
          </cell>
          <cell r="D4814">
            <v>62.76</v>
          </cell>
        </row>
        <row r="4815">
          <cell r="A4815" t="str">
            <v>00020992</v>
          </cell>
          <cell r="B4815" t="str">
            <v xml:space="preserve"> TUBO ACO PRETO SEM COSTURA SCHEDULE 80 DN INT 3 1/2" E = 8,08MM - 18,63KG/M </v>
          </cell>
          <cell r="C4815" t="str">
            <v xml:space="preserve"> M </v>
          </cell>
          <cell r="D4815">
            <v>136.69</v>
          </cell>
        </row>
        <row r="4816">
          <cell r="A4816" t="str">
            <v>00013141</v>
          </cell>
          <cell r="B4816" t="str">
            <v xml:space="preserve"> TUBO ACO PRETO SEM COSTURA SCHEDULE 80 DN INT 3/4" E = 3,91MM - 2,19KG/M </v>
          </cell>
          <cell r="C4816" t="str">
            <v xml:space="preserve"> M </v>
          </cell>
          <cell r="D4816">
            <v>27.4</v>
          </cell>
        </row>
        <row r="4817">
          <cell r="A4817" t="str">
            <v>00020991</v>
          </cell>
          <cell r="B4817" t="str">
            <v xml:space="preserve"> TUBO ACO PRETO SEM COSTURA SCHEDULE 80 DN INT 3/8" E = 3,20MM - 1,11KG/M </v>
          </cell>
          <cell r="C4817" t="str">
            <v xml:space="preserve"> M </v>
          </cell>
          <cell r="D4817">
            <v>20.59</v>
          </cell>
        </row>
        <row r="4818">
          <cell r="A4818" t="str">
            <v>00013140</v>
          </cell>
          <cell r="B4818" t="str">
            <v xml:space="preserve"> TUBO ACO PRETO SEM COSTURA SCHEDULE 80 DN INT 3" E = 7,62MM - 15,27KG/M </v>
          </cell>
          <cell r="C4818" t="str">
            <v xml:space="preserve"> M </v>
          </cell>
          <cell r="D4818">
            <v>105.64</v>
          </cell>
        </row>
        <row r="4819">
          <cell r="A4819" t="str">
            <v>00013142</v>
          </cell>
          <cell r="B4819" t="str">
            <v xml:space="preserve"> TUBO ACO PRETO SEM COSTURA SCHEDULE 80 DN INT 4" E = 8,56MM - 22,31KG/M </v>
          </cell>
          <cell r="C4819" t="str">
            <v xml:space="preserve"> M </v>
          </cell>
          <cell r="D4819">
            <v>154.35</v>
          </cell>
        </row>
        <row r="4820">
          <cell r="A4820" t="str">
            <v>00020993</v>
          </cell>
          <cell r="B4820" t="str">
            <v xml:space="preserve"> TUBO ACO PRETO SEM COSTURA SCHEDULE 80 DN INT 5" E = 9,52MM - 30,92KG/M </v>
          </cell>
          <cell r="C4820" t="str">
            <v xml:space="preserve"> M </v>
          </cell>
          <cell r="D4820">
            <v>243.55</v>
          </cell>
        </row>
        <row r="4821">
          <cell r="A4821" t="str">
            <v>00020994</v>
          </cell>
          <cell r="B4821" t="str">
            <v xml:space="preserve"> TUBO ACO PRETO SEM COSTURA SCHEDULE 80 DN INT 6" E = 10,97MM - 42,56KG/M </v>
          </cell>
          <cell r="C4821" t="str">
            <v xml:space="preserve"> M </v>
          </cell>
          <cell r="D4821">
            <v>335.23</v>
          </cell>
        </row>
        <row r="4822">
          <cell r="A4822" t="str">
            <v>00020995</v>
          </cell>
          <cell r="B4822" t="str">
            <v xml:space="preserve"> TUBO ACO PRETO SEM COSTURA SCHEDULE 80 DN INT 8" E = 12,70MM - 64,64KG/M </v>
          </cell>
          <cell r="C4822" t="str">
            <v xml:space="preserve"> M </v>
          </cell>
          <cell r="D4822">
            <v>509.15</v>
          </cell>
        </row>
        <row r="4823">
          <cell r="A4823" t="str">
            <v>00012613</v>
          </cell>
          <cell r="B4823" t="str">
            <v xml:space="preserve"> TUBO BENGALA PVC P/ LIGACAO CX DESCARGA EMBUTIR - 40MM X 73CM </v>
          </cell>
          <cell r="C4823" t="str">
            <v xml:space="preserve"> UN </v>
          </cell>
          <cell r="D4823">
            <v>4.6100000000000003</v>
          </cell>
        </row>
        <row r="4824">
          <cell r="A4824" t="str">
            <v>00007706</v>
          </cell>
          <cell r="B4824" t="str">
            <v xml:space="preserve"> TUBO CERAMICA ESG EB-5 PB DN 100 </v>
          </cell>
          <cell r="C4824" t="str">
            <v xml:space="preserve"> M </v>
          </cell>
          <cell r="D4824">
            <v>9.15</v>
          </cell>
        </row>
        <row r="4825">
          <cell r="A4825" t="str">
            <v>00007703</v>
          </cell>
          <cell r="B4825" t="str">
            <v xml:space="preserve"> TUBO CERAMICA ESG EB-5 PB DN 150 </v>
          </cell>
          <cell r="C4825" t="str">
            <v xml:space="preserve"> M </v>
          </cell>
          <cell r="D4825">
            <v>12.69</v>
          </cell>
        </row>
        <row r="4826">
          <cell r="A4826" t="str">
            <v>00007708</v>
          </cell>
          <cell r="B4826" t="str">
            <v xml:space="preserve"> TUBO CERAMICA ESG EB-5 PB DN 200 </v>
          </cell>
          <cell r="C4826" t="str">
            <v xml:space="preserve"> M </v>
          </cell>
          <cell r="D4826">
            <v>21.25</v>
          </cell>
        </row>
        <row r="4827">
          <cell r="A4827" t="str">
            <v>00007704</v>
          </cell>
          <cell r="B4827" t="str">
            <v xml:space="preserve"> TUBO CERAMICA ESG EB-5 PB DN 250 </v>
          </cell>
          <cell r="C4827" t="str">
            <v xml:space="preserve"> M </v>
          </cell>
          <cell r="D4827">
            <v>36.54</v>
          </cell>
        </row>
        <row r="4828">
          <cell r="A4828" t="str">
            <v>00007705</v>
          </cell>
          <cell r="B4828" t="str">
            <v xml:space="preserve"> TUBO CERAMICA ESG EB-5 PB DN 300 </v>
          </cell>
          <cell r="C4828" t="str">
            <v xml:space="preserve"> M </v>
          </cell>
          <cell r="D4828">
            <v>55.25</v>
          </cell>
        </row>
        <row r="4829">
          <cell r="A4829" t="str">
            <v>00007707</v>
          </cell>
          <cell r="B4829" t="str">
            <v xml:space="preserve"> TUBO CERAMICA ESG EB-5 PB DN 350 </v>
          </cell>
          <cell r="C4829" t="str">
            <v xml:space="preserve"> M </v>
          </cell>
          <cell r="D4829">
            <v>75.27</v>
          </cell>
        </row>
        <row r="4830">
          <cell r="A4830" t="str">
            <v>00007712</v>
          </cell>
          <cell r="B4830" t="str">
            <v xml:space="preserve"> TUBO CERAMICA ESG EB-5 PB DN 375 </v>
          </cell>
          <cell r="C4830" t="str">
            <v xml:space="preserve"> M </v>
          </cell>
          <cell r="D4830">
            <v>82.88</v>
          </cell>
        </row>
        <row r="4831">
          <cell r="A4831" t="str">
            <v>00007711</v>
          </cell>
          <cell r="B4831" t="str">
            <v xml:space="preserve"> TUBO CERAMICA ESG EB-5 PB DN 400 </v>
          </cell>
          <cell r="C4831" t="str">
            <v xml:space="preserve"> M </v>
          </cell>
          <cell r="D4831">
            <v>98.23</v>
          </cell>
        </row>
        <row r="4832">
          <cell r="A4832" t="str">
            <v>00007709</v>
          </cell>
          <cell r="B4832" t="str">
            <v xml:space="preserve"> TUBO CERAMICA ESG EB-5 PB DN 450 </v>
          </cell>
          <cell r="C4832" t="str">
            <v xml:space="preserve"> M </v>
          </cell>
          <cell r="D4832">
            <v>138.49</v>
          </cell>
        </row>
        <row r="4833">
          <cell r="A4833" t="str">
            <v>00007702</v>
          </cell>
          <cell r="B4833" t="str">
            <v xml:space="preserve"> TUBO CERAMICA ESG EB-5 PB DN 75 </v>
          </cell>
          <cell r="C4833" t="str">
            <v xml:space="preserve"> M </v>
          </cell>
          <cell r="D4833">
            <v>8.8800000000000008</v>
          </cell>
        </row>
        <row r="4834">
          <cell r="A4834" t="str">
            <v>00012334</v>
          </cell>
          <cell r="B4834" t="str">
            <v xml:space="preserve"> TUBO CERAMICO PERFURADO DN 100 MM - P/ DRENAGEM </v>
          </cell>
          <cell r="C4834" t="str">
            <v xml:space="preserve"> M </v>
          </cell>
          <cell r="D4834">
            <v>9.65</v>
          </cell>
        </row>
        <row r="4835">
          <cell r="A4835" t="str">
            <v>00012335</v>
          </cell>
          <cell r="B4835" t="str">
            <v xml:space="preserve"> TUBO CERAMICO PERFURADO DN 150 MM - P/ DRENAGEM </v>
          </cell>
          <cell r="C4835" t="str">
            <v xml:space="preserve"> M </v>
          </cell>
          <cell r="D4835">
            <v>13.28</v>
          </cell>
        </row>
        <row r="4836">
          <cell r="A4836" t="str">
            <v>00012336</v>
          </cell>
          <cell r="B4836" t="str">
            <v xml:space="preserve"> TUBO CERAMICO PERFURADO DN 200 MM - P/ DRENAGEM </v>
          </cell>
          <cell r="C4836" t="str">
            <v xml:space="preserve"> M </v>
          </cell>
          <cell r="D4836">
            <v>23.02</v>
          </cell>
        </row>
        <row r="4837">
          <cell r="A4837" t="str">
            <v>00007660</v>
          </cell>
          <cell r="B4837" t="str">
            <v xml:space="preserve"> TUBO CHAPA PRETA E = 1/4" - 30" - 175KG </v>
          </cell>
          <cell r="C4837" t="str">
            <v xml:space="preserve"> M </v>
          </cell>
          <cell r="D4837">
            <v>1030.4000000000001</v>
          </cell>
        </row>
        <row r="4838">
          <cell r="A4838" t="str">
            <v>00007681</v>
          </cell>
          <cell r="B4838" t="str">
            <v xml:space="preserve"> TUBO CHAPA PRETA E = 3/16" - 12" - 36KG </v>
          </cell>
          <cell r="C4838" t="str">
            <v xml:space="preserve"> M </v>
          </cell>
          <cell r="D4838">
            <v>211.97</v>
          </cell>
        </row>
        <row r="4839">
          <cell r="A4839" t="str">
            <v>00007682</v>
          </cell>
          <cell r="B4839" t="str">
            <v xml:space="preserve"> TUBO CHAPA PRETA E = 3/16" - 14" - 42KG </v>
          </cell>
          <cell r="C4839" t="str">
            <v xml:space="preserve"> M </v>
          </cell>
          <cell r="D4839">
            <v>247.3</v>
          </cell>
        </row>
        <row r="4840">
          <cell r="A4840" t="str">
            <v>00007671</v>
          </cell>
          <cell r="B4840" t="str">
            <v xml:space="preserve"> TUBO CHAPA PRETA E = 3/16" - 16" - 47KG </v>
          </cell>
          <cell r="C4840" t="str">
            <v xml:space="preserve"> M </v>
          </cell>
          <cell r="D4840">
            <v>276.74</v>
          </cell>
        </row>
        <row r="4841">
          <cell r="A4841" t="str">
            <v>00007670</v>
          </cell>
          <cell r="B4841" t="str">
            <v xml:space="preserve"> TUBO CHAPA PRETA E = 3/16" - 18" - 53KG </v>
          </cell>
          <cell r="C4841" t="str">
            <v xml:space="preserve"> M </v>
          </cell>
          <cell r="D4841">
            <v>312.07</v>
          </cell>
        </row>
        <row r="4842">
          <cell r="A4842" t="str">
            <v>00007668</v>
          </cell>
          <cell r="B4842" t="str">
            <v xml:space="preserve"> TUBO CHAPA PRETA E = 3/16" - 20" - 71KG </v>
          </cell>
          <cell r="C4842" t="str">
            <v xml:space="preserve"> M </v>
          </cell>
          <cell r="D4842">
            <v>418.05</v>
          </cell>
        </row>
        <row r="4843">
          <cell r="A4843" t="str">
            <v>00007666</v>
          </cell>
          <cell r="B4843" t="str">
            <v xml:space="preserve"> TUBO CHAPA PRETA E = 3/16" - 22" - 88KG </v>
          </cell>
          <cell r="C4843" t="str">
            <v xml:space="preserve"> M </v>
          </cell>
          <cell r="D4843">
            <v>518.15</v>
          </cell>
        </row>
        <row r="4844">
          <cell r="A4844" t="str">
            <v>00007667</v>
          </cell>
          <cell r="B4844" t="str">
            <v xml:space="preserve"> TUBO CHAPA PRETA E = 3/16" - 26" - 147KG </v>
          </cell>
          <cell r="C4844" t="str">
            <v xml:space="preserve"> M </v>
          </cell>
          <cell r="D4844">
            <v>865.54</v>
          </cell>
        </row>
        <row r="4845">
          <cell r="A4845" t="str">
            <v>00007685</v>
          </cell>
          <cell r="B4845" t="str">
            <v xml:space="preserve"> TUBO CHAPA PRETA E = 3/8" - 20" -117 KG </v>
          </cell>
          <cell r="C4845" t="str">
            <v xml:space="preserve"> M </v>
          </cell>
          <cell r="D4845">
            <v>688.9</v>
          </cell>
        </row>
        <row r="4846">
          <cell r="A4846" t="str">
            <v>00007686</v>
          </cell>
          <cell r="B4846" t="str">
            <v xml:space="preserve"> TUBO CHAPA PRETA E = 3/8" - 26" -153 KG </v>
          </cell>
          <cell r="C4846" t="str">
            <v xml:space="preserve"> M </v>
          </cell>
          <cell r="D4846">
            <v>900.87</v>
          </cell>
        </row>
        <row r="4847">
          <cell r="A4847" t="str">
            <v>00007676</v>
          </cell>
          <cell r="B4847" t="str">
            <v xml:space="preserve"> TUBO CHAPA PRETA E = 3/8" - 30" -177KG </v>
          </cell>
          <cell r="C4847" t="str">
            <v xml:space="preserve"> M </v>
          </cell>
          <cell r="D4847">
            <v>1042.18</v>
          </cell>
        </row>
        <row r="4848">
          <cell r="A4848" t="str">
            <v>00012742</v>
          </cell>
          <cell r="B4848" t="str">
            <v xml:space="preserve"> TUBO COBRE CLASSE "E" DN 104 MM </v>
          </cell>
          <cell r="C4848" t="str">
            <v xml:space="preserve"> M </v>
          </cell>
          <cell r="D4848">
            <v>171.65</v>
          </cell>
        </row>
        <row r="4849">
          <cell r="A4849" t="str">
            <v>00012713</v>
          </cell>
          <cell r="B4849" t="str">
            <v xml:space="preserve"> TUBO COBRE CLASSE "E" DN 15 MM </v>
          </cell>
          <cell r="C4849" t="str">
            <v xml:space="preserve"> M </v>
          </cell>
          <cell r="D4849">
            <v>11.79</v>
          </cell>
        </row>
        <row r="4850">
          <cell r="A4850" t="str">
            <v>00012743</v>
          </cell>
          <cell r="B4850" t="str">
            <v xml:space="preserve"> TUBO COBRE CLASSE "E" DN 22 MM </v>
          </cell>
          <cell r="C4850" t="str">
            <v xml:space="preserve"> M </v>
          </cell>
          <cell r="D4850">
            <v>16.420000000000002</v>
          </cell>
        </row>
        <row r="4851">
          <cell r="A4851" t="str">
            <v>00012744</v>
          </cell>
          <cell r="B4851" t="str">
            <v xml:space="preserve"> TUBO COBRE CLASSE "E" DN 28 MM </v>
          </cell>
          <cell r="C4851" t="str">
            <v xml:space="preserve"> M </v>
          </cell>
          <cell r="D4851">
            <v>19.899999999999999</v>
          </cell>
        </row>
        <row r="4852">
          <cell r="A4852" t="str">
            <v>00012745</v>
          </cell>
          <cell r="B4852" t="str">
            <v xml:space="preserve"> TUBO COBRE CLASSE "E" DN 35 MM </v>
          </cell>
          <cell r="C4852" t="str">
            <v xml:space="preserve"> M </v>
          </cell>
          <cell r="D4852">
            <v>29.83</v>
          </cell>
        </row>
        <row r="4853">
          <cell r="A4853" t="str">
            <v>00012746</v>
          </cell>
          <cell r="B4853" t="str">
            <v xml:space="preserve"> TUBO COBRE CLASSE "E" DN 42 MM </v>
          </cell>
          <cell r="C4853" t="str">
            <v xml:space="preserve"> M </v>
          </cell>
          <cell r="D4853">
            <v>48.5</v>
          </cell>
        </row>
        <row r="4854">
          <cell r="A4854" t="str">
            <v>00012747</v>
          </cell>
          <cell r="B4854" t="str">
            <v xml:space="preserve"> TUBO COBRE CLASSE "E" DN 54 MM </v>
          </cell>
          <cell r="C4854" t="str">
            <v xml:space="preserve"> M </v>
          </cell>
          <cell r="D4854">
            <v>59.76</v>
          </cell>
        </row>
        <row r="4855">
          <cell r="A4855" t="str">
            <v>00012748</v>
          </cell>
          <cell r="B4855" t="str">
            <v xml:space="preserve"> TUBO COBRE CLASSE "E" DN 66 MM </v>
          </cell>
          <cell r="C4855" t="str">
            <v xml:space="preserve"> M </v>
          </cell>
          <cell r="D4855">
            <v>83.91</v>
          </cell>
        </row>
        <row r="4856">
          <cell r="A4856" t="str">
            <v>00012749</v>
          </cell>
          <cell r="B4856" t="str">
            <v xml:space="preserve"> TUBO COBRE CLASSE "E" DN 79 MM </v>
          </cell>
          <cell r="C4856" t="str">
            <v xml:space="preserve"> M </v>
          </cell>
          <cell r="D4856">
            <v>119.9</v>
          </cell>
        </row>
        <row r="4857">
          <cell r="A4857" t="str">
            <v>00007720</v>
          </cell>
          <cell r="B4857" t="str">
            <v xml:space="preserve"> TUBO CONCRETO ARMADO CLASSE EA-2 PB JE NBR-8890/2007 DN 1000MM P/ ESG SANITARIO </v>
          </cell>
          <cell r="C4857" t="str">
            <v xml:space="preserve"> M </v>
          </cell>
          <cell r="D4857">
            <v>371.62</v>
          </cell>
        </row>
        <row r="4858">
          <cell r="A4858" t="str">
            <v>00007749</v>
          </cell>
          <cell r="B4858" t="str">
            <v xml:space="preserve"> TUBO CONCRETO ARMADO CLASSE EA-2 PB JE NBR-8890/2007 DN 1200MM P/ ESG SANITARIO </v>
          </cell>
          <cell r="C4858" t="str">
            <v xml:space="preserve"> M </v>
          </cell>
          <cell r="D4858">
            <v>574.97</v>
          </cell>
        </row>
        <row r="4859">
          <cell r="A4859" t="str">
            <v>00007723</v>
          </cell>
          <cell r="B4859" t="str">
            <v xml:space="preserve"> TUBO CONCRETO ARMADO CLASSE EA-2 PB JE NBR-8890/2007 DN 1500MM P/ ESG SANITARIO </v>
          </cell>
          <cell r="C4859" t="str">
            <v xml:space="preserve"> M </v>
          </cell>
          <cell r="D4859">
            <v>910.81</v>
          </cell>
        </row>
        <row r="4860">
          <cell r="A4860" t="str">
            <v>00007718</v>
          </cell>
          <cell r="B4860" t="str">
            <v xml:space="preserve"> TUBO CONCRETO ARMADO CLASSE EA-2 PB JE NBR-8890/2007 DN 2000MM P/ ESG SANITARIO </v>
          </cell>
          <cell r="C4860" t="str">
            <v xml:space="preserve"> M </v>
          </cell>
          <cell r="D4860">
            <v>1633.1</v>
          </cell>
        </row>
        <row r="4861">
          <cell r="A4861" t="str">
            <v>00007740</v>
          </cell>
          <cell r="B4861" t="str">
            <v xml:space="preserve"> TUBO CONCRETO ARMADO CLASSE EA-2 PB JE NBR-8890/2007 DN 400MM P/ ESG SANITARIO </v>
          </cell>
          <cell r="C4861" t="str">
            <v xml:space="preserve"> M </v>
          </cell>
          <cell r="D4861">
            <v>99.34</v>
          </cell>
        </row>
        <row r="4862">
          <cell r="A4862" t="str">
            <v>00007741</v>
          </cell>
          <cell r="B4862" t="str">
            <v xml:space="preserve"> TUBO CONCRETO ARMADO CLASSE EA-2 PB JE NBR-8890/2007 DN 500MM P/ ESG SANITARIO </v>
          </cell>
          <cell r="C4862" t="str">
            <v xml:space="preserve"> M </v>
          </cell>
          <cell r="D4862">
            <v>136.59</v>
          </cell>
        </row>
        <row r="4863">
          <cell r="A4863" t="str">
            <v>00007774</v>
          </cell>
          <cell r="B4863" t="str">
            <v xml:space="preserve"> TUBO CONCRETO ARMADO CLASSE EA-2 PB JE NBR-8890/2007 DN 600MM P/ ESG SANITARIO </v>
          </cell>
          <cell r="C4863" t="str">
            <v xml:space="preserve"> M </v>
          </cell>
          <cell r="D4863">
            <v>156.38</v>
          </cell>
        </row>
        <row r="4864">
          <cell r="A4864" t="str">
            <v>00007744</v>
          </cell>
          <cell r="B4864" t="str">
            <v xml:space="preserve"> TUBO CONCRETO ARMADO CLASSE EA-2 PB JE NBR-8890/2007 DN 700MM P/ ESG SANITARIO </v>
          </cell>
          <cell r="C4864" t="str">
            <v xml:space="preserve"> M </v>
          </cell>
          <cell r="D4864">
            <v>219.27</v>
          </cell>
        </row>
        <row r="4865">
          <cell r="A4865" t="str">
            <v>00007773</v>
          </cell>
          <cell r="B4865" t="str">
            <v xml:space="preserve"> TUBO CONCRETO ARMADO CLASSE EA-2 PB JE NBR-8890/2007 DN 800MM P/ ESG SANITARIO </v>
          </cell>
          <cell r="C4865" t="str">
            <v xml:space="preserve"> M </v>
          </cell>
          <cell r="D4865">
            <v>253.38</v>
          </cell>
        </row>
        <row r="4866">
          <cell r="A4866" t="str">
            <v>00007754</v>
          </cell>
          <cell r="B4866" t="str">
            <v xml:space="preserve"> TUBO CONCRETO ARMADO CLASSE EA-2 PB JE NBR-8890/2007 DN 900MM P/ ESG SANITARIO </v>
          </cell>
          <cell r="C4866" t="str">
            <v xml:space="preserve"> M </v>
          </cell>
          <cell r="D4866">
            <v>347.18</v>
          </cell>
        </row>
        <row r="4867">
          <cell r="A4867" t="str">
            <v>00007735</v>
          </cell>
          <cell r="B4867" t="str">
            <v xml:space="preserve"> TUBO CONCRETO ARMADO CLASSE EA-3 PB JE NBR-8890/2007 DN 1000MM P/ ESG SANITARIO </v>
          </cell>
          <cell r="C4867" t="str">
            <v xml:space="preserve"> M </v>
          </cell>
          <cell r="D4867">
            <v>477.22</v>
          </cell>
        </row>
        <row r="4868">
          <cell r="A4868" t="str">
            <v>00007729</v>
          </cell>
          <cell r="B4868" t="str">
            <v xml:space="preserve"> TUBO CONCRETO ARMADO CLASSE EA-3 PB JE NBR-8890/2007 DN 1200MM P/ ESG SANITARIO </v>
          </cell>
          <cell r="C4868" t="str">
            <v xml:space="preserve"> M </v>
          </cell>
          <cell r="D4868">
            <v>680.65</v>
          </cell>
        </row>
        <row r="4869">
          <cell r="A4869" t="str">
            <v>00007730</v>
          </cell>
          <cell r="B4869" t="str">
            <v xml:space="preserve"> TUBO CONCRETO ARMADO CLASSE EA-3 PB JE NBR-8890/2007 DN 1500MM P/ ESG SANITARIO </v>
          </cell>
          <cell r="C4869" t="str">
            <v xml:space="preserve"> M </v>
          </cell>
          <cell r="D4869">
            <v>1073.6600000000001</v>
          </cell>
        </row>
        <row r="4870">
          <cell r="A4870" t="str">
            <v>00007731</v>
          </cell>
          <cell r="B4870" t="str">
            <v xml:space="preserve"> TUBO CONCRETO ARMADO CLASSE EA-3 PB JE NBR-8890/2007 DN 2000MM P/ ESG SANITARIO </v>
          </cell>
          <cell r="C4870" t="str">
            <v xml:space="preserve"> M </v>
          </cell>
          <cell r="D4870">
            <v>1964.29</v>
          </cell>
        </row>
        <row r="4871">
          <cell r="A4871" t="str">
            <v>00007755</v>
          </cell>
          <cell r="B4871" t="str">
            <v xml:space="preserve"> TUBO CONCRETO ARMADO CLASSE EA-3 PB JE NBR-8890/2007 DN 400MM P/ ESG SANITARIO </v>
          </cell>
          <cell r="C4871" t="str">
            <v xml:space="preserve"> M </v>
          </cell>
          <cell r="D4871">
            <v>132.86000000000001</v>
          </cell>
        </row>
        <row r="4872">
          <cell r="A4872" t="str">
            <v>00007776</v>
          </cell>
          <cell r="B4872" t="str">
            <v xml:space="preserve"> TUBO CONCRETO ARMADO CLASSE EA-3 PB JE NBR-8890/2007 DN 500MM P/ ESG SANITARIO </v>
          </cell>
          <cell r="C4872" t="str">
            <v xml:space="preserve"> M </v>
          </cell>
          <cell r="D4872">
            <v>173.81</v>
          </cell>
        </row>
        <row r="4873">
          <cell r="A4873" t="str">
            <v>00007743</v>
          </cell>
          <cell r="B4873" t="str">
            <v xml:space="preserve"> TUBO CONCRETO ARMADO CLASSE EA-3 PB JE NBR-8890/2007 DN 600MM P/ ESG SANITARIO </v>
          </cell>
          <cell r="C4873" t="str">
            <v xml:space="preserve"> M </v>
          </cell>
          <cell r="D4873">
            <v>233.06</v>
          </cell>
        </row>
        <row r="4874">
          <cell r="A4874" t="str">
            <v>00007733</v>
          </cell>
          <cell r="B4874" t="str">
            <v xml:space="preserve"> TUBO CONCRETO ARMADO CLASSE EA-3 PB JE NBR-8890/2007 DN 700MM P/ ESG SANITARIO </v>
          </cell>
          <cell r="C4874" t="str">
            <v xml:space="preserve"> M </v>
          </cell>
          <cell r="D4874">
            <v>281.17</v>
          </cell>
        </row>
        <row r="4875">
          <cell r="A4875" t="str">
            <v>00007775</v>
          </cell>
          <cell r="B4875" t="str">
            <v xml:space="preserve"> TUBO CONCRETO ARMADO CLASSE EA-3 PB JE NBR-8890/2007 DN 800MM P/ ESG SANITARIO </v>
          </cell>
          <cell r="C4875" t="str">
            <v xml:space="preserve"> M </v>
          </cell>
          <cell r="D4875">
            <v>324.07</v>
          </cell>
        </row>
        <row r="4876">
          <cell r="A4876" t="str">
            <v>00007734</v>
          </cell>
          <cell r="B4876" t="str">
            <v xml:space="preserve"> TUBO CONCRETO ARMADO CLASSE EA-3 PB JE NBR-8890/2007 DN 900MM P/ ESG SANITARIO </v>
          </cell>
          <cell r="C4876" t="str">
            <v xml:space="preserve"> M </v>
          </cell>
          <cell r="D4876">
            <v>413.87</v>
          </cell>
        </row>
        <row r="4877">
          <cell r="A4877" t="str">
            <v>00007753</v>
          </cell>
          <cell r="B4877" t="str">
            <v xml:space="preserve"> TUBO CONCRETO ARMADO CLASSE PA-1 PB NBR-8890/2007 DN 1000MM PARA ÁGUAS PLUVIAIS </v>
          </cell>
          <cell r="C4877" t="str">
            <v xml:space="preserve"> M </v>
          </cell>
          <cell r="D4877">
            <v>221.39</v>
          </cell>
        </row>
        <row r="4878">
          <cell r="A4878" t="str">
            <v>00007757</v>
          </cell>
          <cell r="B4878" t="str">
            <v xml:space="preserve"> TUBO CONCRETO ARMADO CLASSE PA-1 PB NBR-8890/2007 DN 1200MM PARA ÁGUAS PLUVIAIS </v>
          </cell>
          <cell r="C4878" t="str">
            <v xml:space="preserve"> M </v>
          </cell>
          <cell r="D4878">
            <v>260.11</v>
          </cell>
        </row>
        <row r="4879">
          <cell r="A4879" t="str">
            <v>00007758</v>
          </cell>
          <cell r="B4879" t="str">
            <v xml:space="preserve"> TUBO CONCRETO ARMADO CLASSE PA-1 PB NBR-8890/2007 DN 1500MM PARA ÁGUAS PLUVIAIS </v>
          </cell>
          <cell r="C4879" t="str">
            <v xml:space="preserve"> M </v>
          </cell>
          <cell r="D4879">
            <v>465.95</v>
          </cell>
        </row>
        <row r="4880">
          <cell r="A4880" t="str">
            <v>00007759</v>
          </cell>
          <cell r="B4880" t="str">
            <v xml:space="preserve"> TUBO CONCRETO ARMADO CLASSE PA-1 PB NBR-8890/2007 DN 2000MM PARA ÁGUAS PLUVIAIS </v>
          </cell>
          <cell r="C4880" t="str">
            <v xml:space="preserve"> M </v>
          </cell>
          <cell r="D4880">
            <v>1154.21</v>
          </cell>
        </row>
        <row r="4881">
          <cell r="A4881" t="str">
            <v>00007745</v>
          </cell>
          <cell r="B4881" t="str">
            <v xml:space="preserve"> TUBO CONCRETO ARMADO CLASSE PA-1 PB NBR-8890/2007 DN 400MM PARA ÁGUAS PLUVIAIS </v>
          </cell>
          <cell r="C4881" t="str">
            <v xml:space="preserve"> M </v>
          </cell>
          <cell r="D4881">
            <v>57.41</v>
          </cell>
        </row>
        <row r="4882">
          <cell r="A4882" t="str">
            <v>00007714</v>
          </cell>
          <cell r="B4882" t="str">
            <v xml:space="preserve"> TUBO CONCRETO ARMADO CLASSE PA-1 PB NBR-8890/2007 DN 500MM PARA ÁGUAS PLUVIAIS </v>
          </cell>
          <cell r="C4882" t="str">
            <v xml:space="preserve"> M </v>
          </cell>
          <cell r="D4882">
            <v>71.14</v>
          </cell>
        </row>
        <row r="4883">
          <cell r="A4883" t="str">
            <v>00007725</v>
          </cell>
          <cell r="B4883" t="str">
            <v xml:space="preserve"> TUBO CONCRETO ARMADO CLASSE PA-1 PB NBR-8890/2007 DN 600MM PARA ÁGUAS PLUVIAIS </v>
          </cell>
          <cell r="C4883" t="str">
            <v xml:space="preserve"> M </v>
          </cell>
          <cell r="D4883">
            <v>84</v>
          </cell>
        </row>
        <row r="4884">
          <cell r="A4884" t="str">
            <v>00007742</v>
          </cell>
          <cell r="B4884" t="str">
            <v xml:space="preserve"> TUBO CONCRETO ARMADO CLASSE PA-1 PB NBR-8890/2007 DN 700MM PARA ÁGUAS PLUVIAIS </v>
          </cell>
          <cell r="C4884" t="str">
            <v xml:space="preserve"> M </v>
          </cell>
          <cell r="D4884">
            <v>137.04</v>
          </cell>
        </row>
        <row r="4885">
          <cell r="A4885" t="str">
            <v>00007750</v>
          </cell>
          <cell r="B4885" t="str">
            <v xml:space="preserve"> TUBO CONCRETO ARMADO CLASSE PA-1 PB NBR-8890/2007 DN 800MM PARA ÁGUAS PLUVIAIS </v>
          </cell>
          <cell r="C4885" t="str">
            <v xml:space="preserve"> M </v>
          </cell>
          <cell r="D4885">
            <v>144.66</v>
          </cell>
        </row>
        <row r="4886">
          <cell r="A4886" t="str">
            <v>00007756</v>
          </cell>
          <cell r="B4886" t="str">
            <v xml:space="preserve"> TUBO CONCRETO ARMADO CLASSE PA-1 PB NBR-8890/2007 DN 900MM PARA ÁGUAS PLUVIAIS </v>
          </cell>
          <cell r="C4886" t="str">
            <v xml:space="preserve"> M </v>
          </cell>
          <cell r="D4886">
            <v>217.75</v>
          </cell>
        </row>
        <row r="4887">
          <cell r="A4887" t="str">
            <v>00013256</v>
          </cell>
          <cell r="B4887" t="str">
            <v xml:space="preserve"> TUBO CONCRETO ARMADO CLASSE PA-1 PB NBR-8890/23007 DN 1100MM P/ DRENAGEM </v>
          </cell>
          <cell r="C4887" t="str">
            <v xml:space="preserve"> M </v>
          </cell>
          <cell r="D4887">
            <v>276.93</v>
          </cell>
        </row>
        <row r="4888">
          <cell r="A4888" t="str">
            <v>00007765</v>
          </cell>
          <cell r="B4888" t="str">
            <v xml:space="preserve"> TUBO CONCRETO ARMADO CLASSE PA-2 PB NBR-8890/2007 DN 1000 MM PARA ÁGUAS PLUVIAIS </v>
          </cell>
          <cell r="C4888" t="str">
            <v xml:space="preserve"> M </v>
          </cell>
          <cell r="D4888">
            <v>255.21</v>
          </cell>
        </row>
        <row r="4889">
          <cell r="A4889" t="str">
            <v>00012569</v>
          </cell>
          <cell r="B4889" t="str">
            <v xml:space="preserve"> TUBO CONCRETO ARMADO CLASSE PA-2 PB NBR-8890/2007 DN 1100MM PARA ÁGUAS PLUVIAIS </v>
          </cell>
          <cell r="C4889" t="str">
            <v xml:space="preserve"> M </v>
          </cell>
          <cell r="D4889">
            <v>291.29000000000002</v>
          </cell>
        </row>
        <row r="4890">
          <cell r="A4890" t="str">
            <v>00007766</v>
          </cell>
          <cell r="B4890" t="str">
            <v xml:space="preserve"> TUBO CONCRETO ARMADO CLASSE PA-2 PB NBR-8890/2007 DN 1200MM PARA ÁGUAS PLUVIAIS </v>
          </cell>
          <cell r="C4890" t="str">
            <v xml:space="preserve"> M </v>
          </cell>
          <cell r="D4890">
            <v>368.38</v>
          </cell>
        </row>
        <row r="4891">
          <cell r="A4891" t="str">
            <v>00007767</v>
          </cell>
          <cell r="B4891" t="str">
            <v xml:space="preserve"> TUBO CONCRETO ARMADO CLASSE PA-2 PB NBR-8890/2007 DN 1500 MM PARA ÁGUAS PLUVIAIS </v>
          </cell>
          <cell r="C4891" t="str">
            <v xml:space="preserve"> M </v>
          </cell>
          <cell r="D4891">
            <v>498.76</v>
          </cell>
        </row>
        <row r="4892">
          <cell r="A4892" t="str">
            <v>00007727</v>
          </cell>
          <cell r="B4892" t="str">
            <v xml:space="preserve"> TUBO CONCRETO ARMADO CLASSE PA-2 PB NBR-8890/2007 DN 2000 MM PARA ÁGUAS PLUVIAIS </v>
          </cell>
          <cell r="C4892" t="str">
            <v xml:space="preserve"> M </v>
          </cell>
          <cell r="D4892">
            <v>1256.99</v>
          </cell>
        </row>
        <row r="4893">
          <cell r="A4893" t="str">
            <v>00007760</v>
          </cell>
          <cell r="B4893" t="str">
            <v xml:space="preserve"> TUBO CONCRETO ARMADO CLASSE PA-2 PB NBR-8890/2007 DN 300 MM PARA ÁGUAS PLUVIAIS </v>
          </cell>
          <cell r="C4893" t="str">
            <v xml:space="preserve"> M </v>
          </cell>
          <cell r="D4893">
            <v>50.25</v>
          </cell>
        </row>
        <row r="4894">
          <cell r="A4894" t="str">
            <v>00007761</v>
          </cell>
          <cell r="B4894" t="str">
            <v xml:space="preserve"> TUBO CONCRETO ARMADO CLASSE PA-2 PB NBR-8890/2007 DN 400 MM PARA ÁGUAS PLUVIAIS </v>
          </cell>
          <cell r="C4894" t="str">
            <v xml:space="preserve"> M </v>
          </cell>
          <cell r="D4894">
            <v>57.86</v>
          </cell>
        </row>
        <row r="4895">
          <cell r="A4895" t="str">
            <v>00007752</v>
          </cell>
          <cell r="B4895" t="str">
            <v xml:space="preserve"> TUBO CONCRETO ARMADO CLASSE PA-2 PB NBR-8890/2007 DN 500 MM PARA ÁGUAS PLUVIAIS </v>
          </cell>
          <cell r="C4895" t="str">
            <v xml:space="preserve"> M </v>
          </cell>
          <cell r="D4895">
            <v>80.7</v>
          </cell>
        </row>
        <row r="4896">
          <cell r="A4896" t="str">
            <v>00007762</v>
          </cell>
          <cell r="B4896" t="str">
            <v xml:space="preserve"> TUBO CONCRETO ARMADO CLASSE PA-2 PB NBR-8890/2007 DN 600 MM PARA ÁGUAS PLUVIAIS </v>
          </cell>
          <cell r="C4896" t="str">
            <v xml:space="preserve"> M </v>
          </cell>
          <cell r="D4896">
            <v>100.04</v>
          </cell>
        </row>
        <row r="4897">
          <cell r="A4897" t="str">
            <v>00007722</v>
          </cell>
          <cell r="B4897" t="str">
            <v xml:space="preserve"> TUBO CONCRETO ARMADO CLASSE PA-2 PB NBR-8890/2007 DN 700 MM PARA ÁGUAS PLUVIAIS </v>
          </cell>
          <cell r="C4897" t="str">
            <v xml:space="preserve"> M </v>
          </cell>
          <cell r="D4897">
            <v>144.66</v>
          </cell>
        </row>
        <row r="4898">
          <cell r="A4898" t="str">
            <v>00007763</v>
          </cell>
          <cell r="B4898" t="str">
            <v xml:space="preserve"> TUBO CONCRETO ARMADO CLASSE PA-2 PB NBR-8890/2007 DN 800 MM PARA ÁGUAS PLUVIAIS </v>
          </cell>
          <cell r="C4898" t="str">
            <v xml:space="preserve"> M </v>
          </cell>
          <cell r="D4898">
            <v>152.27000000000001</v>
          </cell>
        </row>
        <row r="4899">
          <cell r="A4899" t="str">
            <v>00007764</v>
          </cell>
          <cell r="B4899" t="str">
            <v xml:space="preserve"> TUBO CONCRETO ARMADO CLASSE PA-2 PB NBR-8890/2007 DN 900 MM PARA ÁGUAS PLUVIAIS </v>
          </cell>
          <cell r="C4899" t="str">
            <v xml:space="preserve"> M </v>
          </cell>
          <cell r="D4899">
            <v>236.78</v>
          </cell>
        </row>
        <row r="4900">
          <cell r="A4900" t="str">
            <v>00012572</v>
          </cell>
          <cell r="B4900" t="str">
            <v xml:space="preserve"> TUBO CONCRETO ARMADO CLASSE PA-3 PB NBR-8890/2007 DN 1000 MM PARA ÁGUAS PLUVIAIS </v>
          </cell>
          <cell r="C4900" t="str">
            <v xml:space="preserve"> M </v>
          </cell>
          <cell r="D4900">
            <v>322.81</v>
          </cell>
        </row>
        <row r="4901">
          <cell r="A4901" t="str">
            <v>00012573</v>
          </cell>
          <cell r="B4901" t="str">
            <v xml:space="preserve"> TUBO CONCRETO ARMADO CLASSE PA-3 PB NBR-8890/2007 DN 1100 MM PARA ÁGUAS PLUVIAIS </v>
          </cell>
          <cell r="C4901" t="str">
            <v xml:space="preserve"> M </v>
          </cell>
          <cell r="D4901">
            <v>391.34</v>
          </cell>
        </row>
        <row r="4902">
          <cell r="A4902" t="str">
            <v>00012574</v>
          </cell>
          <cell r="B4902" t="str">
            <v xml:space="preserve"> TUBO CONCRETO ARMADO CLASSE PA-3 PB NBR-8890/2007 DN 1200 MM PARA ÁGUAS PLUVIAIS </v>
          </cell>
          <cell r="C4902" t="str">
            <v xml:space="preserve"> M </v>
          </cell>
          <cell r="D4902">
            <v>448.89</v>
          </cell>
        </row>
        <row r="4903">
          <cell r="A4903" t="str">
            <v>00012575</v>
          </cell>
          <cell r="B4903" t="str">
            <v xml:space="preserve"> TUBO CONCRETO ARMADO CLASSE PA-3 PB NBR-8890/2007 DN 1500 MM PARA ÁGUAS PLUVIAIS </v>
          </cell>
          <cell r="C4903" t="str">
            <v xml:space="preserve"> M </v>
          </cell>
          <cell r="D4903">
            <v>646.77</v>
          </cell>
        </row>
        <row r="4904">
          <cell r="A4904" t="str">
            <v>00012576</v>
          </cell>
          <cell r="B4904" t="str">
            <v xml:space="preserve"> TUBO CONCRETO ARMADO CLASSE PA-3 PB NBR-8890/2007 DN 400 MM PARA ÁGUAS PLUVIAIS </v>
          </cell>
          <cell r="C4904" t="str">
            <v xml:space="preserve"> M </v>
          </cell>
          <cell r="D4904">
            <v>76.14</v>
          </cell>
        </row>
        <row r="4905">
          <cell r="A4905" t="str">
            <v>00012577</v>
          </cell>
          <cell r="B4905" t="str">
            <v xml:space="preserve"> TUBO CONCRETO ARMADO CLASSE PA-3 PB NBR-8890/2007 DN 500 MM PARA ÁGUAS PLUVIAIS </v>
          </cell>
          <cell r="C4905" t="str">
            <v xml:space="preserve"> M </v>
          </cell>
          <cell r="D4905">
            <v>98.98</v>
          </cell>
        </row>
        <row r="4906">
          <cell r="A4906" t="str">
            <v>00012578</v>
          </cell>
          <cell r="B4906" t="str">
            <v xml:space="preserve"> TUBO CONCRETO ARMADO CLASSE PA-3 PB NBR-8890/2007 DN 600 MM PARA ÁGUAS PLUVIAIS </v>
          </cell>
          <cell r="C4906" t="str">
            <v xml:space="preserve"> M </v>
          </cell>
          <cell r="D4906">
            <v>116.49</v>
          </cell>
        </row>
        <row r="4907">
          <cell r="A4907" t="str">
            <v>00012579</v>
          </cell>
          <cell r="B4907" t="str">
            <v xml:space="preserve"> TUBO CONCRETO ARMADO CLASSE PA-3 PB NBR-8890/2007 DN 700 MM PARA ÁGUAS PLUVIAIS </v>
          </cell>
          <cell r="C4907" t="str">
            <v xml:space="preserve"> M </v>
          </cell>
          <cell r="D4907">
            <v>182.72</v>
          </cell>
        </row>
        <row r="4908">
          <cell r="A4908" t="str">
            <v>00012580</v>
          </cell>
          <cell r="B4908" t="str">
            <v xml:space="preserve"> TUBO CONCRETO ARMADO CLASSE PA-3 PB NBR-8890/2007 DN 800 MM PARA ÁGUAS PLUVIAIS </v>
          </cell>
          <cell r="C4908" t="str">
            <v xml:space="preserve"> M </v>
          </cell>
          <cell r="D4908">
            <v>193.38</v>
          </cell>
        </row>
        <row r="4909">
          <cell r="A4909" t="str">
            <v>00012581</v>
          </cell>
          <cell r="B4909" t="str">
            <v xml:space="preserve"> TUBO CONCRETO ARMADO CLASSE PA-3 PB NBR-8890/2007 DN 900 MM PARA ÁGUAS PLUVIAIS </v>
          </cell>
          <cell r="C4909" t="str">
            <v xml:space="preserve"> M </v>
          </cell>
          <cell r="D4909">
            <v>317.48</v>
          </cell>
        </row>
        <row r="4910">
          <cell r="A4910" t="str">
            <v>00007791</v>
          </cell>
          <cell r="B4910" t="str">
            <v xml:space="preserve"> TUBO CONCRETO SIMPLES CLASSE - PS1 PB NBR-8890 DN 600MM P/AGUAS PLUVIAIS </v>
          </cell>
          <cell r="C4910" t="str">
            <v xml:space="preserve"> M </v>
          </cell>
          <cell r="D4910">
            <v>46.67</v>
          </cell>
        </row>
        <row r="4911">
          <cell r="A4911" t="str">
            <v>00007795</v>
          </cell>
          <cell r="B4911" t="str">
            <v xml:space="preserve"> TUBO CONCRETO SIMPLES CLASSE - PS1, PB NBR-8890 DN 500MM P/AGUAS PLUVIAIS </v>
          </cell>
          <cell r="C4911" t="str">
            <v xml:space="preserve"> M </v>
          </cell>
          <cell r="D4911">
            <v>40.83</v>
          </cell>
        </row>
        <row r="4912">
          <cell r="A4912" t="str">
            <v>00007790</v>
          </cell>
          <cell r="B4912" t="str">
            <v xml:space="preserve"> TUBO CONCRETO SIMPLES CLASSE - PS2 PB NBR-8890 DN 300MM P/AGUAS PLUVIAIS </v>
          </cell>
          <cell r="C4912" t="str">
            <v xml:space="preserve"> M </v>
          </cell>
          <cell r="D4912">
            <v>22.17</v>
          </cell>
        </row>
        <row r="4913">
          <cell r="A4913" t="str">
            <v>00007785</v>
          </cell>
          <cell r="B4913" t="str">
            <v xml:space="preserve"> TUBO CONCRETO SIMPLES CLASSE - PS2 PB NBR-8890 DN 400MM P/AGUAS PLUVIAIS </v>
          </cell>
          <cell r="C4913" t="str">
            <v xml:space="preserve"> M </v>
          </cell>
          <cell r="D4913">
            <v>29.17</v>
          </cell>
        </row>
        <row r="4914">
          <cell r="A4914" t="str">
            <v>00007792</v>
          </cell>
          <cell r="B4914" t="str">
            <v xml:space="preserve"> TUBO CONCRETO SIMPLES CLASSE - PS2 PB NBR-8890 DN 500MM P/AGUAS PLUVIAIS </v>
          </cell>
          <cell r="C4914" t="str">
            <v xml:space="preserve"> M </v>
          </cell>
          <cell r="D4914">
            <v>43.17</v>
          </cell>
        </row>
        <row r="4915">
          <cell r="A4915" t="str">
            <v>00007793</v>
          </cell>
          <cell r="B4915" t="str">
            <v xml:space="preserve"> TUBO CONCRETO SIMPLES CLASSE - PS2 PB NBR-8890 DN 600MM P/AGUAS PLUVIAIS </v>
          </cell>
          <cell r="C4915" t="str">
            <v xml:space="preserve"> M </v>
          </cell>
          <cell r="D4915">
            <v>56</v>
          </cell>
        </row>
        <row r="4916">
          <cell r="A4916" t="str">
            <v>00007781</v>
          </cell>
          <cell r="B4916" t="str">
            <v xml:space="preserve"> TUBO CONCRETO SIMPLES CLASSE -PS1 PB NBR-8890 DN 400 MM P/AGUAS PLUVIAIS </v>
          </cell>
          <cell r="C4916" t="str">
            <v xml:space="preserve"> M </v>
          </cell>
          <cell r="D4916">
            <v>26.8</v>
          </cell>
        </row>
        <row r="4917">
          <cell r="A4917" t="str">
            <v>00007783</v>
          </cell>
          <cell r="B4917" t="str">
            <v xml:space="preserve"> TUBO CONCRETO SIMPLES CLASSE -PS2 PB NBR-8890 DN 200MM P/AGUAS PLUVIAIS </v>
          </cell>
          <cell r="C4917" t="str">
            <v xml:space="preserve"> M </v>
          </cell>
          <cell r="D4917">
            <v>16.920000000000002</v>
          </cell>
        </row>
        <row r="4918">
          <cell r="A4918" t="str">
            <v>00013159</v>
          </cell>
          <cell r="B4918" t="str">
            <v xml:space="preserve"> TUBO CONCRETO SIMPLES CLASSE ES, PB JE NBR-8890 DN 400MM P/ ESG SANITARIO </v>
          </cell>
          <cell r="C4918" t="str">
            <v xml:space="preserve"> M </v>
          </cell>
          <cell r="D4918">
            <v>36.869999999999997</v>
          </cell>
        </row>
        <row r="4919">
          <cell r="A4919" t="str">
            <v>00013168</v>
          </cell>
          <cell r="B4919" t="str">
            <v xml:space="preserve"> TUBO CONCRETO SIMPLES CLASSE ES, PB JE NBR-8890 DN 500MM P/ ESG SANITARIO </v>
          </cell>
          <cell r="C4919" t="str">
            <v xml:space="preserve"> M </v>
          </cell>
          <cell r="D4919">
            <v>46.67</v>
          </cell>
        </row>
        <row r="4920">
          <cell r="A4920" t="str">
            <v>00013173</v>
          </cell>
          <cell r="B4920" t="str">
            <v xml:space="preserve"> TUBO CONCRETO SIMPLES CLASSE ES, PB JE NBR-8890 DN 600MM P/ ESG SANITARIO </v>
          </cell>
          <cell r="C4920" t="str">
            <v xml:space="preserve"> M </v>
          </cell>
          <cell r="D4920">
            <v>65.92</v>
          </cell>
        </row>
        <row r="4921">
          <cell r="A4921" t="str">
            <v>00007796</v>
          </cell>
          <cell r="B4921" t="str">
            <v xml:space="preserve"> TUBO CONCRETO SIMPLES CLASSE PS1, PB NBR-8890 DN 300MM P/AGUAS PLUVIAIS </v>
          </cell>
          <cell r="C4921" t="str">
            <v xml:space="preserve"> M </v>
          </cell>
          <cell r="D4921">
            <v>21</v>
          </cell>
        </row>
        <row r="4922">
          <cell r="A4922" t="str">
            <v>00007778</v>
          </cell>
          <cell r="B4922" t="str">
            <v xml:space="preserve"> TUBO CONCRETO SIMPLES CLASSE- PS1, PB NBR-8890 DN 200MM P/AGUAS PLUVIAIS </v>
          </cell>
          <cell r="C4922" t="str">
            <v xml:space="preserve"> M </v>
          </cell>
          <cell r="D4922">
            <v>15.17</v>
          </cell>
        </row>
        <row r="4923">
          <cell r="A4923" t="str">
            <v>00012583</v>
          </cell>
          <cell r="B4923" t="str">
            <v xml:space="preserve"> TUBO CONCRETO SIMPLES POROSO DN 200 MM </v>
          </cell>
          <cell r="C4923" t="str">
            <v xml:space="preserve"> M </v>
          </cell>
          <cell r="D4923">
            <v>15.17</v>
          </cell>
        </row>
        <row r="4924">
          <cell r="A4924" t="str">
            <v>00012584</v>
          </cell>
          <cell r="B4924" t="str">
            <v xml:space="preserve"> TUBO CONCRETO SIMPLES POROSO DN 300 MM </v>
          </cell>
          <cell r="C4924" t="str">
            <v xml:space="preserve"> M </v>
          </cell>
          <cell r="D4924">
            <v>21</v>
          </cell>
        </row>
        <row r="4925">
          <cell r="A4925" t="str">
            <v>00021123</v>
          </cell>
          <cell r="B4925" t="str">
            <v xml:space="preserve"> TUBO CPVC(AQUATHERM) SOLDAVEL 15 MM </v>
          </cell>
          <cell r="C4925" t="str">
            <v xml:space="preserve"> M </v>
          </cell>
          <cell r="D4925">
            <v>6.93</v>
          </cell>
        </row>
        <row r="4926">
          <cell r="A4926" t="str">
            <v>00021124</v>
          </cell>
          <cell r="B4926" t="str">
            <v xml:space="preserve"> TUBO CPVC(AQUATHERM) SOLDAVEL 22 MM </v>
          </cell>
          <cell r="C4926" t="str">
            <v xml:space="preserve"> M </v>
          </cell>
          <cell r="D4926">
            <v>12.31</v>
          </cell>
        </row>
        <row r="4927">
          <cell r="A4927" t="str">
            <v>00021125</v>
          </cell>
          <cell r="B4927" t="str">
            <v xml:space="preserve"> TUBO CPVC(AQUATHERM) SOLDAVEL 28 MM </v>
          </cell>
          <cell r="C4927" t="str">
            <v xml:space="preserve"> M </v>
          </cell>
          <cell r="D4927">
            <v>19.75</v>
          </cell>
        </row>
        <row r="4928">
          <cell r="A4928" t="str">
            <v>00001031</v>
          </cell>
          <cell r="B4928" t="str">
            <v xml:space="preserve"> TUBO DE DESCIDA (DESCARGA) EXTERNO PVC P/ CX DESCARGA EXTERNA - 40MM X 1,60M </v>
          </cell>
          <cell r="C4928" t="str">
            <v xml:space="preserve"> UN </v>
          </cell>
          <cell r="D4928">
            <v>3.26</v>
          </cell>
        </row>
        <row r="4929">
          <cell r="A4929" t="str">
            <v>00025876</v>
          </cell>
          <cell r="B4929" t="str">
            <v xml:space="preserve"> TUBO DE POLIETILENO DE ALTA DENSIDADE, PEAD, PE-80, DE 1000 MM X 38,5 MM PAREDE, ( SDR 26 - PN 05 ) </v>
          </cell>
          <cell r="C4929" t="str">
            <v xml:space="preserve"> M </v>
          </cell>
          <cell r="D4929">
            <v>2225.6799999999998</v>
          </cell>
        </row>
        <row r="4930">
          <cell r="A4930" t="str">
            <v>00025874</v>
          </cell>
          <cell r="B4930" t="str">
            <v xml:space="preserve"> TUBO DE POLIETILENO DE ALTA DENSIDADE, PEAD, PE-80, DE 1200 MM X 37,2 MM PAREDE, ( SDR 32,25 - PN 04 ) </v>
          </cell>
          <cell r="C4930" t="str">
            <v xml:space="preserve"> M </v>
          </cell>
          <cell r="D4930">
            <v>2607.56</v>
          </cell>
        </row>
        <row r="4931">
          <cell r="A4931" t="str">
            <v>00025877</v>
          </cell>
          <cell r="B4931" t="str">
            <v xml:space="preserve"> TUBO DE POLIETILENO DE ALTA DENSIDADE, PEAD, PE-80, DE 1400 MM X 42,9 MM PAREDE, (SDR 32,25 - PN 04 ) </v>
          </cell>
          <cell r="C4931" t="str">
            <v xml:space="preserve"> M </v>
          </cell>
          <cell r="D4931">
            <v>3510.73</v>
          </cell>
        </row>
        <row r="4932">
          <cell r="A4932" t="str">
            <v>00025878</v>
          </cell>
          <cell r="B4932" t="str">
            <v xml:space="preserve"> TUBO DE POLIETILENO DE ALTA DENSIDADE, PEAD, PE-80, DE 160 MM X 14,6 MM PAREDE, (SDR 11 - PN 12,5 ) </v>
          </cell>
          <cell r="C4932" t="str">
            <v xml:space="preserve"> M </v>
          </cell>
          <cell r="D4932">
            <v>120.22</v>
          </cell>
        </row>
        <row r="4933">
          <cell r="A4933" t="str">
            <v>00025879</v>
          </cell>
          <cell r="B4933" t="str">
            <v xml:space="preserve"> TUBO DE POLIETILENO DE ALTA DENSIDADE, PEAD, PE-80, DE 1600 MM X 49,0 MM PAREDE, ( SDR 32,25 - PN 04 ) </v>
          </cell>
          <cell r="C4933" t="str">
            <v xml:space="preserve"> M </v>
          </cell>
          <cell r="D4933">
            <v>4579.8500000000004</v>
          </cell>
        </row>
        <row r="4934">
          <cell r="A4934" t="str">
            <v>00025880</v>
          </cell>
          <cell r="B4934" t="str">
            <v xml:space="preserve"> TUBO DE POLIETILENO DE ALTA DENSIDADE, PEAD, PE-80, DE 200 MM X 18,2 MM PAREDE, ( SDR 11 - PN 12,5 ) </v>
          </cell>
          <cell r="C4934" t="str">
            <v xml:space="preserve"> M </v>
          </cell>
          <cell r="D4934">
            <v>187.39</v>
          </cell>
        </row>
        <row r="4935">
          <cell r="A4935" t="str">
            <v>00025881</v>
          </cell>
          <cell r="B4935" t="str">
            <v xml:space="preserve"> TUBO DE POLIETILENO DE ALTA DENSIDADE, PEAD, PE-80, DE 315 MM X 28,7 MM PAREDE, ( SDR 11 - PN 12,5 ) </v>
          </cell>
          <cell r="C4935" t="str">
            <v xml:space="preserve"> M </v>
          </cell>
          <cell r="D4935">
            <v>464.29</v>
          </cell>
        </row>
        <row r="4936">
          <cell r="A4936" t="str">
            <v>00025882</v>
          </cell>
          <cell r="B4936" t="str">
            <v xml:space="preserve"> TUBO DE POLIETILENO DE ALTA DENSIDADE, PEAD, PE-80, DE 400 MM X 36,4 MM PAREDE, ( SDR 11 - PN 12,5 ) </v>
          </cell>
          <cell r="C4936" t="str">
            <v xml:space="preserve"> M </v>
          </cell>
          <cell r="D4936">
            <v>747.82</v>
          </cell>
        </row>
        <row r="4937">
          <cell r="A4937" t="str">
            <v>00025883</v>
          </cell>
          <cell r="B4937" t="str">
            <v xml:space="preserve"> TUBO DE POLIETILENO DE ALTA DENSIDADE, PEAD, PE-80, DE 50 MM X 4,6 MM PAREDE, (SDR 11 - PN 12,5) ISO </v>
          </cell>
          <cell r="C4937" t="str">
            <v xml:space="preserve"> M </v>
          </cell>
          <cell r="D4937">
            <v>11.94</v>
          </cell>
        </row>
        <row r="4938">
          <cell r="A4938" t="str">
            <v>00025884</v>
          </cell>
          <cell r="B4938" t="str">
            <v xml:space="preserve"> TUBO DE POLIETILENO DE ALTA DENSIDADE, PEAD, PE-80, DE 500 MM X 45,5 MM PAREDE, ( SDR 11 - PN 12,5 ) </v>
          </cell>
          <cell r="C4938" t="str">
            <v xml:space="preserve"> M </v>
          </cell>
          <cell r="D4938">
            <v>1167.9000000000001</v>
          </cell>
        </row>
        <row r="4939">
          <cell r="A4939" t="str">
            <v>00025885</v>
          </cell>
          <cell r="B4939" t="str">
            <v xml:space="preserve"> TUBO DE POLIETILENO DE ALTA DENSIDADE, PEAD, PE-80, DE 630 MM X 57,3 MM PAREDE, SDR 11 - PN 12,5 ) </v>
          </cell>
          <cell r="C4939" t="str">
            <v xml:space="preserve"> M </v>
          </cell>
          <cell r="D4939">
            <v>1330.96</v>
          </cell>
        </row>
        <row r="4940">
          <cell r="A4940" t="str">
            <v>00025889</v>
          </cell>
          <cell r="B4940" t="str">
            <v xml:space="preserve"> TUBO DE POLIETILENO DE ALTA DENSIDADE, PEAD, PE-80, DE 730 MM X 34,1 MM PAREDE, ( SDR 21 - PN 06 ) </v>
          </cell>
          <cell r="C4940" t="str">
            <v xml:space="preserve"> M </v>
          </cell>
          <cell r="D4940">
            <v>1453.3</v>
          </cell>
        </row>
        <row r="4941">
          <cell r="A4941" t="str">
            <v>00025886</v>
          </cell>
          <cell r="B4941" t="str">
            <v xml:space="preserve"> TUBO DE POLIETILENO DE ALTA DENSIDADE, PEAD, PE-80, DE 75 MM X 6,9 MM PAREDE, ( SRD 11 - PN 12,5 ) </v>
          </cell>
          <cell r="C4941" t="str">
            <v xml:space="preserve"> M </v>
          </cell>
          <cell r="D4941">
            <v>26.68</v>
          </cell>
        </row>
        <row r="4942">
          <cell r="A4942" t="str">
            <v>00025875</v>
          </cell>
          <cell r="B4942" t="str">
            <v xml:space="preserve"> TUBO DE POLIETILENO DE ALTA DENSIDADE, PEAD, PE-80, DE 800 MM X 30,8 MM PAREDE, ( SDR 26 - PN 05 ) </v>
          </cell>
          <cell r="C4942" t="str">
            <v xml:space="preserve"> M </v>
          </cell>
          <cell r="D4942">
            <v>1424.22</v>
          </cell>
        </row>
        <row r="4943">
          <cell r="A4943" t="str">
            <v>00025887</v>
          </cell>
          <cell r="B4943" t="str">
            <v xml:space="preserve"> TUBO DE POLIETILENO DE ALTA DENSIDADE, PEAD, PE-80, DE 900 MM X 34,7 MM PAREDE, ( SDR 26 - PN 05 ) </v>
          </cell>
          <cell r="C4943" t="str">
            <v xml:space="preserve"> M </v>
          </cell>
          <cell r="D4943">
            <v>1805.81</v>
          </cell>
        </row>
        <row r="4944">
          <cell r="A4944" t="str">
            <v>00009815</v>
          </cell>
          <cell r="B4944" t="str">
            <v xml:space="preserve"> TUBO DE POLIETILENO DE ALTA DENSIDADE, PEAD, PE-80, NBR-8417 32 MM, DIÂMETRO EXTERNO 32 X 3,0 MM DE </v>
          </cell>
          <cell r="C4944" t="str">
            <v xml:space="preserve"> M </v>
          </cell>
          <cell r="D4944">
            <v>4.58</v>
          </cell>
        </row>
        <row r="4945">
          <cell r="A4945" t="str">
            <v>00009813</v>
          </cell>
          <cell r="B4945" t="str">
            <v xml:space="preserve"> TUBO DE POLIETILENO DE ALTA DENSIDADE, PEAD, PE-80, NBR-8417, DIAMETRO EXT. 20 MM X 2,3 MM DE PAREDE, </v>
          </cell>
          <cell r="C4945" t="str">
            <v xml:space="preserve"> M </v>
          </cell>
          <cell r="D4945">
            <v>2.19</v>
          </cell>
        </row>
        <row r="4946">
          <cell r="A4946" t="str">
            <v>00025888</v>
          </cell>
          <cell r="B4946" t="str">
            <v xml:space="preserve"> TUBO DE POLIETILENO DE ALTA DENSIDADE, PEAD, PE-80, 110 MM X 10,0 MM PAREDE, ( SDR 11 - PN 12,5 ) P/REDE </v>
          </cell>
          <cell r="C4946" t="str">
            <v xml:space="preserve"> M </v>
          </cell>
          <cell r="D4946">
            <v>56.63</v>
          </cell>
        </row>
        <row r="4947">
          <cell r="A4947" t="str">
            <v>00009876</v>
          </cell>
          <cell r="B4947" t="str">
            <v xml:space="preserve"> TUBO DE PVC , TIPO LEVE, DN = 125 MM PARA VENTILAÇÃO / EXAUSTÃO </v>
          </cell>
          <cell r="C4947" t="str">
            <v xml:space="preserve"> M </v>
          </cell>
          <cell r="D4947">
            <v>12.01</v>
          </cell>
        </row>
        <row r="4948">
          <cell r="A4948" t="str">
            <v>00009836</v>
          </cell>
          <cell r="B4948" t="str">
            <v xml:space="preserve"> TUBO PVC SERIE NORMAL - ESGOTO PREDIAL DN 100MM - NBR 5688 </v>
          </cell>
          <cell r="C4948" t="str">
            <v xml:space="preserve"> M </v>
          </cell>
          <cell r="D4948">
            <v>6.69</v>
          </cell>
        </row>
        <row r="4949">
          <cell r="A4949" t="str">
            <v>00009838</v>
          </cell>
          <cell r="B4949" t="str">
            <v xml:space="preserve"> TUBO PVC SERIE NORMAL - ESGOTO PREDIAL DN 50MM - NBR 5688 </v>
          </cell>
          <cell r="C4949" t="str">
            <v xml:space="preserve"> M </v>
          </cell>
          <cell r="D4949">
            <v>4.37</v>
          </cell>
        </row>
        <row r="4950">
          <cell r="A4950" t="str">
            <v>00009850</v>
          </cell>
          <cell r="B4950" t="str">
            <v xml:space="preserve"> TUBO PVC DE REVESTIMENTO GEOMECANICO NERVURADO REFORCADO DN 150MM - COMPRIM= 2 M </v>
          </cell>
          <cell r="C4950" t="str">
            <v xml:space="preserve"> M </v>
          </cell>
          <cell r="D4950">
            <v>299.08999999999997</v>
          </cell>
        </row>
        <row r="4951">
          <cell r="A4951" t="str">
            <v>00009853</v>
          </cell>
          <cell r="B4951" t="str">
            <v xml:space="preserve"> TUBO PVC DE REVESTIMENTO GEOMECANICO NERVURADO REFORCADO DN 200MM - COMPRIM= 2 M </v>
          </cell>
          <cell r="C4951" t="str">
            <v xml:space="preserve"> M </v>
          </cell>
          <cell r="D4951">
            <v>533.42999999999995</v>
          </cell>
        </row>
        <row r="4952">
          <cell r="A4952" t="str">
            <v>00009854</v>
          </cell>
          <cell r="B4952" t="str">
            <v xml:space="preserve"> TUBO PVC DE REVESTIMENTO GEOMECANICO NERVURADO STANDARD DN 154MM - COMPRIM= 2 M </v>
          </cell>
          <cell r="C4952" t="str">
            <v xml:space="preserve"> M </v>
          </cell>
          <cell r="D4952">
            <v>268.33999999999997</v>
          </cell>
        </row>
        <row r="4953">
          <cell r="A4953" t="str">
            <v>00009851</v>
          </cell>
          <cell r="B4953" t="str">
            <v xml:space="preserve"> TUBO PVC DE REVESTIMENTO GEOMECANICO NERVURADO STANDARD DN 206MM - COMPRIM= 2 M </v>
          </cell>
          <cell r="C4953" t="str">
            <v xml:space="preserve"> M </v>
          </cell>
          <cell r="D4953">
            <v>432.09</v>
          </cell>
        </row>
        <row r="4954">
          <cell r="A4954" t="str">
            <v>00009855</v>
          </cell>
          <cell r="B4954" t="str">
            <v xml:space="preserve"> TUBO PVC DE REVESTIMENTO GEOMECANICO NERVURADO STANDARD DN 250MM - COMPRIM= 2 M </v>
          </cell>
          <cell r="C4954" t="str">
            <v xml:space="preserve"> M </v>
          </cell>
          <cell r="D4954">
            <v>777.71</v>
          </cell>
        </row>
        <row r="4955">
          <cell r="A4955" t="str">
            <v>00009825</v>
          </cell>
          <cell r="B4955" t="str">
            <v xml:space="preserve"> TUBO PVC DEFOFO EB-1208 P/ REDE AGUA JE 1 MPA DN 100MM </v>
          </cell>
          <cell r="C4955" t="str">
            <v xml:space="preserve"> M </v>
          </cell>
          <cell r="D4955">
            <v>37.81</v>
          </cell>
        </row>
        <row r="4956">
          <cell r="A4956" t="str">
            <v>00009828</v>
          </cell>
          <cell r="B4956" t="str">
            <v xml:space="preserve"> TUBO PVC DEFOFO EB-1208 P/ REDE AGUA JE 1 MPA DN 150MM </v>
          </cell>
          <cell r="C4956" t="str">
            <v xml:space="preserve"> M </v>
          </cell>
          <cell r="D4956">
            <v>76.77</v>
          </cell>
        </row>
        <row r="4957">
          <cell r="A4957" t="str">
            <v>00009829</v>
          </cell>
          <cell r="B4957" t="str">
            <v xml:space="preserve"> TUBO PVC DEFOFO EB-1208 P/ REDE AGUA JE 1 MPA DN 200MM </v>
          </cell>
          <cell r="C4957" t="str">
            <v xml:space="preserve"> M </v>
          </cell>
          <cell r="D4957">
            <v>130.65</v>
          </cell>
        </row>
        <row r="4958">
          <cell r="A4958" t="str">
            <v>00009826</v>
          </cell>
          <cell r="B4958" t="str">
            <v xml:space="preserve"> TUBO PVC DEFOFO EB-1208 P/ REDE AGUA JE 1 MPA DN 250MM </v>
          </cell>
          <cell r="C4958" t="str">
            <v xml:space="preserve"> M </v>
          </cell>
          <cell r="D4958">
            <v>198.81</v>
          </cell>
        </row>
        <row r="4959">
          <cell r="A4959" t="str">
            <v>00009827</v>
          </cell>
          <cell r="B4959" t="str">
            <v xml:space="preserve"> TUBO PVC DEFOFO EB-1208 P/ REDE AGUA JE 1 MPA DN 300MM </v>
          </cell>
          <cell r="C4959" t="str">
            <v xml:space="preserve"> M </v>
          </cell>
          <cell r="D4959">
            <v>281.2</v>
          </cell>
        </row>
        <row r="4960">
          <cell r="A4960" t="str">
            <v>00009833</v>
          </cell>
          <cell r="B4960" t="str">
            <v xml:space="preserve"> TUBO PVC DRENAGEM CORRUGADO FLEXIVEL PERFURADO DN 100 OU 110 </v>
          </cell>
          <cell r="C4960" t="str">
            <v xml:space="preserve"> M </v>
          </cell>
          <cell r="D4960">
            <v>41.96</v>
          </cell>
        </row>
        <row r="4961">
          <cell r="A4961" t="str">
            <v>00009830</v>
          </cell>
          <cell r="B4961" t="str">
            <v xml:space="preserve"> TUBO PVC DRENAGEM CORRUGADO FLEXIVEL PERFURADO DN 65 </v>
          </cell>
          <cell r="C4961" t="str">
            <v xml:space="preserve"> M </v>
          </cell>
          <cell r="D4961">
            <v>12.3</v>
          </cell>
        </row>
        <row r="4962">
          <cell r="A4962" t="str">
            <v>00009834</v>
          </cell>
          <cell r="B4962" t="str">
            <v xml:space="preserve"> TUBO PVC DRENAGEM CORRUGADO RIGIDO PERFURADO DN 150 </v>
          </cell>
          <cell r="C4962" t="str">
            <v xml:space="preserve"> M </v>
          </cell>
          <cell r="D4962">
            <v>87.86</v>
          </cell>
        </row>
        <row r="4963">
          <cell r="A4963" t="str">
            <v>00009819</v>
          </cell>
          <cell r="B4963" t="str">
            <v xml:space="preserve"> TUBO PVC EB 644 P/ REDE COLET ESG JE DN 200MM </v>
          </cell>
          <cell r="C4963" t="str">
            <v xml:space="preserve"> M </v>
          </cell>
          <cell r="D4963">
            <v>38.44</v>
          </cell>
        </row>
        <row r="4964">
          <cell r="A4964" t="str">
            <v>00009817</v>
          </cell>
          <cell r="B4964" t="str">
            <v xml:space="preserve"> TUBO PVC EB-644 P/ REDE COLET ESG JE DN 100MM </v>
          </cell>
          <cell r="C4964" t="str">
            <v xml:space="preserve"> M </v>
          </cell>
          <cell r="D4964">
            <v>11.86</v>
          </cell>
        </row>
        <row r="4965">
          <cell r="A4965" t="str">
            <v>00009824</v>
          </cell>
          <cell r="B4965" t="str">
            <v xml:space="preserve"> TUBO PVC EB-644 P/ REDE COLET ESG JE DN 125MM </v>
          </cell>
          <cell r="C4965" t="str">
            <v xml:space="preserve"> M </v>
          </cell>
          <cell r="D4965">
            <v>15.16</v>
          </cell>
        </row>
        <row r="4966">
          <cell r="A4966" t="str">
            <v>00009818</v>
          </cell>
          <cell r="B4966" t="str">
            <v xml:space="preserve"> TUBO PVC EB-644 P/ REDE COLET ESG JE DN 150MM </v>
          </cell>
          <cell r="C4966" t="str">
            <v xml:space="preserve"> M </v>
          </cell>
          <cell r="D4966">
            <v>24.87</v>
          </cell>
        </row>
        <row r="4967">
          <cell r="A4967" t="str">
            <v>00009820</v>
          </cell>
          <cell r="B4967" t="str">
            <v xml:space="preserve"> TUBO PVC EB-644 P/ REDE COLET ESG JE DN 250MM </v>
          </cell>
          <cell r="C4967" t="str">
            <v xml:space="preserve"> M </v>
          </cell>
          <cell r="D4967">
            <v>65.540000000000006</v>
          </cell>
        </row>
        <row r="4968">
          <cell r="A4968" t="str">
            <v>00009821</v>
          </cell>
          <cell r="B4968" t="str">
            <v xml:space="preserve"> TUBO PVC EB-644 P/ REDE COLET ESG JE DN 300MM </v>
          </cell>
          <cell r="C4968" t="str">
            <v xml:space="preserve"> M </v>
          </cell>
          <cell r="D4968">
            <v>102.77</v>
          </cell>
        </row>
        <row r="4969">
          <cell r="A4969" t="str">
            <v>00009822</v>
          </cell>
          <cell r="B4969" t="str">
            <v xml:space="preserve"> TUBO PVC EB-644 P/ REDE COLET ESG JE DN 350MM </v>
          </cell>
          <cell r="C4969" t="str">
            <v xml:space="preserve"> M </v>
          </cell>
          <cell r="D4969">
            <v>131.97999999999999</v>
          </cell>
        </row>
        <row r="4970">
          <cell r="A4970" t="str">
            <v>00009823</v>
          </cell>
          <cell r="B4970" t="str">
            <v xml:space="preserve"> TUBO PVC EB-644 P/ REDE COLET ESG JE DN 400MM </v>
          </cell>
          <cell r="C4970" t="str">
            <v xml:space="preserve"> M </v>
          </cell>
          <cell r="D4970">
            <v>168.43</v>
          </cell>
        </row>
        <row r="4971">
          <cell r="A4971" t="str">
            <v>00009847</v>
          </cell>
          <cell r="B4971" t="str">
            <v xml:space="preserve"> TUBO PVC PBA 12 JE NBR 5647 P/REDE AGUA DN 100/DE 110 MM </v>
          </cell>
          <cell r="C4971" t="str">
            <v xml:space="preserve"> M </v>
          </cell>
          <cell r="D4971">
            <v>27.54</v>
          </cell>
        </row>
        <row r="4972">
          <cell r="A4972" t="str">
            <v>00009844</v>
          </cell>
          <cell r="B4972" t="str">
            <v xml:space="preserve"> TUBO PVC PBA 12 JE NBR 5647 P/REDE AGUA DN 50/DE 60 MM </v>
          </cell>
          <cell r="C4972" t="str">
            <v xml:space="preserve"> M </v>
          </cell>
          <cell r="D4972">
            <v>8.35</v>
          </cell>
        </row>
        <row r="4973">
          <cell r="A4973" t="str">
            <v>00009845</v>
          </cell>
          <cell r="B4973" t="str">
            <v xml:space="preserve"> TUBO PVC PBA 12 JE NBR 5647 P/REDE AGUA DN 65/DE 75 MM </v>
          </cell>
          <cell r="C4973" t="str">
            <v xml:space="preserve"> M </v>
          </cell>
          <cell r="D4973">
            <v>13.14</v>
          </cell>
        </row>
        <row r="4974">
          <cell r="A4974" t="str">
            <v>00009846</v>
          </cell>
          <cell r="B4974" t="str">
            <v xml:space="preserve"> TUBO PVC PBA 12 JE NBR 5647 P/REDE AGUA DN 75/DE 85 MM </v>
          </cell>
          <cell r="C4974" t="str">
            <v xml:space="preserve"> M </v>
          </cell>
          <cell r="D4974">
            <v>17.05</v>
          </cell>
        </row>
        <row r="4975">
          <cell r="A4975" t="str">
            <v>00012592</v>
          </cell>
          <cell r="B4975" t="str">
            <v xml:space="preserve"> TUBO PVC PBA 15 JE NBR 5647 P/REDE AGUA DN 100/DE 110 MM </v>
          </cell>
          <cell r="C4975" t="str">
            <v xml:space="preserve"> M </v>
          </cell>
          <cell r="D4975">
            <v>33.21</v>
          </cell>
        </row>
        <row r="4976">
          <cell r="A4976" t="str">
            <v>00012599</v>
          </cell>
          <cell r="B4976" t="str">
            <v xml:space="preserve"> TUBO PVC PBA 15 JE NBR 5647 P/REDE AGUA DN 50/DE 60 MM </v>
          </cell>
          <cell r="C4976" t="str">
            <v xml:space="preserve"> M </v>
          </cell>
          <cell r="D4976">
            <v>9.83</v>
          </cell>
        </row>
        <row r="4977">
          <cell r="A4977" t="str">
            <v>00012600</v>
          </cell>
          <cell r="B4977" t="str">
            <v xml:space="preserve"> TUBO PVC PBA 15 JE NBR 5647 P/REDE AGUA DN 65/DE 75 MM </v>
          </cell>
          <cell r="C4977" t="str">
            <v xml:space="preserve"> M </v>
          </cell>
          <cell r="D4977">
            <v>15.75</v>
          </cell>
        </row>
        <row r="4978">
          <cell r="A4978" t="str">
            <v>00012601</v>
          </cell>
          <cell r="B4978" t="str">
            <v xml:space="preserve"> TUBO PVC PBA 15 JE NBR 5647 P/REDE AGUA DN 75/DE 85 MM </v>
          </cell>
          <cell r="C4978" t="str">
            <v xml:space="preserve"> M </v>
          </cell>
          <cell r="D4978">
            <v>19.66</v>
          </cell>
        </row>
        <row r="4979">
          <cell r="A4979" t="str">
            <v>00012602</v>
          </cell>
          <cell r="B4979" t="str">
            <v xml:space="preserve"> TUBO PVC PBA 20 JE NBR 5647 P/REDE AGUA DN 100/DE 110 MM </v>
          </cell>
          <cell r="C4979" t="str">
            <v xml:space="preserve"> M </v>
          </cell>
          <cell r="D4979">
            <v>41.51</v>
          </cell>
        </row>
        <row r="4980">
          <cell r="A4980" t="str">
            <v>00012609</v>
          </cell>
          <cell r="B4980" t="str">
            <v xml:space="preserve"> TUBO PVC PBA 20 JE NBR 5647 P/REDE AGUA DN 50/DE 60 MM </v>
          </cell>
          <cell r="C4980" t="str">
            <v xml:space="preserve"> M </v>
          </cell>
          <cell r="D4980">
            <v>12.46</v>
          </cell>
        </row>
        <row r="4981">
          <cell r="A4981" t="str">
            <v>00012610</v>
          </cell>
          <cell r="B4981" t="str">
            <v xml:space="preserve"> TUBO PVC PBA 20 JE NBR 5647 P/REDE AGUA DN 65/DE 75 MM </v>
          </cell>
          <cell r="C4981" t="str">
            <v xml:space="preserve"> M </v>
          </cell>
          <cell r="D4981">
            <v>19.54</v>
          </cell>
        </row>
        <row r="4982">
          <cell r="A4982" t="str">
            <v>00012611</v>
          </cell>
          <cell r="B4982" t="str">
            <v xml:space="preserve"> TUBO PVC PBA 20 JE NBR 5647 P/REDE AGUA DN 75/DE 85 MM </v>
          </cell>
          <cell r="C4982" t="str">
            <v xml:space="preserve"> M </v>
          </cell>
          <cell r="D4982">
            <v>24.8</v>
          </cell>
        </row>
        <row r="4983">
          <cell r="A4983" t="str">
            <v>00009841</v>
          </cell>
          <cell r="B4983" t="str">
            <v xml:space="preserve"> TUBO PVC PBV SERIE R P/ ESG OU AGUAS PLUVIAIS PREDIAL DN 100MM </v>
          </cell>
          <cell r="C4983" t="str">
            <v xml:space="preserve"> M </v>
          </cell>
          <cell r="D4983">
            <v>13.77</v>
          </cell>
        </row>
        <row r="4984">
          <cell r="A4984" t="str">
            <v>00009840</v>
          </cell>
          <cell r="B4984" t="str">
            <v xml:space="preserve"> TUBO PVC PBV SERIE R P/ ESG OU AGUAS PLUVIAIS PREDIAL DN 150MM </v>
          </cell>
          <cell r="C4984" t="str">
            <v xml:space="preserve"> M </v>
          </cell>
          <cell r="D4984">
            <v>32.79</v>
          </cell>
        </row>
        <row r="4985">
          <cell r="A4985" t="str">
            <v>00020067</v>
          </cell>
          <cell r="B4985" t="str">
            <v xml:space="preserve"> TUBO PVC PBV SERIE R P/ ESG OU AGUAS PLUVIAIS PREDIAL DN 40MM </v>
          </cell>
          <cell r="C4985" t="str">
            <v xml:space="preserve"> M </v>
          </cell>
          <cell r="D4985">
            <v>5.23</v>
          </cell>
        </row>
        <row r="4986">
          <cell r="A4986" t="str">
            <v>00020068</v>
          </cell>
          <cell r="B4986" t="str">
            <v xml:space="preserve"> TUBO PVC PBV SERIE R P/ ESG OU AGUAS PLUVIAIS PREDIAL DN 50MM </v>
          </cell>
          <cell r="C4986" t="str">
            <v xml:space="preserve"> M </v>
          </cell>
          <cell r="D4986">
            <v>7.89</v>
          </cell>
        </row>
        <row r="4987">
          <cell r="A4987" t="str">
            <v>00009839</v>
          </cell>
          <cell r="B4987" t="str">
            <v xml:space="preserve"> TUBO PVC PBV SERIE R P/ ESG OU AGUAS PLUVIAIS PREDIAL DN 75MM </v>
          </cell>
          <cell r="C4987" t="str">
            <v xml:space="preserve"> M </v>
          </cell>
          <cell r="D4987">
            <v>9.68</v>
          </cell>
        </row>
        <row r="4988">
          <cell r="A4988" t="str">
            <v>00020072</v>
          </cell>
          <cell r="B4988" t="str">
            <v xml:space="preserve"> TUBO PVC PL SERIE R P/ ESG OU AGUAS PLUVIAIS PREDIAL DN 100MM </v>
          </cell>
          <cell r="C4988" t="str">
            <v xml:space="preserve"> M </v>
          </cell>
          <cell r="D4988">
            <v>13.84</v>
          </cell>
        </row>
        <row r="4989">
          <cell r="A4989" t="str">
            <v>00020073</v>
          </cell>
          <cell r="B4989" t="str">
            <v xml:space="preserve"> TUBO PVC PL SERIE R P/ ESG OU AGUAS PLUVIAIS PREDIAL DN 150MM </v>
          </cell>
          <cell r="C4989" t="str">
            <v xml:space="preserve"> M </v>
          </cell>
          <cell r="D4989">
            <v>29.45</v>
          </cell>
        </row>
        <row r="4990">
          <cell r="A4990" t="str">
            <v>00020069</v>
          </cell>
          <cell r="B4990" t="str">
            <v xml:space="preserve"> TUBO PVC PL SERIE R P/ ESG OU AGUAS PLUVIAIS PREDIAL DN 40MM </v>
          </cell>
          <cell r="C4990" t="str">
            <v xml:space="preserve"> M </v>
          </cell>
          <cell r="D4990">
            <v>4.3600000000000003</v>
          </cell>
        </row>
        <row r="4991">
          <cell r="A4991" t="str">
            <v>00020070</v>
          </cell>
          <cell r="B4991" t="str">
            <v xml:space="preserve"> TUBO PVC PL SERIE R P/ ESG OU AGUAS PLUVIAIS PREDIAL DN 50MM </v>
          </cell>
          <cell r="C4991" t="str">
            <v xml:space="preserve"> M </v>
          </cell>
          <cell r="D4991">
            <v>6.8</v>
          </cell>
        </row>
        <row r="4992">
          <cell r="A4992" t="str">
            <v>00020071</v>
          </cell>
          <cell r="B4992" t="str">
            <v xml:space="preserve"> TUBO PVC PL SERIE R P/ ESG OU AGUAS PLUVIAIS PREDIAL DN 75MM </v>
          </cell>
          <cell r="C4992" t="str">
            <v xml:space="preserve"> M </v>
          </cell>
          <cell r="D4992">
            <v>8.23</v>
          </cell>
        </row>
        <row r="4993">
          <cell r="A4993" t="str">
            <v>00009862</v>
          </cell>
          <cell r="B4993" t="str">
            <v xml:space="preserve"> TUBO PVC ROSCAVEL EB-892 P/ AGUA FRIA PREDIAL 1 1/2" </v>
          </cell>
          <cell r="C4993" t="str">
            <v xml:space="preserve"> M </v>
          </cell>
          <cell r="D4993">
            <v>16.010000000000002</v>
          </cell>
        </row>
        <row r="4994">
          <cell r="A4994" t="str">
            <v>00009861</v>
          </cell>
          <cell r="B4994" t="str">
            <v xml:space="preserve"> TUBO PVC ROSCAVEL EB-892 P/ AGUA FRIA PREDIAL 1 1/4" </v>
          </cell>
          <cell r="C4994" t="str">
            <v xml:space="preserve"> M </v>
          </cell>
          <cell r="D4994">
            <v>13.3</v>
          </cell>
        </row>
        <row r="4995">
          <cell r="A4995" t="str">
            <v>00009856</v>
          </cell>
          <cell r="B4995" t="str">
            <v xml:space="preserve"> TUBO PVC ROSCAVEL EB-892 P/ AGUA FRIA PREDIAL 1/2" </v>
          </cell>
          <cell r="C4995" t="str">
            <v xml:space="preserve"> M </v>
          </cell>
          <cell r="D4995">
            <v>3.8</v>
          </cell>
        </row>
        <row r="4996">
          <cell r="A4996" t="str">
            <v>00009866</v>
          </cell>
          <cell r="B4996" t="str">
            <v xml:space="preserve"> TUBO PVC ROSCAVEL EB-892 P/ AGUA FRIA PREDIAL 1" </v>
          </cell>
          <cell r="C4996" t="str">
            <v xml:space="preserve"> M </v>
          </cell>
          <cell r="D4996">
            <v>10.039999999999999</v>
          </cell>
        </row>
        <row r="4997">
          <cell r="A4997" t="str">
            <v>00009863</v>
          </cell>
          <cell r="B4997" t="str">
            <v xml:space="preserve"> TUBO PVC ROSCAVEL EB-892 P/ AGUA FRIA PREDIAL 2 1/2" </v>
          </cell>
          <cell r="C4997" t="str">
            <v xml:space="preserve"> M </v>
          </cell>
          <cell r="D4997">
            <v>48.28</v>
          </cell>
        </row>
        <row r="4998">
          <cell r="A4998" t="str">
            <v>00009860</v>
          </cell>
          <cell r="B4998" t="str">
            <v xml:space="preserve"> TUBO PVC ROSCAVEL EB-892 P/ AGUA FRIA PREDIAL 2" </v>
          </cell>
          <cell r="C4998" t="str">
            <v xml:space="preserve"> M </v>
          </cell>
          <cell r="D4998">
            <v>24.12</v>
          </cell>
        </row>
        <row r="4999">
          <cell r="A4999" t="str">
            <v>00009859</v>
          </cell>
          <cell r="B4999" t="str">
            <v xml:space="preserve"> TUBO PVC ROSCAVEL EB-892 P/ AGUA FRIA PREDIAL 3/4" </v>
          </cell>
          <cell r="C4999" t="str">
            <v xml:space="preserve"> M </v>
          </cell>
          <cell r="D4999">
            <v>5.12</v>
          </cell>
        </row>
        <row r="5000">
          <cell r="A5000" t="str">
            <v>00009857</v>
          </cell>
          <cell r="B5000" t="str">
            <v xml:space="preserve"> TUBO PVC ROSCAVEL EB-892 P/ AGUA FRIA PREDIAL 3" </v>
          </cell>
          <cell r="C5000" t="str">
            <v xml:space="preserve"> M </v>
          </cell>
          <cell r="D5000">
            <v>62.58</v>
          </cell>
        </row>
        <row r="5001">
          <cell r="A5001" t="str">
            <v>00009864</v>
          </cell>
          <cell r="B5001" t="str">
            <v xml:space="preserve"> TUBO PVC ROSCAVEL EB-892 P/ AGUA FRIA PREDIAL 4" </v>
          </cell>
          <cell r="C5001" t="str">
            <v xml:space="preserve"> M </v>
          </cell>
          <cell r="D5001">
            <v>73.900000000000006</v>
          </cell>
        </row>
        <row r="5002">
          <cell r="A5002" t="str">
            <v>00009865</v>
          </cell>
          <cell r="B5002" t="str">
            <v xml:space="preserve"> TUBO PVC ROSCAVEL EB-892 P/ AGUA FRIA PREDIAL 5" </v>
          </cell>
          <cell r="C5002" t="str">
            <v xml:space="preserve"> M </v>
          </cell>
          <cell r="D5002">
            <v>105.29</v>
          </cell>
        </row>
        <row r="5003">
          <cell r="A5003" t="str">
            <v>00009858</v>
          </cell>
          <cell r="B5003" t="str">
            <v xml:space="preserve"> TUBO PVC ROSCAVEL EB-892 P/ AGUA FRIA PREDIAL 6" </v>
          </cell>
          <cell r="C5003" t="str">
            <v xml:space="preserve"> M </v>
          </cell>
          <cell r="D5003">
            <v>114.5</v>
          </cell>
        </row>
        <row r="5004">
          <cell r="A5004" t="str">
            <v>00020065</v>
          </cell>
          <cell r="B5004" t="str">
            <v xml:space="preserve"> TUBO PVC SERIE NORMAL - ESGOTO PREDIAL DN 150MM - NBR 5688 </v>
          </cell>
          <cell r="C5004" t="str">
            <v xml:space="preserve"> M </v>
          </cell>
          <cell r="D5004">
            <v>18.600000000000001</v>
          </cell>
        </row>
        <row r="5005">
          <cell r="A5005" t="str">
            <v>00009835</v>
          </cell>
          <cell r="B5005" t="str">
            <v xml:space="preserve"> TUBO PVC SERIE NORMAL - ESGOTO PREDIAL DN 40MM - NBR 5688 </v>
          </cell>
          <cell r="C5005" t="str">
            <v xml:space="preserve"> M </v>
          </cell>
          <cell r="D5005">
            <v>2.31</v>
          </cell>
        </row>
        <row r="5006">
          <cell r="A5006" t="str">
            <v>00009837</v>
          </cell>
          <cell r="B5006" t="str">
            <v xml:space="preserve"> TUBO PVC SERIE NORMAL - ESGOTO PREDIAL DN 75MM - NBR 5688 </v>
          </cell>
          <cell r="C5006" t="str">
            <v xml:space="preserve"> M </v>
          </cell>
          <cell r="D5006">
            <v>5.53</v>
          </cell>
        </row>
        <row r="5007">
          <cell r="A5007" t="str">
            <v>00009870</v>
          </cell>
          <cell r="B5007" t="str">
            <v xml:space="preserve"> TUBO PVC SOLDAVEL EB-892 P/AGUA FRIA PREDIAL DN 110MM </v>
          </cell>
          <cell r="C5007" t="str">
            <v xml:space="preserve"> M </v>
          </cell>
          <cell r="D5007">
            <v>51.53</v>
          </cell>
        </row>
        <row r="5008">
          <cell r="A5008" t="str">
            <v>00009867</v>
          </cell>
          <cell r="B5008" t="str">
            <v xml:space="preserve"> TUBO PVC SOLDAVEL EB-892 P/AGUA FRIA PREDIAL DN 20MM </v>
          </cell>
          <cell r="C5008" t="str">
            <v xml:space="preserve"> M </v>
          </cell>
          <cell r="D5008">
            <v>1.78</v>
          </cell>
        </row>
        <row r="5009">
          <cell r="A5009" t="str">
            <v>00009868</v>
          </cell>
          <cell r="B5009" t="str">
            <v xml:space="preserve"> TUBO PVC SOLDAVEL EB-892 P/AGUA FRIA PREDIAL DN 25MM </v>
          </cell>
          <cell r="C5009" t="str">
            <v xml:space="preserve"> M </v>
          </cell>
          <cell r="D5009">
            <v>2.42</v>
          </cell>
        </row>
        <row r="5010">
          <cell r="A5010" t="str">
            <v>00009869</v>
          </cell>
          <cell r="B5010" t="str">
            <v xml:space="preserve"> TUBO PVC SOLDAVEL EB-892 P/AGUA FRIA PREDIAL DN 32MM </v>
          </cell>
          <cell r="C5010" t="str">
            <v xml:space="preserve"> M </v>
          </cell>
          <cell r="D5010">
            <v>5.51</v>
          </cell>
        </row>
        <row r="5011">
          <cell r="A5011" t="str">
            <v>00009874</v>
          </cell>
          <cell r="B5011" t="str">
            <v xml:space="preserve"> TUBO PVC SOLDAVEL EB-892 P/AGUA FRIA PREDIAL DN 40MM </v>
          </cell>
          <cell r="C5011" t="str">
            <v xml:space="preserve"> M </v>
          </cell>
          <cell r="D5011">
            <v>7.51</v>
          </cell>
        </row>
        <row r="5012">
          <cell r="A5012" t="str">
            <v>00009875</v>
          </cell>
          <cell r="B5012" t="str">
            <v xml:space="preserve"> TUBO PVC SOLDAVEL EB-892 P/AGUA FRIA PREDIAL DN 50MM </v>
          </cell>
          <cell r="C5012" t="str">
            <v xml:space="preserve"> M </v>
          </cell>
          <cell r="D5012">
            <v>8.81</v>
          </cell>
        </row>
        <row r="5013">
          <cell r="A5013" t="str">
            <v>00009873</v>
          </cell>
          <cell r="B5013" t="str">
            <v xml:space="preserve"> TUBO PVC SOLDAVEL EB-892 P/AGUA FRIA PREDIAL DN 60MM </v>
          </cell>
          <cell r="C5013" t="str">
            <v xml:space="preserve"> M </v>
          </cell>
          <cell r="D5013">
            <v>16.38</v>
          </cell>
        </row>
        <row r="5014">
          <cell r="A5014" t="str">
            <v>00009871</v>
          </cell>
          <cell r="B5014" t="str">
            <v xml:space="preserve"> TUBO PVC SOLDAVEL EB-892 P/AGUA FRIA PREDIAL DN 75MM </v>
          </cell>
          <cell r="C5014" t="str">
            <v xml:space="preserve"> M </v>
          </cell>
          <cell r="D5014">
            <v>25.11</v>
          </cell>
        </row>
        <row r="5015">
          <cell r="A5015" t="str">
            <v>00009872</v>
          </cell>
          <cell r="B5015" t="str">
            <v xml:space="preserve"> TUBO PVC SOLDAVEL EB-892 P/AGUA FRIA PREDIAL DN 85MM </v>
          </cell>
          <cell r="C5015" t="str">
            <v xml:space="preserve"> M </v>
          </cell>
          <cell r="D5015">
            <v>33.799999999999997</v>
          </cell>
        </row>
        <row r="5016">
          <cell r="A5016" t="str">
            <v>00009881</v>
          </cell>
          <cell r="B5016" t="str">
            <v xml:space="preserve"> TUBO PVC TIPO LEVE PBL DN 150MM </v>
          </cell>
          <cell r="C5016" t="str">
            <v xml:space="preserve"> M </v>
          </cell>
          <cell r="D5016">
            <v>14.54</v>
          </cell>
        </row>
        <row r="5017">
          <cell r="A5017" t="str">
            <v>00009880</v>
          </cell>
          <cell r="B5017" t="str">
            <v xml:space="preserve"> TUBO PVC TIPO LEVE PBL DN 200MM </v>
          </cell>
          <cell r="C5017" t="str">
            <v xml:space="preserve"> M </v>
          </cell>
          <cell r="D5017">
            <v>18.21</v>
          </cell>
        </row>
        <row r="5018">
          <cell r="A5018" t="str">
            <v>00009877</v>
          </cell>
          <cell r="B5018" t="str">
            <v xml:space="preserve"> TUBO PVC TIPO LEVE PBL DN 250MM PARA VENTILAÇÃO / EXAUSTÃO </v>
          </cell>
          <cell r="C5018" t="str">
            <v xml:space="preserve"> M </v>
          </cell>
          <cell r="D5018">
            <v>28.92</v>
          </cell>
        </row>
        <row r="5019">
          <cell r="A5019" t="str">
            <v>00009878</v>
          </cell>
          <cell r="B5019" t="str">
            <v xml:space="preserve"> TUBO PVC TIPO LEVE PBL DN 300MM PARA VENTILAÇÃO / EXAUSTÃO </v>
          </cell>
          <cell r="C5019" t="str">
            <v xml:space="preserve"> M </v>
          </cell>
          <cell r="D5019">
            <v>36.200000000000003</v>
          </cell>
        </row>
        <row r="5020">
          <cell r="A5020" t="str">
            <v>00009879</v>
          </cell>
          <cell r="B5020" t="str">
            <v xml:space="preserve"> TUBO PVC TIPO LEVE PBL DN 400MM PARA VENTILAÇÃO / EXAUSTÃO </v>
          </cell>
          <cell r="C5020" t="str">
            <v xml:space="preserve"> M </v>
          </cell>
          <cell r="D5020">
            <v>89.4</v>
          </cell>
        </row>
        <row r="5021">
          <cell r="A5021" t="str">
            <v>00009882</v>
          </cell>
          <cell r="B5021" t="str">
            <v xml:space="preserve"> TUBO PVC TIPO LEVE PBL DN 450MM PARA VENTILAÇÃO / EXAUSTÃO </v>
          </cell>
          <cell r="C5021" t="str">
            <v xml:space="preserve"> M </v>
          </cell>
          <cell r="D5021">
            <v>151.55000000000001</v>
          </cell>
        </row>
        <row r="5022">
          <cell r="A5022" t="str">
            <v>00020257</v>
          </cell>
          <cell r="B5022" t="str">
            <v xml:space="preserve"> TUBO 1/2" DIN 2440 PSI 300 C/ COSTURA ROSCA CONICA </v>
          </cell>
          <cell r="C5022" t="str">
            <v xml:space="preserve"> M </v>
          </cell>
          <cell r="D5022">
            <v>12.06</v>
          </cell>
        </row>
        <row r="5023">
          <cell r="A5023" t="str">
            <v>00020258</v>
          </cell>
          <cell r="B5023" t="str">
            <v xml:space="preserve"> TUBO 3/4" DIN 2440 PSI 300 C/ COSTURA ROSCA CONICA </v>
          </cell>
          <cell r="C5023" t="str">
            <v xml:space="preserve"> M </v>
          </cell>
          <cell r="D5023">
            <v>15.56</v>
          </cell>
        </row>
        <row r="5024">
          <cell r="A5024" t="str">
            <v>00012424</v>
          </cell>
          <cell r="B5024" t="str">
            <v xml:space="preserve"> UNIAO FERRO GALV C/ASSENTO CONICO BRONZE 1 1/2" </v>
          </cell>
          <cell r="C5024" t="str">
            <v xml:space="preserve"> UN </v>
          </cell>
          <cell r="D5024">
            <v>49.46</v>
          </cell>
        </row>
        <row r="5025">
          <cell r="A5025" t="str">
            <v>00012426</v>
          </cell>
          <cell r="B5025" t="str">
            <v xml:space="preserve"> UNIAO FERRO GALV C/ASSENTO CONICO BRONZE 1/2" </v>
          </cell>
          <cell r="C5025" t="str">
            <v xml:space="preserve"> UN </v>
          </cell>
          <cell r="D5025">
            <v>21.19</v>
          </cell>
        </row>
        <row r="5026">
          <cell r="A5026" t="str">
            <v>00012425</v>
          </cell>
          <cell r="B5026" t="str">
            <v xml:space="preserve"> UNIAO FERRO GALV C/ASSENTO CONICO BRONZE 1" </v>
          </cell>
          <cell r="C5026" t="str">
            <v xml:space="preserve"> UN </v>
          </cell>
          <cell r="D5026">
            <v>25.17</v>
          </cell>
        </row>
        <row r="5027">
          <cell r="A5027" t="str">
            <v>00012427</v>
          </cell>
          <cell r="B5027" t="str">
            <v xml:space="preserve"> UNIAO FERRO GALV C/ASSENTO CONICO BRONZE 2 1/2" </v>
          </cell>
          <cell r="C5027" t="str">
            <v xml:space="preserve"> UN </v>
          </cell>
          <cell r="D5027">
            <v>102.55</v>
          </cell>
        </row>
        <row r="5028">
          <cell r="A5028" t="str">
            <v>00012428</v>
          </cell>
          <cell r="B5028" t="str">
            <v xml:space="preserve"> UNIAO FERRO GALV C/ASSENTO CONICO BRONZE 2" </v>
          </cell>
          <cell r="C5028" t="str">
            <v xml:space="preserve"> UN </v>
          </cell>
          <cell r="D5028">
            <v>68.89</v>
          </cell>
        </row>
        <row r="5029">
          <cell r="A5029" t="str">
            <v>00012430</v>
          </cell>
          <cell r="B5029" t="str">
            <v xml:space="preserve"> UNIAO FERRO GALV C/ASSENTO CONICO BRONZE 3/4" </v>
          </cell>
          <cell r="C5029" t="str">
            <v xml:space="preserve"> UN </v>
          </cell>
          <cell r="D5029">
            <v>25.03</v>
          </cell>
        </row>
        <row r="5030">
          <cell r="A5030" t="str">
            <v>00012429</v>
          </cell>
          <cell r="B5030" t="str">
            <v xml:space="preserve"> UNIAO FERRO GALV C/ASSENTO CONICO BRONZE 3" </v>
          </cell>
          <cell r="C5030" t="str">
            <v xml:space="preserve"> UN </v>
          </cell>
          <cell r="D5030">
            <v>148.1</v>
          </cell>
        </row>
        <row r="5031">
          <cell r="A5031" t="str">
            <v>00012431</v>
          </cell>
          <cell r="B5031" t="str">
            <v xml:space="preserve"> UNIAO FERRO GALV C/ASSENTO CONICO BRONZE 4" </v>
          </cell>
          <cell r="C5031" t="str">
            <v xml:space="preserve"> UN </v>
          </cell>
          <cell r="D5031">
            <v>205.4</v>
          </cell>
        </row>
        <row r="5032">
          <cell r="A5032" t="str">
            <v>00012432</v>
          </cell>
          <cell r="B5032" t="str">
            <v xml:space="preserve"> UNIAO FERRO GALV C/ASSENTO CONICO FERRO LONGO 1 1/2" </v>
          </cell>
          <cell r="C5032" t="str">
            <v xml:space="preserve"> UN </v>
          </cell>
          <cell r="D5032">
            <v>28.68</v>
          </cell>
        </row>
        <row r="5033">
          <cell r="A5033" t="str">
            <v>00012434</v>
          </cell>
          <cell r="B5033" t="str">
            <v xml:space="preserve"> UNIAO FERRO GALV C/ASSENTO CONICO FERRO LONGO 1/2" </v>
          </cell>
          <cell r="C5033" t="str">
            <v xml:space="preserve"> UN </v>
          </cell>
          <cell r="D5033">
            <v>11.35</v>
          </cell>
        </row>
        <row r="5034">
          <cell r="A5034" t="str">
            <v>00012433</v>
          </cell>
          <cell r="B5034" t="str">
            <v xml:space="preserve"> UNIAO FERRO GALV C/ASSENTO CONICO FERRO LONGO 1" </v>
          </cell>
          <cell r="C5034" t="str">
            <v xml:space="preserve"> UN </v>
          </cell>
          <cell r="D5034">
            <v>15.74</v>
          </cell>
        </row>
        <row r="5035">
          <cell r="A5035" t="str">
            <v>00012435</v>
          </cell>
          <cell r="B5035" t="str">
            <v xml:space="preserve"> UNIAO FERRO GALV C/ASSENTO CONICO FERRO LONGO 2 1/2" </v>
          </cell>
          <cell r="C5035" t="str">
            <v xml:space="preserve"> UN </v>
          </cell>
          <cell r="D5035">
            <v>61.9</v>
          </cell>
        </row>
        <row r="5036">
          <cell r="A5036" t="str">
            <v>00012437</v>
          </cell>
          <cell r="B5036" t="str">
            <v xml:space="preserve"> UNIAO FERRO GALV C/ASSENTO CONICO FERRO LONGO 2" </v>
          </cell>
          <cell r="C5036" t="str">
            <v xml:space="preserve"> UN </v>
          </cell>
          <cell r="D5036">
            <v>41.27</v>
          </cell>
        </row>
        <row r="5037">
          <cell r="A5037" t="str">
            <v>00012439</v>
          </cell>
          <cell r="B5037" t="str">
            <v xml:space="preserve"> UNIAO FERRO GALV C/ASSENTO CONICO FERRO LONGO 3/4" </v>
          </cell>
          <cell r="C5037" t="str">
            <v xml:space="preserve"> UN </v>
          </cell>
          <cell r="D5037">
            <v>14.53</v>
          </cell>
        </row>
        <row r="5038">
          <cell r="A5038" t="str">
            <v>00012438</v>
          </cell>
          <cell r="B5038" t="str">
            <v xml:space="preserve"> UNIAO FERRO GALV C/ASSENTO CONICO FERRO LONGO 3" </v>
          </cell>
          <cell r="C5038" t="str">
            <v xml:space="preserve"> UN </v>
          </cell>
          <cell r="D5038">
            <v>91.38</v>
          </cell>
        </row>
        <row r="5039">
          <cell r="A5039" t="str">
            <v>00012436</v>
          </cell>
          <cell r="B5039" t="str">
            <v xml:space="preserve"> UNIAO FERRO GALV C/ASSENTO CONICO FERRO LONGO 4" </v>
          </cell>
          <cell r="C5039" t="str">
            <v xml:space="preserve"> UN </v>
          </cell>
          <cell r="D5039">
            <v>115.79</v>
          </cell>
        </row>
        <row r="5040">
          <cell r="A5040" t="str">
            <v>00012440</v>
          </cell>
          <cell r="B5040" t="str">
            <v xml:space="preserve"> UNIAO FERRO GALV C/ASSENTO PLANO C/JUNTA NITRIPACK 1 1/4" </v>
          </cell>
          <cell r="C5040" t="str">
            <v xml:space="preserve"> UN </v>
          </cell>
          <cell r="D5040">
            <v>22.9</v>
          </cell>
        </row>
        <row r="5041">
          <cell r="A5041" t="str">
            <v>00009884</v>
          </cell>
          <cell r="B5041" t="str">
            <v xml:space="preserve"> UNIAO FERRO GALV ROSCA 1 1/2" </v>
          </cell>
          <cell r="C5041" t="str">
            <v xml:space="preserve"> UN </v>
          </cell>
          <cell r="D5041">
            <v>27.12</v>
          </cell>
        </row>
        <row r="5042">
          <cell r="A5042" t="str">
            <v>00009888</v>
          </cell>
          <cell r="B5042" t="str">
            <v xml:space="preserve"> UNIAO FERRO GALV ROSCA 1 1/4" </v>
          </cell>
          <cell r="C5042" t="str">
            <v xml:space="preserve"> UN </v>
          </cell>
          <cell r="D5042">
            <v>23.32</v>
          </cell>
        </row>
        <row r="5043">
          <cell r="A5043" t="str">
            <v>00009883</v>
          </cell>
          <cell r="B5043" t="str">
            <v xml:space="preserve"> UNIAO FERRO GALV ROSCA 1/2" </v>
          </cell>
          <cell r="C5043" t="str">
            <v xml:space="preserve"> UN </v>
          </cell>
          <cell r="D5043">
            <v>9.6999999999999993</v>
          </cell>
        </row>
        <row r="5044">
          <cell r="A5044" t="str">
            <v>00009886</v>
          </cell>
          <cell r="B5044" t="str">
            <v xml:space="preserve"> UNIAO FERRO GALV ROSCA 1" </v>
          </cell>
          <cell r="C5044" t="str">
            <v xml:space="preserve"> UN </v>
          </cell>
          <cell r="D5044">
            <v>15.18</v>
          </cell>
        </row>
        <row r="5045">
          <cell r="A5045" t="str">
            <v>00009889</v>
          </cell>
          <cell r="B5045" t="str">
            <v xml:space="preserve"> UNIAO FERRO GALV ROSCA 2 1/2" </v>
          </cell>
          <cell r="C5045" t="str">
            <v xml:space="preserve"> UN </v>
          </cell>
          <cell r="D5045">
            <v>64.12</v>
          </cell>
        </row>
        <row r="5046">
          <cell r="A5046" t="str">
            <v>00009887</v>
          </cell>
          <cell r="B5046" t="str">
            <v xml:space="preserve"> UNIAO FERRO GALV ROSCA 2" </v>
          </cell>
          <cell r="C5046" t="str">
            <v xml:space="preserve"> UN </v>
          </cell>
          <cell r="D5046">
            <v>41.45</v>
          </cell>
        </row>
        <row r="5047">
          <cell r="A5047" t="str">
            <v>00009885</v>
          </cell>
          <cell r="B5047" t="str">
            <v xml:space="preserve"> UNIAO FERRO GALV ROSCA 3/4" </v>
          </cell>
          <cell r="C5047" t="str">
            <v xml:space="preserve"> UN </v>
          </cell>
          <cell r="D5047">
            <v>13.53</v>
          </cell>
        </row>
        <row r="5048">
          <cell r="A5048" t="str">
            <v>00009890</v>
          </cell>
          <cell r="B5048" t="str">
            <v xml:space="preserve"> UNIAO FERRO GALV ROSCA 3" </v>
          </cell>
          <cell r="C5048" t="str">
            <v xml:space="preserve"> UN </v>
          </cell>
          <cell r="D5048">
            <v>94.48</v>
          </cell>
        </row>
        <row r="5049">
          <cell r="A5049" t="str">
            <v>00009891</v>
          </cell>
          <cell r="B5049" t="str">
            <v xml:space="preserve"> UNIAO FERRO GALV ROSCA 4" </v>
          </cell>
          <cell r="C5049" t="str">
            <v xml:space="preserve"> UN </v>
          </cell>
          <cell r="D5049">
            <v>126.67</v>
          </cell>
        </row>
        <row r="5050">
          <cell r="A5050" t="str">
            <v>00009901</v>
          </cell>
          <cell r="B5050" t="str">
            <v xml:space="preserve"> UNIAO PVC C/ROSCA P/AGUA FRIA PREDIAL 1 1/2" </v>
          </cell>
          <cell r="C5050" t="str">
            <v xml:space="preserve"> UN </v>
          </cell>
          <cell r="D5050">
            <v>16.45</v>
          </cell>
        </row>
        <row r="5051">
          <cell r="A5051" t="str">
            <v>00009896</v>
          </cell>
          <cell r="B5051" t="str">
            <v xml:space="preserve"> UNIAO PVC C/ROSCA P/AGUA FRIA PREDIAL 1 1/4" </v>
          </cell>
          <cell r="C5051" t="str">
            <v xml:space="preserve"> UN </v>
          </cell>
          <cell r="D5051">
            <v>19.82</v>
          </cell>
        </row>
        <row r="5052">
          <cell r="A5052" t="str">
            <v>00009892</v>
          </cell>
          <cell r="B5052" t="str">
            <v xml:space="preserve"> UNIAO PVC C/ROSCA P/AGUA FRIA PREDIAL 1/2" </v>
          </cell>
          <cell r="C5052" t="str">
            <v xml:space="preserve"> UN </v>
          </cell>
          <cell r="D5052">
            <v>3.61</v>
          </cell>
        </row>
        <row r="5053">
          <cell r="A5053" t="str">
            <v>00009900</v>
          </cell>
          <cell r="B5053" t="str">
            <v xml:space="preserve"> UNIAO PVC C/ROSCA P/AGUA FRIA PREDIAL 1" </v>
          </cell>
          <cell r="C5053" t="str">
            <v xml:space="preserve"> UN </v>
          </cell>
          <cell r="D5053">
            <v>8.4600000000000009</v>
          </cell>
        </row>
        <row r="5054">
          <cell r="A5054" t="str">
            <v>00009898</v>
          </cell>
          <cell r="B5054" t="str">
            <v xml:space="preserve"> UNIAO PVC C/ROSCA P/AGUA FRIA PREDIAL 2 1/2" </v>
          </cell>
          <cell r="C5054" t="str">
            <v xml:space="preserve"> UN </v>
          </cell>
          <cell r="D5054">
            <v>40.81</v>
          </cell>
        </row>
        <row r="5055">
          <cell r="A5055" t="str">
            <v>00009893</v>
          </cell>
          <cell r="B5055" t="str">
            <v xml:space="preserve"> UNIAO PVC C/ROSCA P/AGUA FRIA PREDIAL 2" </v>
          </cell>
          <cell r="C5055" t="str">
            <v xml:space="preserve"> UN </v>
          </cell>
          <cell r="D5055">
            <v>37.35</v>
          </cell>
        </row>
        <row r="5056">
          <cell r="A5056" t="str">
            <v>00009899</v>
          </cell>
          <cell r="B5056" t="str">
            <v xml:space="preserve"> UNIAO PVC C/ROSCA P/AGUA FRIA PREDIAL 3/4" </v>
          </cell>
          <cell r="C5056" t="str">
            <v xml:space="preserve"> UN </v>
          </cell>
          <cell r="D5056">
            <v>4.9400000000000004</v>
          </cell>
        </row>
        <row r="5057">
          <cell r="A5057" t="str">
            <v>00009902</v>
          </cell>
          <cell r="B5057" t="str">
            <v xml:space="preserve"> UNIAO PVC C/ROSCA P/AGUA FRIA PREDIAL 3" </v>
          </cell>
          <cell r="C5057" t="str">
            <v xml:space="preserve"> UN </v>
          </cell>
          <cell r="D5057">
            <v>61.98</v>
          </cell>
        </row>
        <row r="5058">
          <cell r="A5058" t="str">
            <v>00009911</v>
          </cell>
          <cell r="B5058" t="str">
            <v xml:space="preserve"> UNIAO PVC C/ROSCA P/AGUA FRIA PREDIAL 4" </v>
          </cell>
          <cell r="C5058" t="str">
            <v xml:space="preserve"> UN </v>
          </cell>
          <cell r="D5058">
            <v>96.3</v>
          </cell>
        </row>
        <row r="5059">
          <cell r="A5059" t="str">
            <v>00000064</v>
          </cell>
          <cell r="B5059" t="str">
            <v xml:space="preserve"> UNIAO PVC P/ POLIETILENO PE-5 20 MM </v>
          </cell>
          <cell r="C5059" t="str">
            <v xml:space="preserve"> UN </v>
          </cell>
          <cell r="D5059">
            <v>8.48</v>
          </cell>
        </row>
        <row r="5060">
          <cell r="A5060" t="str">
            <v>00009908</v>
          </cell>
          <cell r="B5060" t="str">
            <v xml:space="preserve"> UNIAO PVC SOLD P/AGUA FRIA PREDIAL 110MM </v>
          </cell>
          <cell r="C5060" t="str">
            <v xml:space="preserve"> UN </v>
          </cell>
          <cell r="D5060">
            <v>291.75</v>
          </cell>
        </row>
        <row r="5061">
          <cell r="A5061" t="str">
            <v>00009905</v>
          </cell>
          <cell r="B5061" t="str">
            <v xml:space="preserve"> UNIAO PVC SOLD P/AGUA FRIA PREDIAL 20MM </v>
          </cell>
          <cell r="C5061" t="str">
            <v xml:space="preserve"> UN </v>
          </cell>
          <cell r="D5061">
            <v>3.85</v>
          </cell>
        </row>
        <row r="5062">
          <cell r="A5062" t="str">
            <v>00009906</v>
          </cell>
          <cell r="B5062" t="str">
            <v xml:space="preserve"> UNIAO PVC SOLD P/AGUA FRIA PREDIAL 25MM </v>
          </cell>
          <cell r="C5062" t="str">
            <v xml:space="preserve"> UN </v>
          </cell>
          <cell r="D5062">
            <v>3.94</v>
          </cell>
        </row>
        <row r="5063">
          <cell r="A5063" t="str">
            <v>00009895</v>
          </cell>
          <cell r="B5063" t="str">
            <v xml:space="preserve"> UNIAO PVC SOLD P/AGUA FRIA PREDIAL 32MM </v>
          </cell>
          <cell r="C5063" t="str">
            <v xml:space="preserve"> UN </v>
          </cell>
          <cell r="D5063">
            <v>8.17</v>
          </cell>
        </row>
        <row r="5064">
          <cell r="A5064" t="str">
            <v>00009894</v>
          </cell>
          <cell r="B5064" t="str">
            <v xml:space="preserve"> UNIAO PVC SOLD P/AGUA FRIA PREDIAL 40MM </v>
          </cell>
          <cell r="C5064" t="str">
            <v xml:space="preserve"> UN </v>
          </cell>
          <cell r="D5064">
            <v>16.100000000000001</v>
          </cell>
        </row>
        <row r="5065">
          <cell r="A5065" t="str">
            <v>00009897</v>
          </cell>
          <cell r="B5065" t="str">
            <v xml:space="preserve"> UNIAO PVC SOLD P/AGUA FRIA PREDIAL 50MM </v>
          </cell>
          <cell r="C5065" t="str">
            <v xml:space="preserve"> UN </v>
          </cell>
          <cell r="D5065">
            <v>17.95</v>
          </cell>
        </row>
        <row r="5066">
          <cell r="A5066" t="str">
            <v>00009910</v>
          </cell>
          <cell r="B5066" t="str">
            <v xml:space="preserve"> UNIAO PVC SOLD P/AGUA FRIA PREDIAL 60MM </v>
          </cell>
          <cell r="C5066" t="str">
            <v xml:space="preserve"> UN </v>
          </cell>
          <cell r="D5066">
            <v>39.61</v>
          </cell>
        </row>
        <row r="5067">
          <cell r="A5067" t="str">
            <v>00009909</v>
          </cell>
          <cell r="B5067" t="str">
            <v xml:space="preserve"> UNIAO PVC SOLD P/AGUA FRIA PREDIAL 75MM </v>
          </cell>
          <cell r="C5067" t="str">
            <v xml:space="preserve"> UN </v>
          </cell>
          <cell r="D5067">
            <v>123.45</v>
          </cell>
        </row>
        <row r="5068">
          <cell r="A5068" t="str">
            <v>00009907</v>
          </cell>
          <cell r="B5068" t="str">
            <v xml:space="preserve"> UNIAO PVC SOLD P/AGUA FRIA PREDIAL 85MM </v>
          </cell>
          <cell r="C5068" t="str">
            <v xml:space="preserve"> UN </v>
          </cell>
          <cell r="D5068">
            <v>183.26</v>
          </cell>
        </row>
        <row r="5069">
          <cell r="A5069" t="str">
            <v>00020973</v>
          </cell>
          <cell r="B5069" t="str">
            <v xml:space="preserve"> UNIAO TIPO STORZ C/ EMPATACAO INTERNA TIPO ANEL DE EXPANSAO P/ MANG DE COMBATE A INCENDIO </v>
          </cell>
          <cell r="C5069" t="str">
            <v xml:space="preserve"> UN </v>
          </cell>
          <cell r="D5069">
            <v>30.64</v>
          </cell>
        </row>
        <row r="5070">
          <cell r="A5070" t="str">
            <v>00020974</v>
          </cell>
          <cell r="B5070" t="str">
            <v xml:space="preserve"> UNIAO TIPO STORZ C/ EMPATACAO INTERNA TIPO ANEL DE EXPANSAO P/ MANG DE COMBATE A INCENDIO </v>
          </cell>
          <cell r="C5070" t="str">
            <v xml:space="preserve"> UN </v>
          </cell>
          <cell r="D5070">
            <v>51.47</v>
          </cell>
        </row>
        <row r="5071">
          <cell r="A5071" t="str">
            <v>00010601</v>
          </cell>
          <cell r="B5071" t="str">
            <v xml:space="preserve"> USINA DE ASFALTO À QUENTE FIXA, TIPO "CONTRA FLUXO" TEREX, MOD. MAGNUM 140, CAPACIDADE 100 A 140 </v>
          </cell>
          <cell r="C5071" t="str">
            <v xml:space="preserve"> UN </v>
          </cell>
          <cell r="D5071">
            <v>2685824.16</v>
          </cell>
        </row>
        <row r="5072">
          <cell r="A5072" t="str">
            <v>00013883</v>
          </cell>
          <cell r="B5072" t="str">
            <v xml:space="preserve"> USINA DE ASFALTO A FRIO ROMANELLI, MODELO UPMR 30/40, CAP. 30 A 40 T/HCAIXA </v>
          </cell>
          <cell r="C5072" t="str">
            <v xml:space="preserve"> UN </v>
          </cell>
          <cell r="D5072">
            <v>123636.8</v>
          </cell>
        </row>
        <row r="5073">
          <cell r="A5073" t="str">
            <v>00025015</v>
          </cell>
          <cell r="B5073" t="str">
            <v xml:space="preserve"> USINA DE ASFALTO A FRIO, TIPO ALMEIDA MOD. PMF-35D OU SIMILAR- CAPACIDADE 60 A 80 T/H - ELETRICA - </v>
          </cell>
          <cell r="C5073" t="str">
            <v xml:space="preserve"> UN </v>
          </cell>
          <cell r="D5073">
            <v>149146.60999999999</v>
          </cell>
        </row>
        <row r="5074">
          <cell r="A5074" t="str">
            <v>00026033</v>
          </cell>
          <cell r="B5074" t="str">
            <v xml:space="preserve"> USINA DE ASFALTO A QUENTE FIXA "CONTRA FLUXO" TEREX MODELO MAGNUM 80, CAPACIDADE 60 A 80 T/H, 188 </v>
          </cell>
          <cell r="C5074" t="str">
            <v xml:space="preserve"> UN </v>
          </cell>
          <cell r="D5074">
            <v>2130136.38</v>
          </cell>
        </row>
        <row r="5075">
          <cell r="A5075" t="str">
            <v>00009912</v>
          </cell>
          <cell r="B5075" t="str">
            <v xml:space="preserve"> USINA DE ASFALTO A QUENTE FIXA CONTINUA TIPO CONTRA-FLUXO CIBER MOD. UACF-12, CAP. 40 A 80T/H </v>
          </cell>
          <cell r="C5075" t="str">
            <v xml:space="preserve"> UN </v>
          </cell>
          <cell r="D5075">
            <v>1576451</v>
          </cell>
        </row>
        <row r="5076">
          <cell r="A5076" t="str">
            <v>00013234</v>
          </cell>
          <cell r="B5076" t="str">
            <v xml:space="preserve"> USINA DE ASFALTO A QUENTE, FIXA, CIBER UACF 15 P ADVANCED, CAP. 60 A 80 T/H, GRAVIMETRICA, CAIXA </v>
          </cell>
          <cell r="C5076" t="str">
            <v xml:space="preserve"> UN </v>
          </cell>
          <cell r="D5076">
            <v>2204228.15</v>
          </cell>
        </row>
        <row r="5077">
          <cell r="A5077" t="str">
            <v>00026034</v>
          </cell>
          <cell r="B5077" t="str">
            <v xml:space="preserve"> USINA DE ASFALTO GRAVIMETRICA, TEREX, MOD. H 50 C, CAPACIDADE 100/150 T/H, POT. 400 KW. </v>
          </cell>
          <cell r="C5077" t="str">
            <v xml:space="preserve"> UN </v>
          </cell>
          <cell r="D5077">
            <v>5556877.6900000004</v>
          </cell>
        </row>
        <row r="5078">
          <cell r="A5078" t="str">
            <v>00013893</v>
          </cell>
          <cell r="B5078" t="str">
            <v xml:space="preserve"> USINA DE CONCRETO FIXA CAP 100M3/H </v>
          </cell>
          <cell r="C5078" t="str">
            <v xml:space="preserve"> UN </v>
          </cell>
          <cell r="D5078">
            <v>309942</v>
          </cell>
        </row>
        <row r="5079">
          <cell r="A5079" t="str">
            <v>00009914</v>
          </cell>
          <cell r="B5079" t="str">
            <v xml:space="preserve"> USINA DE CONCRETO FIXA CAP 90 A 120M3/H, CIBI , MODELO ASTRA S/H1 , SEM SILO </v>
          </cell>
          <cell r="C5079" t="str">
            <v xml:space="preserve"> UN </v>
          </cell>
          <cell r="D5079">
            <v>309942</v>
          </cell>
        </row>
        <row r="5080">
          <cell r="A5080" t="str">
            <v>00013894</v>
          </cell>
          <cell r="B5080" t="str">
            <v xml:space="preserve"> USINA DE CONCRETO FIXA CAP 40M3/H, CIBI , modelo DEA 40 H/1, SEM SILO </v>
          </cell>
          <cell r="C5080" t="str">
            <v xml:space="preserve"> UN </v>
          </cell>
          <cell r="D5080">
            <v>173855.61</v>
          </cell>
        </row>
        <row r="5081">
          <cell r="A5081" t="str">
            <v>00013895</v>
          </cell>
          <cell r="B5081" t="str">
            <v xml:space="preserve"> USINA DE CONCRETO FIXA CAP 60M3/H ,CIBI, MODELO COMPACTA 5 H1 , SEM SILO </v>
          </cell>
          <cell r="C5081" t="str">
            <v xml:space="preserve"> UN </v>
          </cell>
          <cell r="D5081">
            <v>216928.5</v>
          </cell>
        </row>
        <row r="5082">
          <cell r="A5082" t="str">
            <v>00013892</v>
          </cell>
          <cell r="B5082" t="str">
            <v xml:space="preserve"> USINA DE CONCRETO FIXA CAP 80M3/H, CIBI , MODELO ASTRA 4 S/H1- SEM SILO </v>
          </cell>
          <cell r="C5082" t="str">
            <v xml:space="preserve"> UN </v>
          </cell>
          <cell r="D5082">
            <v>286489.15000000002</v>
          </cell>
        </row>
        <row r="5083">
          <cell r="A5083" t="str">
            <v>00009921</v>
          </cell>
          <cell r="B5083" t="str">
            <v xml:space="preserve"> USINA MISTURADORA DE SOLOS CIBER USC-50 P, DOSADORES TRIPLOS, CALHA VIBRATORIA CAP. 200/500 T - </v>
          </cell>
          <cell r="C5083" t="str">
            <v xml:space="preserve"> UN </v>
          </cell>
          <cell r="D5083">
            <v>935407.69</v>
          </cell>
        </row>
        <row r="5084">
          <cell r="A5084" t="str">
            <v>00026035</v>
          </cell>
          <cell r="B5084" t="str">
            <v xml:space="preserve"> USINA MISTURADORA DE SOLOS, TEREX, MOD. USF 600, CAPACIDADE 300/600 T/H, POT. 100 KW, </v>
          </cell>
          <cell r="C5084" t="str">
            <v xml:space="preserve"> UN </v>
          </cell>
          <cell r="D5084">
            <v>852054.58</v>
          </cell>
        </row>
        <row r="5085">
          <cell r="A5085" t="str">
            <v>00010228</v>
          </cell>
          <cell r="B5085" t="str">
            <v xml:space="preserve"> VÁLVULA DE DESCARGA DE 1 1/2" COM REGISTRO E ACABAMENTO EM METAL CROMADO </v>
          </cell>
          <cell r="C5085" t="str">
            <v xml:space="preserve"> UN </v>
          </cell>
          <cell r="D5085">
            <v>124.69</v>
          </cell>
        </row>
        <row r="5086">
          <cell r="A5086" t="str">
            <v>00010404</v>
          </cell>
          <cell r="B5086" t="str">
            <v xml:space="preserve"> VÁLVULA DE RETENÇÃO HORIZONTAL, DE BRONZE (PN-25) 1/2", 400 PSI, TAMPA E PORCA DE UNIÃO, </v>
          </cell>
          <cell r="C5086" t="str">
            <v xml:space="preserve"> UN </v>
          </cell>
          <cell r="D5086">
            <v>35.53</v>
          </cell>
        </row>
        <row r="5087">
          <cell r="A5087" t="str">
            <v>00011751</v>
          </cell>
          <cell r="B5087" t="str">
            <v xml:space="preserve"> VALVULA DE ESFERA EM BRONZE REF 1552-B 1 1/2" BRUTA </v>
          </cell>
          <cell r="C5087" t="str">
            <v xml:space="preserve"> UN </v>
          </cell>
          <cell r="D5087">
            <v>89.13</v>
          </cell>
        </row>
        <row r="5088">
          <cell r="A5088" t="str">
            <v>00011750</v>
          </cell>
          <cell r="B5088" t="str">
            <v xml:space="preserve"> VALVULA DE ESFERA EM BRONZE REF 1552-B 1 1/4" BRUTA </v>
          </cell>
          <cell r="C5088" t="str">
            <v xml:space="preserve"> UN </v>
          </cell>
          <cell r="D5088">
            <v>74.06</v>
          </cell>
        </row>
        <row r="5089">
          <cell r="A5089" t="str">
            <v>00011748</v>
          </cell>
          <cell r="B5089" t="str">
            <v xml:space="preserve"> VALVULA DE ESFERA EM BRONZE REF 1552-B 1/2" BRUTA </v>
          </cell>
          <cell r="C5089" t="str">
            <v xml:space="preserve"> UN </v>
          </cell>
          <cell r="D5089">
            <v>30.28</v>
          </cell>
        </row>
        <row r="5090">
          <cell r="A5090" t="str">
            <v>00011746</v>
          </cell>
          <cell r="B5090" t="str">
            <v xml:space="preserve"> VALVULA DE ESFERA EM BRONZE REF 1552-B 1" BRUTA </v>
          </cell>
          <cell r="C5090" t="str">
            <v xml:space="preserve"> UN </v>
          </cell>
          <cell r="D5090">
            <v>49.62</v>
          </cell>
        </row>
        <row r="5091">
          <cell r="A5091" t="str">
            <v>00011747</v>
          </cell>
          <cell r="B5091" t="str">
            <v xml:space="preserve"> VALVULA DE ESFERA EM BRONZE REF 1552-B 2" BRUTA </v>
          </cell>
          <cell r="C5091" t="str">
            <v xml:space="preserve"> UN </v>
          </cell>
          <cell r="D5091">
            <v>138.86000000000001</v>
          </cell>
        </row>
        <row r="5092">
          <cell r="A5092" t="str">
            <v>00011749</v>
          </cell>
          <cell r="B5092" t="str">
            <v xml:space="preserve"> VALVULA DE ESFERA EM BRONZE REF 1552-B 3/4" BRUTA </v>
          </cell>
          <cell r="C5092" t="str">
            <v xml:space="preserve"> UN </v>
          </cell>
          <cell r="D5092">
            <v>35.75</v>
          </cell>
        </row>
        <row r="5093">
          <cell r="A5093" t="str">
            <v>00021112</v>
          </cell>
          <cell r="B5093" t="str">
            <v xml:space="preserve"> VALVULA DESCARGA P/ MICTORIO </v>
          </cell>
          <cell r="C5093" t="str">
            <v xml:space="preserve"> UN </v>
          </cell>
          <cell r="D5093">
            <v>84.93</v>
          </cell>
        </row>
        <row r="5094">
          <cell r="A5094" t="str">
            <v>00011783</v>
          </cell>
          <cell r="B5094" t="str">
            <v xml:space="preserve"> VALVULA DESCARGA 1 1/2" EM PVC - ACABAMENTO EM PLASTICO CROMADO TIPO LORENZETTI OU SIMILAR </v>
          </cell>
          <cell r="C5094" t="str">
            <v xml:space="preserve"> UN </v>
          </cell>
          <cell r="D5094">
            <v>64.59</v>
          </cell>
        </row>
        <row r="5095">
          <cell r="A5095" t="str">
            <v>00011781</v>
          </cell>
          <cell r="B5095" t="str">
            <v xml:space="preserve"> VALVULA DESCARGA 1 1/4" C/ REGISTRO - ACABAMENTO EM METAL CROMADO </v>
          </cell>
          <cell r="C5095" t="str">
            <v xml:space="preserve"> UN </v>
          </cell>
          <cell r="D5095">
            <v>124.69</v>
          </cell>
        </row>
        <row r="5096">
          <cell r="A5096" t="str">
            <v>00006157</v>
          </cell>
          <cell r="B5096" t="str">
            <v xml:space="preserve"> VALVULA EM METAL CROMADO TIPO AMERICANA 3.1/2" X 1.1/2" P/ PIA DE COZINHA </v>
          </cell>
          <cell r="C5096" t="str">
            <v xml:space="preserve"> UN </v>
          </cell>
          <cell r="D5096">
            <v>45.51</v>
          </cell>
        </row>
        <row r="5097">
          <cell r="A5097" t="str">
            <v>00006152</v>
          </cell>
          <cell r="B5097" t="str">
            <v xml:space="preserve"> VALVULA EM PLASTICO BRANCO 1.1/4" X 1.1/2" C/SAIDA LISA 40MM P/ TANQUE </v>
          </cell>
          <cell r="C5097" t="str">
            <v xml:space="preserve"> UN </v>
          </cell>
          <cell r="D5097">
            <v>1.96</v>
          </cell>
        </row>
        <row r="5098">
          <cell r="A5098" t="str">
            <v>00006156</v>
          </cell>
          <cell r="B5098" t="str">
            <v xml:space="preserve"> VALVULA EM PLASTICO BRANCO 1.1/4" X 1.1/2" P/ TANQUE </v>
          </cell>
          <cell r="C5098" t="str">
            <v xml:space="preserve"> UN </v>
          </cell>
          <cell r="D5098">
            <v>3.92</v>
          </cell>
        </row>
        <row r="5099">
          <cell r="A5099" t="str">
            <v>00006153</v>
          </cell>
          <cell r="B5099" t="str">
            <v xml:space="preserve"> VALVULA EM PLASTICO BRANCO 1" S/ UNHO (P/ PIA, TANQUE OU LAVAT SEM LADRAO) </v>
          </cell>
          <cell r="C5099" t="str">
            <v xml:space="preserve"> UN </v>
          </cell>
          <cell r="D5099">
            <v>1.77</v>
          </cell>
        </row>
        <row r="5100">
          <cell r="A5100" t="str">
            <v>00006158</v>
          </cell>
          <cell r="B5100" t="str">
            <v xml:space="preserve"> VALVULA EM PLASTICO BRANCO 1" SEM UNHO C/ LADRAO P/ LAVATORIO </v>
          </cell>
          <cell r="C5100" t="str">
            <v xml:space="preserve"> UN </v>
          </cell>
          <cell r="D5100">
            <v>1.96</v>
          </cell>
        </row>
        <row r="5101">
          <cell r="A5101" t="str">
            <v>00006154</v>
          </cell>
          <cell r="B5101" t="str">
            <v xml:space="preserve"> VALVULA EM PLASTICO CROMADO 1" S/UNHO C/LADRAO P/LAVATORIO </v>
          </cell>
          <cell r="C5101" t="str">
            <v xml:space="preserve"> UN </v>
          </cell>
          <cell r="D5101">
            <v>4.7699999999999996</v>
          </cell>
        </row>
        <row r="5102">
          <cell r="A5102" t="str">
            <v>00010236</v>
          </cell>
          <cell r="B5102" t="str">
            <v xml:space="preserve"> VALVULA PE C/ CRIVO BRONZE 1 1/2" </v>
          </cell>
          <cell r="C5102" t="str">
            <v xml:space="preserve"> UN </v>
          </cell>
          <cell r="D5102">
            <v>56.62</v>
          </cell>
        </row>
        <row r="5103">
          <cell r="A5103" t="str">
            <v>00010233</v>
          </cell>
          <cell r="B5103" t="str">
            <v xml:space="preserve"> VALVULA PE C/ CRIVO BRONZE 1 1/4" </v>
          </cell>
          <cell r="C5103" t="str">
            <v xml:space="preserve"> UN </v>
          </cell>
          <cell r="D5103">
            <v>49.26</v>
          </cell>
        </row>
        <row r="5104">
          <cell r="A5104" t="str">
            <v>00010234</v>
          </cell>
          <cell r="B5104" t="str">
            <v xml:space="preserve"> VALVULA PE C/ CRIVO BRONZE 1" </v>
          </cell>
          <cell r="C5104" t="str">
            <v xml:space="preserve"> UN </v>
          </cell>
          <cell r="D5104">
            <v>33.200000000000003</v>
          </cell>
        </row>
        <row r="5105">
          <cell r="A5105" t="str">
            <v>00010231</v>
          </cell>
          <cell r="B5105" t="str">
            <v xml:space="preserve"> VALVULA PE C/ CRIVO BRONZE 2 1/2" </v>
          </cell>
          <cell r="C5105" t="str">
            <v xml:space="preserve"> UN </v>
          </cell>
          <cell r="D5105">
            <v>140.82</v>
          </cell>
        </row>
        <row r="5106">
          <cell r="A5106" t="str">
            <v>00010232</v>
          </cell>
          <cell r="B5106" t="str">
            <v xml:space="preserve"> VALVULA PE C/ CRIVO BRONZE 2" </v>
          </cell>
          <cell r="C5106" t="str">
            <v xml:space="preserve"> UN </v>
          </cell>
          <cell r="D5106">
            <v>78.400000000000006</v>
          </cell>
        </row>
        <row r="5107">
          <cell r="A5107" t="str">
            <v>00010229</v>
          </cell>
          <cell r="B5107" t="str">
            <v xml:space="preserve"> VALVULA PE C/ CRIVO BRONZE 3/4" </v>
          </cell>
          <cell r="C5107" t="str">
            <v xml:space="preserve"> UN </v>
          </cell>
          <cell r="D5107">
            <v>28.96</v>
          </cell>
        </row>
        <row r="5108">
          <cell r="A5108" t="str">
            <v>00010235</v>
          </cell>
          <cell r="B5108" t="str">
            <v xml:space="preserve"> VALVULA PE C/ CRIVO BRONZE 3" </v>
          </cell>
          <cell r="C5108" t="str">
            <v xml:space="preserve"> UN </v>
          </cell>
          <cell r="D5108">
            <v>185.61</v>
          </cell>
        </row>
        <row r="5109">
          <cell r="A5109" t="str">
            <v>00010230</v>
          </cell>
          <cell r="B5109" t="str">
            <v xml:space="preserve"> VALVULA PE C/ CRIVO BRONZE 4" </v>
          </cell>
          <cell r="C5109" t="str">
            <v xml:space="preserve"> UN </v>
          </cell>
          <cell r="D5109">
            <v>308.5</v>
          </cell>
        </row>
        <row r="5110">
          <cell r="A5110" t="str">
            <v>00006155</v>
          </cell>
          <cell r="B5110" t="str">
            <v xml:space="preserve"> VALVULA PLASTICO CROMADO TIPO AMERICANA 3.1/2" X 1.1/2" SEM ADAPTADOR P/ PIA DE COZINHA </v>
          </cell>
          <cell r="C5110" t="str">
            <v xml:space="preserve"> UN </v>
          </cell>
          <cell r="D5110">
            <v>3.53</v>
          </cell>
        </row>
        <row r="5111">
          <cell r="A5111" t="str">
            <v>00010409</v>
          </cell>
          <cell r="B5111" t="str">
            <v xml:space="preserve"> VALVULA RETENCAO HORIZONTAL BRONZE (PN-25) 1 1/2" 400PSI TAMPA C/ PORCA DE UNIAO - EXTREMIDADES C/ </v>
          </cell>
          <cell r="C5111" t="str">
            <v xml:space="preserve"> UN </v>
          </cell>
          <cell r="D5111">
            <v>82.28</v>
          </cell>
        </row>
        <row r="5112">
          <cell r="A5112" t="str">
            <v>00010411</v>
          </cell>
          <cell r="B5112" t="str">
            <v xml:space="preserve"> VALVULA RETENCAO HORIZONTAL BRONZE (PN-25) 1 1/4" 400PSI TAMPA C/ PORCA DE UNIAO - EXTREMIDADES C/ </v>
          </cell>
          <cell r="C5112" t="str">
            <v xml:space="preserve"> UN </v>
          </cell>
          <cell r="D5112">
            <v>70.69</v>
          </cell>
        </row>
        <row r="5113">
          <cell r="A5113" t="str">
            <v>00010410</v>
          </cell>
          <cell r="B5113" t="str">
            <v xml:space="preserve"> VALVULA RETENCAO HORIZONTAL BRONZE (PN-25) 1" 400PSI TAMPA C/ PORCA DE UNIAO - EXTREMIDADES C/ </v>
          </cell>
          <cell r="C5113" t="str">
            <v xml:space="preserve"> UN </v>
          </cell>
          <cell r="D5113">
            <v>48.85</v>
          </cell>
        </row>
        <row r="5114">
          <cell r="A5114" t="str">
            <v>00010405</v>
          </cell>
          <cell r="B5114" t="str">
            <v xml:space="preserve"> VALVULA RETENCAO HORIZONTAL BRONZE (PN-25) 2 1/2" 400PSI TAMPA C/ PORCA DE UNIAO - EXTREMIDADES C/ </v>
          </cell>
          <cell r="C5114" t="str">
            <v xml:space="preserve"> UN </v>
          </cell>
          <cell r="D5114">
            <v>159.9</v>
          </cell>
        </row>
        <row r="5115">
          <cell r="A5115" t="str">
            <v>00010408</v>
          </cell>
          <cell r="B5115" t="str">
            <v xml:space="preserve"> VALVULA RETENCAO HORIZONTAL BRONZE (PN-25) 2" 400PSI TAMPA C/ PORCA DE UNIAO - EXTREMIDADES C/ </v>
          </cell>
          <cell r="C5115" t="str">
            <v xml:space="preserve"> UN </v>
          </cell>
          <cell r="D5115">
            <v>120.79</v>
          </cell>
        </row>
        <row r="5116">
          <cell r="A5116" t="str">
            <v>00010412</v>
          </cell>
          <cell r="B5116" t="str">
            <v xml:space="preserve"> VALVULA RETENCAO HORIZONTAL BRONZE (PN-25) 3/4" 400PSI TAMPA C/ PORCA DE UNIAO - EXTREMIDADES C/ </v>
          </cell>
          <cell r="C5116" t="str">
            <v xml:space="preserve"> UN </v>
          </cell>
          <cell r="D5116">
            <v>35.99</v>
          </cell>
        </row>
        <row r="5117">
          <cell r="A5117" t="str">
            <v>00010406</v>
          </cell>
          <cell r="B5117" t="str">
            <v xml:space="preserve"> VALVULA RETENCAO HORIZONTAL BRONZE (PN-25) 3" 400PSI TAMPA C/ PORCA DE UNIAO - EXTREMIDADES C/ </v>
          </cell>
          <cell r="C5117" t="str">
            <v xml:space="preserve"> UN </v>
          </cell>
          <cell r="D5117">
            <v>187.68</v>
          </cell>
        </row>
        <row r="5118">
          <cell r="A5118" t="str">
            <v>00010407</v>
          </cell>
          <cell r="B5118" t="str">
            <v xml:space="preserve"> VALVULA RETENCAO HORIZONTAL BRONZE (PN-25) 4" 400PSI TAMPA C/ PORCA DE UNIAO - EXTREMIDADES C/ </v>
          </cell>
          <cell r="C5118" t="str">
            <v xml:space="preserve"> UN </v>
          </cell>
          <cell r="D5118">
            <v>364.59</v>
          </cell>
        </row>
        <row r="5119">
          <cell r="A5119" t="str">
            <v>00010416</v>
          </cell>
          <cell r="B5119" t="str">
            <v xml:space="preserve"> VALVULA RETENCAO VERTICAL BRONZE (PN-16) 1 1/2" 200PSI - EXTREMIDADES C/ ROSCA" </v>
          </cell>
          <cell r="C5119" t="str">
            <v xml:space="preserve"> UN </v>
          </cell>
          <cell r="D5119">
            <v>48.15</v>
          </cell>
        </row>
        <row r="5120">
          <cell r="A5120" t="str">
            <v>00010419</v>
          </cell>
          <cell r="B5120" t="str">
            <v xml:space="preserve"> VALVULA RETENCAO VERTICAL BRONZE (PN-16) 1 1/4" 200PSI - EXTREMIDADES C/ ROSCA" </v>
          </cell>
          <cell r="C5120" t="str">
            <v xml:space="preserve"> UN </v>
          </cell>
          <cell r="D5120">
            <v>38.54</v>
          </cell>
        </row>
        <row r="5121">
          <cell r="A5121" t="str">
            <v>00021092</v>
          </cell>
          <cell r="B5121" t="str">
            <v xml:space="preserve"> VALVULA RETENCAO VERTICAL BRONZE (PN-16) 1/2" 200PSI EXTREMIDADES C/ ROSCA" </v>
          </cell>
          <cell r="C5121" t="str">
            <v xml:space="preserve"> UN </v>
          </cell>
          <cell r="D5121">
            <v>24.16</v>
          </cell>
        </row>
        <row r="5122">
          <cell r="A5122" t="str">
            <v>00010418</v>
          </cell>
          <cell r="B5122" t="str">
            <v xml:space="preserve"> VALVULA RETENCAO VERTICAL BRONZE (PN-16) 1" 200PSI - EXTREMIDADES C/ ROSCA" </v>
          </cell>
          <cell r="C5122" t="str">
            <v xml:space="preserve"> UN </v>
          </cell>
          <cell r="D5122">
            <v>29.73</v>
          </cell>
        </row>
        <row r="5123">
          <cell r="A5123" t="str">
            <v>00012657</v>
          </cell>
          <cell r="B5123" t="str">
            <v xml:space="preserve"> VALVULA RETENCAO VERTICAL BRONZE (PN-16) 2 1/2" 200PSI - EXTREMIDADES C/ ROSCA" </v>
          </cell>
          <cell r="C5123" t="str">
            <v xml:space="preserve"> UN </v>
          </cell>
          <cell r="D5123">
            <v>116.38</v>
          </cell>
        </row>
        <row r="5124">
          <cell r="A5124" t="str">
            <v>00010417</v>
          </cell>
          <cell r="B5124" t="str">
            <v xml:space="preserve"> VALVULA RETENCAO VERTICAL BRONZE (PN-16) 2" 200PSI - EXTREMIDADES C/ ROSCA" </v>
          </cell>
          <cell r="C5124" t="str">
            <v xml:space="preserve"> UN </v>
          </cell>
          <cell r="D5124">
            <v>63.52</v>
          </cell>
        </row>
        <row r="5125">
          <cell r="A5125" t="str">
            <v>00010413</v>
          </cell>
          <cell r="B5125" t="str">
            <v xml:space="preserve"> VALVULA RETENCAO VERTICAL BRONZE (PN-16) 3/4" 200PSI - EXTREMIDADES C/ ROSCA" </v>
          </cell>
          <cell r="C5125" t="str">
            <v xml:space="preserve"> UN </v>
          </cell>
          <cell r="D5125">
            <v>25.63</v>
          </cell>
        </row>
        <row r="5126">
          <cell r="A5126" t="str">
            <v>00010414</v>
          </cell>
          <cell r="B5126" t="str">
            <v xml:space="preserve"> VALVULA RETENCAO VERTICAL BRONZE (PN-16) 3" 200PSI - EXTREMIDADES C/ ROSCA" </v>
          </cell>
          <cell r="C5126" t="str">
            <v xml:space="preserve"> UN </v>
          </cell>
          <cell r="D5126">
            <v>140.32</v>
          </cell>
        </row>
        <row r="5127">
          <cell r="A5127" t="str">
            <v>00010415</v>
          </cell>
          <cell r="B5127" t="str">
            <v xml:space="preserve"> VALVULA RETENCAO VERTICAL BRONZE (PN-16) 4" 200PSI - EXTREMIDADES C/ ROSCA" </v>
          </cell>
          <cell r="C5127" t="str">
            <v xml:space="preserve"> UN </v>
          </cell>
          <cell r="D5127">
            <v>271.49</v>
          </cell>
        </row>
        <row r="5128">
          <cell r="A5128" t="str">
            <v>00003115</v>
          </cell>
          <cell r="B5128" t="str">
            <v xml:space="preserve"> VARA FERRO CROMADO P/ CREMONA H = 120CM </v>
          </cell>
          <cell r="C5128" t="str">
            <v xml:space="preserve"> UN </v>
          </cell>
          <cell r="D5128">
            <v>7.69</v>
          </cell>
        </row>
        <row r="5129">
          <cell r="A5129" t="str">
            <v>00003116</v>
          </cell>
          <cell r="B5129" t="str">
            <v xml:space="preserve"> VARA FERRO CROMADO P/ CREMONA H = 150CM </v>
          </cell>
          <cell r="C5129" t="str">
            <v xml:space="preserve"> UN </v>
          </cell>
          <cell r="D5129">
            <v>9.01</v>
          </cell>
        </row>
        <row r="5130">
          <cell r="A5130" t="str">
            <v>00003117</v>
          </cell>
          <cell r="B5130" t="str">
            <v xml:space="preserve"> VARA LATAO CROMADO P/ CREMONA H = 120CM </v>
          </cell>
          <cell r="C5130" t="str">
            <v xml:space="preserve"> M </v>
          </cell>
          <cell r="D5130">
            <v>15.48</v>
          </cell>
        </row>
        <row r="5131">
          <cell r="A5131" t="str">
            <v>00010422</v>
          </cell>
          <cell r="B5131" t="str">
            <v xml:space="preserve"> VASO SANITARIO SIFONADO C/CAIXA ACOPLADA LOUCA BRANCA - PADRAO MEDIO </v>
          </cell>
          <cell r="C5131" t="str">
            <v xml:space="preserve"> UN </v>
          </cell>
          <cell r="D5131">
            <v>207.73</v>
          </cell>
        </row>
        <row r="5132">
          <cell r="A5132" t="str">
            <v>00011786</v>
          </cell>
          <cell r="B5132" t="str">
            <v xml:space="preserve"> VASO SANITARIO SIFONADO INFANTIL - BRANCO </v>
          </cell>
          <cell r="C5132" t="str">
            <v xml:space="preserve"> UN </v>
          </cell>
          <cell r="D5132">
            <v>98.58</v>
          </cell>
        </row>
        <row r="5133">
          <cell r="A5133" t="str">
            <v>00011787</v>
          </cell>
          <cell r="B5133" t="str">
            <v xml:space="preserve"> VASO SANITARIO SIFONADO INFANTIL - COR </v>
          </cell>
          <cell r="C5133" t="str">
            <v xml:space="preserve"> UN </v>
          </cell>
          <cell r="D5133">
            <v>105.43</v>
          </cell>
        </row>
        <row r="5134">
          <cell r="A5134" t="str">
            <v>00010420</v>
          </cell>
          <cell r="B5134" t="str">
            <v xml:space="preserve"> VASO SANITARIO SIFONADO LOUCA BRANCA - PADRAO POPULAR </v>
          </cell>
          <cell r="C5134" t="str">
            <v xml:space="preserve"> UN </v>
          </cell>
          <cell r="D5134">
            <v>82.65</v>
          </cell>
        </row>
        <row r="5135">
          <cell r="A5135" t="str">
            <v>00010421</v>
          </cell>
          <cell r="B5135" t="str">
            <v xml:space="preserve"> VASO SANITARIO SIFONADO LOUCA COR - PADRAO MEDIO </v>
          </cell>
          <cell r="C5135" t="str">
            <v xml:space="preserve"> UN </v>
          </cell>
          <cell r="D5135">
            <v>89.21</v>
          </cell>
        </row>
        <row r="5136">
          <cell r="A5136" t="str">
            <v>00010433</v>
          </cell>
          <cell r="B5136" t="str">
            <v xml:space="preserve"> VASSOURA MECANICA REBOCAVEL C/ ESCOVA CILINDRICA LARGURA VARRIMENTO = 2,44M CONSMAQ VU </v>
          </cell>
          <cell r="C5136" t="str">
            <v xml:space="preserve"> UN </v>
          </cell>
          <cell r="D5136">
            <v>16465.060000000001</v>
          </cell>
        </row>
        <row r="5137">
          <cell r="A5137" t="str">
            <v>00010435</v>
          </cell>
          <cell r="B5137" t="str">
            <v xml:space="preserve"> VASSOURA MECANICA REBOCAVEL C/ LARGURA DE VARRIMENTO 2,66M TIPO FERLEX VM - 7 OU EQUIV </v>
          </cell>
          <cell r="C5137" t="str">
            <v xml:space="preserve"> H </v>
          </cell>
          <cell r="D5137">
            <v>7.56</v>
          </cell>
        </row>
        <row r="5138">
          <cell r="A5138" t="str">
            <v>00013726</v>
          </cell>
          <cell r="B5138" t="str">
            <v xml:space="preserve"> VASSOURA MECANICA REBOCAVEL FERLEX VM - 7 </v>
          </cell>
          <cell r="C5138" t="str">
            <v xml:space="preserve"> UN </v>
          </cell>
          <cell r="D5138">
            <v>13800</v>
          </cell>
        </row>
        <row r="5139">
          <cell r="A5139" t="str">
            <v>00002717</v>
          </cell>
          <cell r="B5139" t="str">
            <v xml:space="preserve"> VASSOURAO SIMPLES, SEM CABO, NYLON, 35-40CM P/ LIMPEZA DE PISOS/RUAS </v>
          </cell>
          <cell r="C5139" t="str">
            <v xml:space="preserve"> UN </v>
          </cell>
          <cell r="D5139">
            <v>7.23</v>
          </cell>
        </row>
        <row r="5140">
          <cell r="A5140" t="str">
            <v>00012627</v>
          </cell>
          <cell r="B5140" t="str">
            <v xml:space="preserve"> VEDACAO PVC AQUAPLUV D = 125 MM </v>
          </cell>
          <cell r="C5140" t="str">
            <v xml:space="preserve"> UN </v>
          </cell>
          <cell r="D5140">
            <v>2.38</v>
          </cell>
        </row>
        <row r="5141">
          <cell r="A5141" t="str">
            <v>00006138</v>
          </cell>
          <cell r="B5141" t="str">
            <v xml:space="preserve"> VEDACAO PVC 100 MM P/SAIDA VASO SANITARIO TIPO EG-27 TIGRE OU SIMILAR </v>
          </cell>
          <cell r="C5141" t="str">
            <v xml:space="preserve"> UN </v>
          </cell>
          <cell r="D5141">
            <v>2.76</v>
          </cell>
        </row>
        <row r="5142">
          <cell r="A5142" t="str">
            <v>00006094</v>
          </cell>
          <cell r="B5142" t="str">
            <v xml:space="preserve"> VEDANTE ACRILICO PARA TRINCAS </v>
          </cell>
          <cell r="C5142" t="str">
            <v xml:space="preserve"> KG </v>
          </cell>
          <cell r="D5142">
            <v>13.97</v>
          </cell>
        </row>
        <row r="5143">
          <cell r="A5143" t="str">
            <v>00006093</v>
          </cell>
          <cell r="B5143" t="str">
            <v xml:space="preserve"> VEDANTE ACRILICO PARA TRINCAS - BISNAGA 90G </v>
          </cell>
          <cell r="C5143" t="str">
            <v xml:space="preserve"> UN </v>
          </cell>
          <cell r="D5143">
            <v>13.59</v>
          </cell>
        </row>
        <row r="5144">
          <cell r="A5144" t="str">
            <v>00001160</v>
          </cell>
          <cell r="B5144" t="str">
            <v xml:space="preserve"> VEICULO COMERCIAL LEVE - CAPACIDADE DE CARGA ATE 700 KG COM MOTOR A GASOLINA TIPO VW-SAVEIRO OU </v>
          </cell>
          <cell r="C5144" t="str">
            <v xml:space="preserve"> H </v>
          </cell>
          <cell r="D5144">
            <v>8.77</v>
          </cell>
        </row>
        <row r="5145">
          <cell r="A5145" t="str">
            <v>00010438</v>
          </cell>
          <cell r="B5145" t="str">
            <v xml:space="preserve"> VENTOSA SIMPLES FOFO C/ FLANGES PN-10/16/25 DN 50 </v>
          </cell>
          <cell r="C5145" t="str">
            <v xml:space="preserve"> UN </v>
          </cell>
          <cell r="D5145">
            <v>276.52999999999997</v>
          </cell>
        </row>
        <row r="5146">
          <cell r="A5146" t="str">
            <v>00010443</v>
          </cell>
          <cell r="B5146" t="str">
            <v xml:space="preserve"> VENTOSA SIMPLES FOFO C/ROSCA PN-25 DN 1 </v>
          </cell>
          <cell r="C5146" t="str">
            <v xml:space="preserve"> UN </v>
          </cell>
          <cell r="D5146">
            <v>281.48</v>
          </cell>
        </row>
        <row r="5147">
          <cell r="A5147" t="str">
            <v>00010441</v>
          </cell>
          <cell r="B5147" t="str">
            <v xml:space="preserve"> VENTOSA SIMPLES FOFO C/ROSCA PN-25 DN 1 1/2 </v>
          </cell>
          <cell r="C5147" t="str">
            <v xml:space="preserve"> UN </v>
          </cell>
          <cell r="D5147">
            <v>281.48</v>
          </cell>
        </row>
        <row r="5148">
          <cell r="A5148" t="str">
            <v>00010444</v>
          </cell>
          <cell r="B5148" t="str">
            <v xml:space="preserve"> VENTOSA SIMPLES FOFO C/ROSCA PN-25 DN 1 1/4 </v>
          </cell>
          <cell r="C5148" t="str">
            <v xml:space="preserve"> UN </v>
          </cell>
          <cell r="D5148">
            <v>281.48</v>
          </cell>
        </row>
        <row r="5149">
          <cell r="A5149" t="str">
            <v>00010439</v>
          </cell>
          <cell r="B5149" t="str">
            <v xml:space="preserve"> VENTOSA SIMPLES FOFO C/ROSCA PN-25 DN 2 </v>
          </cell>
          <cell r="C5149" t="str">
            <v xml:space="preserve"> UN </v>
          </cell>
          <cell r="D5149">
            <v>276.52999999999997</v>
          </cell>
        </row>
        <row r="5150">
          <cell r="A5150" t="str">
            <v>00010442</v>
          </cell>
          <cell r="B5150" t="str">
            <v xml:space="preserve"> VENTOSA SIMPLES FOFO C/ROSCA PN-25 DN 3/4 </v>
          </cell>
          <cell r="C5150" t="str">
            <v xml:space="preserve"> UN </v>
          </cell>
          <cell r="D5150">
            <v>281.48</v>
          </cell>
        </row>
        <row r="5151">
          <cell r="A5151" t="str">
            <v>00010459</v>
          </cell>
          <cell r="B5151" t="str">
            <v xml:space="preserve"> VENTOSA TRIPLICE FUNCAO FOFO C/ FLANGES PN-10 DN 200 </v>
          </cell>
          <cell r="C5151" t="str">
            <v xml:space="preserve"> UN </v>
          </cell>
          <cell r="D5151">
            <v>3685.52</v>
          </cell>
        </row>
        <row r="5152">
          <cell r="A5152" t="str">
            <v>00010458</v>
          </cell>
          <cell r="B5152" t="str">
            <v xml:space="preserve"> VENTOSA TRIPLICE FUNCAO FOFO C/ FLANGES PN-10/16 DN 100 </v>
          </cell>
          <cell r="C5152" t="str">
            <v xml:space="preserve"> UN </v>
          </cell>
          <cell r="D5152">
            <v>1686.42</v>
          </cell>
        </row>
        <row r="5153">
          <cell r="A5153" t="str">
            <v>00010451</v>
          </cell>
          <cell r="B5153" t="str">
            <v xml:space="preserve"> VENTOSA TRIPLICE FUNCAO FOFO C/ FLANGES PN-10/16 DN 150 </v>
          </cell>
          <cell r="C5153" t="str">
            <v xml:space="preserve"> UN </v>
          </cell>
          <cell r="D5153">
            <v>2416.4</v>
          </cell>
        </row>
        <row r="5154">
          <cell r="A5154" t="str">
            <v>00010447</v>
          </cell>
          <cell r="B5154" t="str">
            <v xml:space="preserve"> VENTOSA TRIPLICE FUNCAO FOFO C/ FLANGES PN-10/16/25 DN 50 </v>
          </cell>
          <cell r="C5154" t="str">
            <v xml:space="preserve"> UN </v>
          </cell>
          <cell r="D5154">
            <v>1010.67</v>
          </cell>
        </row>
        <row r="5155">
          <cell r="A5155" t="str">
            <v>00010462</v>
          </cell>
          <cell r="B5155" t="str">
            <v xml:space="preserve"> VENTOSA TRIPLICE FUNCAO FOFO C/ FLANGES PN-16 DN 200 </v>
          </cell>
          <cell r="C5155" t="str">
            <v xml:space="preserve"> UN </v>
          </cell>
          <cell r="D5155">
            <v>3685.52</v>
          </cell>
        </row>
        <row r="5156">
          <cell r="A5156" t="str">
            <v>00010448</v>
          </cell>
          <cell r="B5156" t="str">
            <v xml:space="preserve"> VENTOSA TRIPLICE FUNCAO FOFO C/ FLANGES PN-25 DN 100 </v>
          </cell>
          <cell r="C5156" t="str">
            <v xml:space="preserve"> UN </v>
          </cell>
          <cell r="D5156">
            <v>1686.42</v>
          </cell>
        </row>
        <row r="5157">
          <cell r="A5157" t="str">
            <v>00010464</v>
          </cell>
          <cell r="B5157" t="str">
            <v xml:space="preserve"> VENTOSA TRIPLICE FUNCAO FOFO C/ FLANGES PN-25 DN 150 </v>
          </cell>
          <cell r="C5157" t="str">
            <v xml:space="preserve"> UN </v>
          </cell>
          <cell r="D5157">
            <v>2416.4</v>
          </cell>
        </row>
        <row r="5158">
          <cell r="A5158" t="str">
            <v>00010465</v>
          </cell>
          <cell r="B5158" t="str">
            <v xml:space="preserve"> VENTOSA TRIPLICE FUNCAO FOFO C/ FLANGES PN-25 DN 200 </v>
          </cell>
          <cell r="C5158" t="str">
            <v xml:space="preserve"> UN </v>
          </cell>
          <cell r="D5158">
            <v>3685.52</v>
          </cell>
        </row>
        <row r="5159">
          <cell r="A5159" t="str">
            <v>00011169</v>
          </cell>
          <cell r="B5159" t="str">
            <v xml:space="preserve"> VERNIZ ACRILICO EM PO </v>
          </cell>
          <cell r="C5159" t="str">
            <v xml:space="preserve"> KG </v>
          </cell>
          <cell r="D5159">
            <v>52.96</v>
          </cell>
        </row>
        <row r="5160">
          <cell r="A5160" t="str">
            <v>00010476</v>
          </cell>
          <cell r="B5160" t="str">
            <v xml:space="preserve"> VERNIZ COPAL </v>
          </cell>
          <cell r="C5160" t="str">
            <v xml:space="preserve"> GL </v>
          </cell>
          <cell r="D5160">
            <v>44.81</v>
          </cell>
        </row>
        <row r="5161">
          <cell r="A5161" t="str">
            <v>00010475</v>
          </cell>
          <cell r="B5161" t="str">
            <v xml:space="preserve"> VERNIZ COPAL </v>
          </cell>
          <cell r="C5161" t="str">
            <v xml:space="preserve"> L </v>
          </cell>
          <cell r="D5161">
            <v>14.26</v>
          </cell>
        </row>
        <row r="5162">
          <cell r="A5162" t="str">
            <v>00011171</v>
          </cell>
          <cell r="B5162" t="str">
            <v xml:space="preserve"> VERNIZ ISOTERPOXI </v>
          </cell>
          <cell r="C5162" t="str">
            <v xml:space="preserve"> L </v>
          </cell>
          <cell r="D5162">
            <v>51.28</v>
          </cell>
        </row>
        <row r="5163">
          <cell r="A5163" t="str">
            <v>00010478</v>
          </cell>
          <cell r="B5163" t="str">
            <v xml:space="preserve"> VERNIZ POLIURETANO BRILHANTE </v>
          </cell>
          <cell r="C5163" t="str">
            <v xml:space="preserve"> L </v>
          </cell>
          <cell r="D5163">
            <v>17.73</v>
          </cell>
        </row>
        <row r="5164">
          <cell r="A5164" t="str">
            <v>00010471</v>
          </cell>
          <cell r="B5164" t="str">
            <v xml:space="preserve"> VERNIZ POLIURETANO BRILHANTE INCOLOR </v>
          </cell>
          <cell r="C5164" t="str">
            <v xml:space="preserve"> GL </v>
          </cell>
          <cell r="D5164">
            <v>53.27</v>
          </cell>
        </row>
        <row r="5165">
          <cell r="A5165" t="str">
            <v>00010480</v>
          </cell>
          <cell r="B5165" t="str">
            <v xml:space="preserve"> VERNIZ POLIURETANO FOSCO </v>
          </cell>
          <cell r="C5165" t="str">
            <v xml:space="preserve"> L </v>
          </cell>
          <cell r="D5165">
            <v>20.100000000000001</v>
          </cell>
        </row>
        <row r="5166">
          <cell r="A5166" t="str">
            <v>00010479</v>
          </cell>
          <cell r="B5166" t="str">
            <v xml:space="preserve"> VERNIZ POLIURETANO FOSCO </v>
          </cell>
          <cell r="C5166" t="str">
            <v xml:space="preserve"> GL </v>
          </cell>
          <cell r="D5166">
            <v>62.2</v>
          </cell>
        </row>
        <row r="5167">
          <cell r="A5167" t="str">
            <v>00011628</v>
          </cell>
          <cell r="B5167" t="str">
            <v xml:space="preserve"> VERNIZ PROTETOR TIPO SIKA ACRIL OU MARCA EQUIVALENTE </v>
          </cell>
          <cell r="C5167" t="str">
            <v xml:space="preserve"> L </v>
          </cell>
          <cell r="D5167">
            <v>30.61</v>
          </cell>
        </row>
        <row r="5168">
          <cell r="A5168" t="str">
            <v>00010481</v>
          </cell>
          <cell r="B5168" t="str">
            <v xml:space="preserve"> VERNIZ SINTETICO BRILHANTE </v>
          </cell>
          <cell r="C5168" t="str">
            <v xml:space="preserve"> L </v>
          </cell>
          <cell r="D5168">
            <v>16.97</v>
          </cell>
        </row>
        <row r="5169">
          <cell r="A5169" t="str">
            <v>00010472</v>
          </cell>
          <cell r="B5169" t="str">
            <v xml:space="preserve"> VERNIZ SINTETICO BRILHANTE </v>
          </cell>
          <cell r="C5169" t="str">
            <v xml:space="preserve"> GL </v>
          </cell>
          <cell r="D5169">
            <v>51.39</v>
          </cell>
        </row>
        <row r="5170">
          <cell r="A5170" t="str">
            <v>00010473</v>
          </cell>
          <cell r="B5170" t="str">
            <v xml:space="preserve"> VERNIZ SINTETICO FOSCO </v>
          </cell>
          <cell r="C5170" t="str">
            <v xml:space="preserve"> GL </v>
          </cell>
          <cell r="D5170">
            <v>61.97</v>
          </cell>
        </row>
        <row r="5171">
          <cell r="A5171" t="str">
            <v>00010482</v>
          </cell>
          <cell r="B5171" t="str">
            <v xml:space="preserve"> VERNIZ SINTETICO FOSCO </v>
          </cell>
          <cell r="C5171" t="str">
            <v xml:space="preserve"> L </v>
          </cell>
          <cell r="D5171">
            <v>20.37</v>
          </cell>
        </row>
        <row r="5172">
          <cell r="A5172" t="str">
            <v>00004031</v>
          </cell>
          <cell r="B5172" t="str">
            <v xml:space="preserve"> VEU FIBRA DE VIDRO AEROGLASS/RHODIA OU SIMILAR 0,04 KG/M2 </v>
          </cell>
          <cell r="C5172" t="str">
            <v xml:space="preserve"> M2 </v>
          </cell>
          <cell r="D5172">
            <v>3.07</v>
          </cell>
        </row>
        <row r="5173">
          <cell r="A5173" t="str">
            <v>00004030</v>
          </cell>
          <cell r="B5173" t="str">
            <v xml:space="preserve"> VEU POLIESTER </v>
          </cell>
          <cell r="C5173" t="str">
            <v xml:space="preserve"> M2 </v>
          </cell>
          <cell r="D5173">
            <v>7.89</v>
          </cell>
        </row>
        <row r="5174">
          <cell r="A5174" t="str">
            <v>00013475</v>
          </cell>
          <cell r="B5174" t="str">
            <v xml:space="preserve"> VIBRADOR DE IMERSAO C/ MOTOR DIESEL OU GASOLINA 4,5 HP DYNAPAC AA548 C/PONTEIRA 48MMCAIXA </v>
          </cell>
          <cell r="C5174" t="str">
            <v xml:space="preserve"> UN </v>
          </cell>
          <cell r="D5174">
            <v>2477.6799999999998</v>
          </cell>
        </row>
        <row r="5175">
          <cell r="A5175" t="str">
            <v>00010486</v>
          </cell>
          <cell r="B5175" t="str">
            <v xml:space="preserve"> VIBRADOR DE IMERSAO C/ MOTOR DIESEL 4,5HP DIAM 48MM C/ MANGOTE </v>
          </cell>
          <cell r="C5175" t="str">
            <v xml:space="preserve"> H </v>
          </cell>
          <cell r="D5175">
            <v>5.41</v>
          </cell>
        </row>
        <row r="5176">
          <cell r="A5176" t="str">
            <v>00010487</v>
          </cell>
          <cell r="B5176" t="str">
            <v xml:space="preserve"> VIBRADOR DE IMERSAO C/ MOTOR ELETRICO TRIFASICO ACIMA DE 2HP QUALQUER DIAM C/ MANGOTE </v>
          </cell>
          <cell r="C5176" t="str">
            <v xml:space="preserve"> H </v>
          </cell>
          <cell r="D5176">
            <v>2.39</v>
          </cell>
        </row>
        <row r="5177">
          <cell r="A5177" t="str">
            <v>00010485</v>
          </cell>
          <cell r="B5177" t="str">
            <v xml:space="preserve"> VIBRADOR DE IMERSAO C/ MOTOR ELETRICO 2HP MONOFASICO QUALQUER DIAM C/ MANGOTE </v>
          </cell>
          <cell r="C5177" t="str">
            <v xml:space="preserve"> H </v>
          </cell>
          <cell r="D5177">
            <v>2.71</v>
          </cell>
        </row>
        <row r="5178">
          <cell r="A5178" t="str">
            <v>00013896</v>
          </cell>
          <cell r="B5178" t="str">
            <v xml:space="preserve"> VIBRADOR DE IMERSAO DIAM = 45MM, WACKER MOD H45, C/ MOTOR ELETRICO M2000 DE 1,33KW </v>
          </cell>
          <cell r="C5178" t="str">
            <v xml:space="preserve"> UN </v>
          </cell>
          <cell r="D5178">
            <v>2375.87</v>
          </cell>
        </row>
        <row r="5179">
          <cell r="A5179" t="str">
            <v>00011652</v>
          </cell>
          <cell r="B5179" t="str">
            <v xml:space="preserve"> VIBRADOR DE IMERSAO MARCA DYNAPAC MOD. AZ - 25, DIAM 25MM, OU SIMILAR, C/MOTOR A GASOLINA </v>
          </cell>
          <cell r="C5179" t="str">
            <v xml:space="preserve"> UN </v>
          </cell>
          <cell r="D5179">
            <v>2513.3200000000002</v>
          </cell>
        </row>
        <row r="5180">
          <cell r="A5180" t="str">
            <v>00025970</v>
          </cell>
          <cell r="B5180" t="str">
            <v xml:space="preserve"> VIBROACABADORA DE ASFALTO SOBRE ESTEIRA, CIFALI - TEREX MOD. VDA 400, A DIESEL, 76 CV (57 KW), </v>
          </cell>
          <cell r="C5180" t="str">
            <v xml:space="preserve"> UN </v>
          </cell>
          <cell r="D5180">
            <v>689545.51</v>
          </cell>
        </row>
        <row r="5181">
          <cell r="A5181" t="str">
            <v>00025971</v>
          </cell>
          <cell r="B5181" t="str">
            <v xml:space="preserve"> VIBROACABADORA DE ASFALTO SOBRE ESTEIRA, VÖGELE SUPER AF 5500, A DIESEL, 100 KW, PRODUCAO 600 </v>
          </cell>
          <cell r="C5181" t="str">
            <v xml:space="preserve"> UN </v>
          </cell>
          <cell r="D5181">
            <v>1026382.87</v>
          </cell>
        </row>
        <row r="5182">
          <cell r="A5182" t="str">
            <v>00010488</v>
          </cell>
          <cell r="B5182" t="str">
            <v xml:space="preserve"> VIBROACABADORA DE ASFALTO SOBRE ESTEIRAS, CIBER, MOD. AF 5000, (LARGURA DE PAVIMENTACAO = 1,9 A </v>
          </cell>
          <cell r="C5182" t="str">
            <v xml:space="preserve"> UN </v>
          </cell>
          <cell r="D5182">
            <v>806292</v>
          </cell>
        </row>
        <row r="5183">
          <cell r="A5183" t="str">
            <v>00013476</v>
          </cell>
          <cell r="B5183" t="str">
            <v xml:space="preserve"> VIBROACABADORA DE ASFALTO SOBRE ESTEIRAS, TEREX, MOD. VDA - 600, 117 HP, LARG. PAVIM. 2,6 M A 6,0 M, </v>
          </cell>
          <cell r="C5183" t="str">
            <v xml:space="preserve"> UN </v>
          </cell>
          <cell r="D5183">
            <v>754273.18</v>
          </cell>
        </row>
        <row r="5184">
          <cell r="A5184" t="str">
            <v>00013606</v>
          </cell>
          <cell r="B5184" t="str">
            <v xml:space="preserve"> VIBROACABADORA DE ASFALTO, CIBER, MOD. SA 230, POTÊNCIA 31 A 45 CV, CAPACIDADE DE PAVIMENTAÇÃO 100 </v>
          </cell>
          <cell r="C5184" t="str">
            <v xml:space="preserve"> UN </v>
          </cell>
          <cell r="D5184">
            <v>400453.71</v>
          </cell>
        </row>
        <row r="5185">
          <cell r="A5185" t="str">
            <v>00010489</v>
          </cell>
          <cell r="B5185" t="str">
            <v xml:space="preserve"> VIDRACEIRO </v>
          </cell>
          <cell r="C5185" t="str">
            <v xml:space="preserve"> H </v>
          </cell>
          <cell r="D5185">
            <v>11.4</v>
          </cell>
        </row>
        <row r="5186">
          <cell r="A5186" t="str">
            <v>00010500</v>
          </cell>
          <cell r="B5186" t="str">
            <v xml:space="preserve"> VIDRO CANELADO 4 MM - SEM COLOCACAO </v>
          </cell>
          <cell r="C5186" t="str">
            <v xml:space="preserve"> M2 </v>
          </cell>
          <cell r="D5186">
            <v>35</v>
          </cell>
        </row>
        <row r="5187">
          <cell r="A5187" t="str">
            <v>00010496</v>
          </cell>
          <cell r="B5187" t="str">
            <v xml:space="preserve"> VIDRO COMUM LAMINADO LISO INCOLOR DUPLO, ESPESSURA TOTAL 6MM (cada camada de 3MM) - COLOCADO </v>
          </cell>
          <cell r="C5187" t="str">
            <v xml:space="preserve"> M2 </v>
          </cell>
          <cell r="D5187">
            <v>172.48</v>
          </cell>
        </row>
        <row r="5188">
          <cell r="A5188" t="str">
            <v>00010497</v>
          </cell>
          <cell r="B5188" t="str">
            <v xml:space="preserve"> VIDRO COMUM LAMINADO LISO INCOLOR TRIPLO, ESPESSURA TOTAL 12MM (cada camada de 4MM) - COLOCADO </v>
          </cell>
          <cell r="C5188" t="str">
            <v xml:space="preserve"> M2 </v>
          </cell>
          <cell r="D5188">
            <v>285.83</v>
          </cell>
        </row>
        <row r="5189">
          <cell r="A5189" t="str">
            <v>00010504</v>
          </cell>
          <cell r="B5189" t="str">
            <v xml:space="preserve"> VIDRO COMUM LAMINADO LISO INCOLOR TRIPLO, ESPESSURA TOTAL 15MM (cada camada de 5MM) - COLOCADO </v>
          </cell>
          <cell r="C5189" t="str">
            <v xml:space="preserve"> M2 </v>
          </cell>
          <cell r="D5189">
            <v>373.33</v>
          </cell>
        </row>
        <row r="5190">
          <cell r="A5190" t="str">
            <v>00011187</v>
          </cell>
          <cell r="B5190" t="str">
            <v xml:space="preserve"> VIDRO LISO FUME E = 4MM - COLOCADO </v>
          </cell>
          <cell r="C5190" t="str">
            <v xml:space="preserve"> M2 </v>
          </cell>
          <cell r="D5190">
            <v>78.55</v>
          </cell>
        </row>
        <row r="5191">
          <cell r="A5191" t="str">
            <v>00011188</v>
          </cell>
          <cell r="B5191" t="str">
            <v xml:space="preserve"> VIDRO LISO FUME E = 4MM - SEM COLOCACAO </v>
          </cell>
          <cell r="C5191" t="str">
            <v xml:space="preserve"> M2 </v>
          </cell>
          <cell r="D5191">
            <v>63</v>
          </cell>
        </row>
        <row r="5192">
          <cell r="A5192" t="str">
            <v>00021107</v>
          </cell>
          <cell r="B5192" t="str">
            <v xml:space="preserve"> VIDRO LISO FUME E = 5MM - SEM COLOCACAO </v>
          </cell>
          <cell r="C5192" t="str">
            <v xml:space="preserve"> M2 </v>
          </cell>
          <cell r="D5192">
            <v>75.81</v>
          </cell>
        </row>
        <row r="5193">
          <cell r="A5193" t="str">
            <v>00011189</v>
          </cell>
          <cell r="B5193" t="str">
            <v xml:space="preserve"> VIDRO LISO FUME E = 6MM - SEM COLOCACAO </v>
          </cell>
          <cell r="C5193" t="str">
            <v xml:space="preserve"> M2 </v>
          </cell>
          <cell r="D5193">
            <v>105</v>
          </cell>
        </row>
        <row r="5194">
          <cell r="A5194" t="str">
            <v>00010494</v>
          </cell>
          <cell r="B5194" t="str">
            <v xml:space="preserve"> VIDRO LISO INCOLOR 2MM - SEM COLOCACAO </v>
          </cell>
          <cell r="C5194" t="str">
            <v xml:space="preserve"> M2 </v>
          </cell>
          <cell r="D5194">
            <v>25.67</v>
          </cell>
        </row>
        <row r="5195">
          <cell r="A5195" t="str">
            <v>00010490</v>
          </cell>
          <cell r="B5195" t="str">
            <v xml:space="preserve"> VIDRO LISO INCOLOR 3MM - SEM COLOCACAO </v>
          </cell>
          <cell r="C5195" t="str">
            <v xml:space="preserve"> M2 </v>
          </cell>
          <cell r="D5195">
            <v>35</v>
          </cell>
        </row>
        <row r="5196">
          <cell r="A5196" t="str">
            <v>00010492</v>
          </cell>
          <cell r="B5196" t="str">
            <v xml:space="preserve"> VIDRO LISO INCOLOR 4MM - SEM COLOCACAO </v>
          </cell>
          <cell r="C5196" t="str">
            <v xml:space="preserve"> M2 </v>
          </cell>
          <cell r="D5196">
            <v>46.67</v>
          </cell>
        </row>
        <row r="5197">
          <cell r="A5197" t="str">
            <v>00010493</v>
          </cell>
          <cell r="B5197" t="str">
            <v xml:space="preserve"> VIDRO LISO INCOLOR 5MM - SEM COLOCACAO </v>
          </cell>
          <cell r="C5197" t="str">
            <v xml:space="preserve"> M2 </v>
          </cell>
          <cell r="D5197">
            <v>61.83</v>
          </cell>
        </row>
        <row r="5198">
          <cell r="A5198" t="str">
            <v>00010491</v>
          </cell>
          <cell r="B5198" t="str">
            <v xml:space="preserve"> VIDRO LISO INCOLOR 6MM - SEM COLOCACAO </v>
          </cell>
          <cell r="C5198" t="str">
            <v xml:space="preserve"> M2 </v>
          </cell>
          <cell r="D5198">
            <v>92.75</v>
          </cell>
        </row>
        <row r="5199">
          <cell r="A5199" t="str">
            <v>00010499</v>
          </cell>
          <cell r="B5199" t="str">
            <v xml:space="preserve"> VIDRO MARTELADO 4 MM - SEM COLOCACAO </v>
          </cell>
          <cell r="C5199" t="str">
            <v xml:space="preserve"> M2 </v>
          </cell>
          <cell r="D5199">
            <v>35</v>
          </cell>
        </row>
        <row r="5200">
          <cell r="A5200" t="str">
            <v>00011185</v>
          </cell>
          <cell r="B5200" t="str">
            <v xml:space="preserve"> VIDRO PLANO ARMADO E = 7MM - SEM COLOCACAO </v>
          </cell>
          <cell r="C5200" t="str">
            <v xml:space="preserve"> M2 </v>
          </cell>
          <cell r="D5200">
            <v>134.16999999999999</v>
          </cell>
        </row>
        <row r="5201">
          <cell r="A5201" t="str">
            <v>00010507</v>
          </cell>
          <cell r="B5201" t="str">
            <v xml:space="preserve"> VIDRO TEMPERADO INCOLOR E=10MM, SEM COLOCAÇÃO </v>
          </cell>
          <cell r="C5201" t="str">
            <v xml:space="preserve"> M2 </v>
          </cell>
          <cell r="D5201">
            <v>143.19999999999999</v>
          </cell>
        </row>
        <row r="5202">
          <cell r="A5202" t="str">
            <v>00010505</v>
          </cell>
          <cell r="B5202" t="str">
            <v xml:space="preserve"> VIDRO TEMPERADO INCOLOR E=6MM, SEM COLOCAÇÃO </v>
          </cell>
          <cell r="C5202" t="str">
            <v xml:space="preserve"> M2 </v>
          </cell>
          <cell r="D5202">
            <v>100.24</v>
          </cell>
        </row>
        <row r="5203">
          <cell r="A5203" t="str">
            <v>00010506</v>
          </cell>
          <cell r="B5203" t="str">
            <v xml:space="preserve"> VIDRO TEMPERADO INCOLOR E=8MM, SEM COLOCAÇÃO </v>
          </cell>
          <cell r="C5203" t="str">
            <v xml:space="preserve"> M2 </v>
          </cell>
          <cell r="D5203">
            <v>120.45</v>
          </cell>
        </row>
        <row r="5204">
          <cell r="A5204" t="str">
            <v>00010501</v>
          </cell>
          <cell r="B5204" t="str">
            <v xml:space="preserve"> VIDRO TEMPERADO VERDE E= 6MM, SEM COLOCAÇÃO </v>
          </cell>
          <cell r="C5204" t="str">
            <v xml:space="preserve"> M2 </v>
          </cell>
          <cell r="D5204">
            <v>111.7</v>
          </cell>
        </row>
        <row r="5205">
          <cell r="A5205" t="str">
            <v>00010502</v>
          </cell>
          <cell r="B5205" t="str">
            <v xml:space="preserve"> VIDRO TEMPERADO VERDE E=10MM, SEM COLOCAÇÃO </v>
          </cell>
          <cell r="C5205" t="str">
            <v xml:space="preserve"> M2 </v>
          </cell>
          <cell r="D5205">
            <v>171.84</v>
          </cell>
        </row>
        <row r="5206">
          <cell r="A5206" t="str">
            <v>00010503</v>
          </cell>
          <cell r="B5206" t="str">
            <v xml:space="preserve"> VIDRO TEMPERADO VERDE E=8MM, SEM COLOCAÇÃO </v>
          </cell>
          <cell r="C5206" t="str">
            <v xml:space="preserve"> M2 </v>
          </cell>
          <cell r="D5206">
            <v>142.49</v>
          </cell>
        </row>
        <row r="5207">
          <cell r="A5207" t="str">
            <v>00010508</v>
          </cell>
          <cell r="B5207" t="str">
            <v xml:space="preserve"> VIGIA NOTURNO </v>
          </cell>
          <cell r="C5207" t="str">
            <v xml:space="preserve"> H </v>
          </cell>
          <cell r="D5207">
            <v>8.69</v>
          </cell>
        </row>
        <row r="5208">
          <cell r="A5208" t="str">
            <v>00011643</v>
          </cell>
          <cell r="B5208" t="str">
            <v xml:space="preserve"> VIGOTA CONCRETO ARMADO PRE-MOLDADO 0,10X0,10X1,00M </v>
          </cell>
          <cell r="C5208" t="str">
            <v xml:space="preserve"> UN </v>
          </cell>
          <cell r="D5208">
            <v>7.07</v>
          </cell>
        </row>
        <row r="5209">
          <cell r="A5209" t="str">
            <v>00010615</v>
          </cell>
          <cell r="B5209" t="str">
            <v xml:space="preserve"> VOLKSWAGEN GOL 1.0 MOTOR A GASOLINACAIXA </v>
          </cell>
          <cell r="C5209" t="str">
            <v xml:space="preserve"> UN </v>
          </cell>
          <cell r="D5209">
            <v>36427.53</v>
          </cell>
        </row>
        <row r="5210">
          <cell r="A5210" t="str">
            <v>00013860</v>
          </cell>
          <cell r="B5210" t="str">
            <v xml:space="preserve"> VOLKSWAGEN GOL 1.6 A ALCOOLCAIXA </v>
          </cell>
          <cell r="C5210" t="str">
            <v xml:space="preserve"> UN </v>
          </cell>
          <cell r="D5210">
            <v>50110.11</v>
          </cell>
        </row>
        <row r="5211">
          <cell r="A5211" t="str">
            <v>00013440</v>
          </cell>
          <cell r="B5211" t="str">
            <v xml:space="preserve"> VOLKSWAGEN GOL 1.6 A GASOLINACAIXA </v>
          </cell>
          <cell r="C5211" t="str">
            <v xml:space="preserve"> UN </v>
          </cell>
          <cell r="D5211">
            <v>50199.42</v>
          </cell>
        </row>
        <row r="5212">
          <cell r="A5212" t="str">
            <v>00011613</v>
          </cell>
          <cell r="B5212" t="str">
            <v xml:space="preserve"> VOLKSWAGEN KOMBI STANDARD PICK UP A GASOLINA REFRIG A AR, 55CV, C/ INJECAO ELETRONICA, CAP </v>
          </cell>
          <cell r="C5212" t="str">
            <v xml:space="preserve"> UN </v>
          </cell>
          <cell r="D5212">
            <v>46872.83</v>
          </cell>
        </row>
        <row r="5213">
          <cell r="A5213" t="str">
            <v>00011157</v>
          </cell>
          <cell r="B5213" t="str">
            <v xml:space="preserve"> WASH PRIMER PARA TINTA AUTOMOTIVA </v>
          </cell>
          <cell r="C5213" t="str">
            <v xml:space="preserve"> GL </v>
          </cell>
          <cell r="D5213">
            <v>89.64</v>
          </cell>
        </row>
        <row r="5214">
          <cell r="A5214" t="str">
            <v>00004227</v>
          </cell>
          <cell r="B5214" t="str">
            <v xml:space="preserve"> ÓLEO LUBRIFICANTE PARA MOTORES DE EQUIPAMENTOS PESADOS (CAMINHÕES, TRATORES, RETROS E ETC...) </v>
          </cell>
          <cell r="C5214" t="str">
            <v xml:space="preserve"> L </v>
          </cell>
          <cell r="D5214">
            <v>13.49</v>
          </cell>
        </row>
        <row r="5215">
          <cell r="B5215" t="str">
            <v>SINAPI SERVIÇOS (COM DESONERAÇÃO)</v>
          </cell>
        </row>
        <row r="5216">
          <cell r="A5216" t="str">
            <v>73887/001</v>
          </cell>
          <cell r="B5216" t="str">
            <v xml:space="preserve"> ASSENTAMENTO SIMPLES DE TUBOS DE FERRO FUNDIDO (FOFO) C/ JUNTA ELASTIC </v>
          </cell>
          <cell r="C5216" t="str">
            <v xml:space="preserve"> M </v>
          </cell>
          <cell r="D5216">
            <v>1.93</v>
          </cell>
        </row>
        <row r="5217">
          <cell r="A5217" t="str">
            <v>73887/002</v>
          </cell>
          <cell r="B5217" t="str">
            <v xml:space="preserve"> ASSENTAMENTO SIMPLES DE TUBOS DE FERRO FUNDIDO (FOFO) C/ JUNTA ELASTIC </v>
          </cell>
          <cell r="C5217" t="str">
            <v xml:space="preserve"> M </v>
          </cell>
          <cell r="D5217">
            <v>2.33</v>
          </cell>
        </row>
        <row r="5218">
          <cell r="A5218" t="str">
            <v>73887/003</v>
          </cell>
          <cell r="B5218" t="str">
            <v xml:space="preserve"> ASSENTAMENTO SIMPLES DE TUBOS DE FERRO FUNDIDO (FOFO) C/ JUNTA ELASTIC </v>
          </cell>
          <cell r="C5218" t="str">
            <v xml:space="preserve"> M </v>
          </cell>
          <cell r="D5218">
            <v>4.22</v>
          </cell>
        </row>
        <row r="5219">
          <cell r="A5219" t="str">
            <v>73887/004</v>
          </cell>
          <cell r="B5219" t="str">
            <v xml:space="preserve"> ASSENTAMENTO SIMPLES DE TUBOS DE FERRO FUNDIDO (FOFO) C/ JUNTA ELASTIC </v>
          </cell>
          <cell r="C5219" t="str">
            <v xml:space="preserve"> M </v>
          </cell>
          <cell r="D5219">
            <v>5.4</v>
          </cell>
        </row>
        <row r="5220">
          <cell r="A5220" t="str">
            <v>73887/005</v>
          </cell>
          <cell r="B5220" t="str">
            <v xml:space="preserve"> ASSENTAMENTO SIMPLES DE TUBOS DE FERRO FUNDIDO (FOFO) C/ JUNTA ELASTIC </v>
          </cell>
          <cell r="C5220" t="str">
            <v xml:space="preserve"> M </v>
          </cell>
          <cell r="D5220">
            <v>6.54</v>
          </cell>
        </row>
        <row r="5221">
          <cell r="A5221" t="str">
            <v>73887/006</v>
          </cell>
          <cell r="B5221" t="str">
            <v xml:space="preserve"> ASSENTAMENTO SIMPLES DE TUBOS DE FERRO FUNDIDO (FOFO) C/ JUNTA ELASTIC </v>
          </cell>
          <cell r="C5221" t="str">
            <v xml:space="preserve"> M </v>
          </cell>
          <cell r="D5221">
            <v>7.4</v>
          </cell>
        </row>
        <row r="5222">
          <cell r="A5222" t="str">
            <v>73887/007</v>
          </cell>
          <cell r="B5222" t="str">
            <v xml:space="preserve"> ASSENTAMENTO SIMPLES DE TUBOS DE FERRO FUNDIDO (FOFO) C/ JUNTA ELASTIC </v>
          </cell>
          <cell r="C5222" t="str">
            <v xml:space="preserve"> M </v>
          </cell>
          <cell r="D5222">
            <v>8.68</v>
          </cell>
        </row>
        <row r="5223">
          <cell r="A5223" t="str">
            <v>73887/008</v>
          </cell>
          <cell r="B5223" t="str">
            <v xml:space="preserve"> ASSENTAMENTO SIMPLES DE TUBOS DE FERRO FUNDIDO (FOFO) C/ JUNTA ELASTIC </v>
          </cell>
          <cell r="C5223" t="str">
            <v xml:space="preserve"> M </v>
          </cell>
          <cell r="D5223">
            <v>9.9499999999999993</v>
          </cell>
        </row>
        <row r="5224">
          <cell r="A5224" t="str">
            <v>73887/009</v>
          </cell>
          <cell r="B5224" t="str">
            <v xml:space="preserve"> ASSENTAMENTO SIMPLES DE TUBOS DE FERRO FUNDIDO (FOFO) C/ JUNTA ELASTIC </v>
          </cell>
          <cell r="C5224" t="str">
            <v xml:space="preserve"> M </v>
          </cell>
          <cell r="D5224">
            <v>11.2</v>
          </cell>
        </row>
        <row r="5225">
          <cell r="A5225" t="str">
            <v>73887/010</v>
          </cell>
          <cell r="B5225" t="str">
            <v xml:space="preserve"> ASSENTAMENTO SIMPLES DE TUBOS DE FERRO FUNDIDO (FOFO) C/ JUNTA ELASTIC </v>
          </cell>
          <cell r="C5225" t="str">
            <v xml:space="preserve"> M </v>
          </cell>
          <cell r="D5225">
            <v>12.49</v>
          </cell>
        </row>
        <row r="5226">
          <cell r="A5226" t="str">
            <v>73887/011</v>
          </cell>
          <cell r="B5226" t="str">
            <v xml:space="preserve"> ASSENTAMENTO SIMPLES DE TUBOS DE FERRO FUNDIDO (FOFO) C/ JUNTA ELASTIC </v>
          </cell>
          <cell r="C5226" t="str">
            <v xml:space="preserve"> M </v>
          </cell>
          <cell r="D5226">
            <v>15.09</v>
          </cell>
        </row>
        <row r="5227">
          <cell r="A5227" t="str">
            <v>73887/012</v>
          </cell>
          <cell r="B5227" t="str">
            <v xml:space="preserve"> ASSENTAMENTO SIMPLES DE TUBOS DE FERRO FUNDIDO (FOFO) C/ JUNTA ELASTIC </v>
          </cell>
          <cell r="C5227" t="str">
            <v xml:space="preserve"> M </v>
          </cell>
          <cell r="D5227">
            <v>18.809999999999999</v>
          </cell>
        </row>
        <row r="5228">
          <cell r="A5228" t="str">
            <v>73887/013</v>
          </cell>
          <cell r="B5228" t="str">
            <v xml:space="preserve"> ASSENTAMENTO SIMPLES DE TUBOS DE FERRO FUNDIDO (FOFO) C/ JUNTA ELASTIC </v>
          </cell>
          <cell r="C5228" t="str">
            <v xml:space="preserve"> M </v>
          </cell>
          <cell r="D5228">
            <v>21.71</v>
          </cell>
        </row>
        <row r="5229">
          <cell r="A5229" t="str">
            <v>73887/014</v>
          </cell>
          <cell r="B5229" t="str">
            <v xml:space="preserve"> ASSENTAMENTO SIMPLES DE TUBOS DE FERRO FUNDIDO (FOFO) C/ JUNTA ELASTIC </v>
          </cell>
          <cell r="C5229" t="str">
            <v xml:space="preserve"> M </v>
          </cell>
          <cell r="D5229">
            <v>25.54</v>
          </cell>
        </row>
        <row r="5230">
          <cell r="A5230" t="str">
            <v>73887/015</v>
          </cell>
          <cell r="B5230" t="str">
            <v xml:space="preserve"> ASSENTAMENTO SIMPLES DE TUBOS DE FERRO FUNDIDO (FOFO) C/ JUNTA ELASTIC </v>
          </cell>
          <cell r="C5230" t="str">
            <v xml:space="preserve"> M </v>
          </cell>
          <cell r="D5230">
            <v>27.42</v>
          </cell>
        </row>
        <row r="5231">
          <cell r="A5231" t="str">
            <v>73887/016</v>
          </cell>
          <cell r="B5231" t="str">
            <v xml:space="preserve"> ASSENTAMENTO SIMPLES DE TUBOS DE FERRO FUNDIDO (FOFO) C/ JUNTA ELASTIC </v>
          </cell>
          <cell r="C5231" t="str">
            <v xml:space="preserve"> M </v>
          </cell>
          <cell r="D5231">
            <v>32.46</v>
          </cell>
        </row>
        <row r="5232">
          <cell r="A5232" t="str">
            <v>73887/017</v>
          </cell>
          <cell r="B5232" t="str">
            <v xml:space="preserve"> ASSENTAMENTO SIMPLES DE TUBOS DE FERRO FUNDIDO (FOFO) C/ JUNTA ELASTIC </v>
          </cell>
          <cell r="C5232" t="str">
            <v xml:space="preserve"> M </v>
          </cell>
          <cell r="D5232">
            <v>38.4</v>
          </cell>
        </row>
        <row r="5233">
          <cell r="A5233" t="str">
            <v>74213/001</v>
          </cell>
          <cell r="B5233" t="str">
            <v xml:space="preserve"> MODULO TIPO: REDE DE AGUA, COM FORNECIMENTO E ASSENTAMENTO DE TUBO FºF </v>
          </cell>
          <cell r="C5233" t="str">
            <v xml:space="preserve"> M </v>
          </cell>
          <cell r="D5233">
            <v>12.83</v>
          </cell>
        </row>
        <row r="5234">
          <cell r="A5234" t="str">
            <v>83655</v>
          </cell>
          <cell r="B5234" t="str">
            <v xml:space="preserve"> ASSENTAMENTO SIMPLES DE TUBOS DE FERRO FUNDIDO (FOFO), COM JUNTA ELAST </v>
          </cell>
          <cell r="C5234" t="str">
            <v xml:space="preserve"> M </v>
          </cell>
          <cell r="D5234">
            <v>1.71</v>
          </cell>
        </row>
        <row r="5235">
          <cell r="A5235" t="str">
            <v>73840/001</v>
          </cell>
          <cell r="B5235" t="str">
            <v xml:space="preserve"> ASSENTAMENTO TUBO PVC COM JUNTA ELASTICA, DN 100 MM - (OU RPVC, OU PRF </v>
          </cell>
          <cell r="C5235" t="str">
            <v xml:space="preserve"> M </v>
          </cell>
          <cell r="D5235">
            <v>2.2000000000000002</v>
          </cell>
        </row>
        <row r="5236">
          <cell r="A5236" t="str">
            <v>73840/002</v>
          </cell>
          <cell r="B5236" t="str">
            <v xml:space="preserve"> ASSENTAMENTO TUBO PVC COM JUNTA ELASTICA, DN 125 MM - (OU RPVC, OU PRF </v>
          </cell>
          <cell r="C5236" t="str">
            <v xml:space="preserve"> M </v>
          </cell>
          <cell r="D5236">
            <v>2.36</v>
          </cell>
        </row>
        <row r="5237">
          <cell r="A5237" t="str">
            <v>73840/003</v>
          </cell>
          <cell r="B5237" t="str">
            <v xml:space="preserve"> ASSENTAMENTO TUBO PVC COM JUNTA ELASTICA, DN 150 MM - (OU RPVC, OU PRF </v>
          </cell>
          <cell r="C5237" t="str">
            <v xml:space="preserve"> M </v>
          </cell>
          <cell r="D5237">
            <v>2.52</v>
          </cell>
        </row>
        <row r="5238">
          <cell r="A5238" t="str">
            <v>73840/004</v>
          </cell>
          <cell r="B5238" t="str">
            <v xml:space="preserve"> ASSENTAMENTO TUBO PVC COM JUNTA ELASTICA, DN 200 MM - (OU RPVC, OU PRF </v>
          </cell>
          <cell r="C5238" t="str">
            <v xml:space="preserve"> M </v>
          </cell>
          <cell r="D5238">
            <v>2.84</v>
          </cell>
        </row>
        <row r="5239">
          <cell r="A5239" t="str">
            <v>73840/005</v>
          </cell>
          <cell r="B5239" t="str">
            <v xml:space="preserve"> ASSENTAMENTO TUBO PVC COM JUNTA ELASTICA, DN 250 MM - (OU RPVC, OU PRF </v>
          </cell>
          <cell r="C5239" t="str">
            <v xml:space="preserve"> M </v>
          </cell>
          <cell r="D5239">
            <v>3.15</v>
          </cell>
        </row>
        <row r="5240">
          <cell r="A5240" t="str">
            <v>73840/006</v>
          </cell>
          <cell r="B5240" t="str">
            <v xml:space="preserve"> ASSENTAMENTO TUBO PVC COM JUNTA ELASTICA, DN 300 MM - (OU RPVC, OU PRF </v>
          </cell>
          <cell r="C5240" t="str">
            <v xml:space="preserve"> M </v>
          </cell>
          <cell r="D5240">
            <v>3.47</v>
          </cell>
        </row>
        <row r="5241">
          <cell r="A5241" t="str">
            <v>73888/001</v>
          </cell>
          <cell r="B5241" t="str">
            <v xml:space="preserve"> ASSENTAMENTO TUBO PVC COM JUNTA ELASTICA, DN 50 MM - (OU RPVC, OU PVC </v>
          </cell>
          <cell r="C5241" t="str">
            <v xml:space="preserve"> M </v>
          </cell>
          <cell r="D5241">
            <v>0.94</v>
          </cell>
        </row>
        <row r="5242">
          <cell r="A5242" t="str">
            <v>73888/002</v>
          </cell>
          <cell r="B5242" t="str">
            <v xml:space="preserve"> ASSENTAMENTO TUBO PVC COM JUNTA ELASTICA, DN 75 MM - (OU RPVC, OU PVC </v>
          </cell>
          <cell r="C5242" t="str">
            <v xml:space="preserve"> M </v>
          </cell>
          <cell r="D5242">
            <v>1.26</v>
          </cell>
        </row>
        <row r="5243">
          <cell r="A5243" t="str">
            <v>73888/003</v>
          </cell>
          <cell r="B5243" t="str">
            <v xml:space="preserve"> ASSENTAMENTO TUBO PVC COM JUNTA ELASTICA, DN 100 MM - (OU RPVC, OU PVC </v>
          </cell>
          <cell r="C5243" t="str">
            <v xml:space="preserve"> M </v>
          </cell>
          <cell r="D5243">
            <v>1.57</v>
          </cell>
        </row>
        <row r="5244">
          <cell r="A5244" t="str">
            <v>73888/004</v>
          </cell>
          <cell r="B5244" t="str">
            <v xml:space="preserve"> ASSENTAMENTO TUBO PVC COM JUNTA ELASTICA, DN 150 MM - (OU RPVC, OU PVC </v>
          </cell>
          <cell r="C5244" t="str">
            <v xml:space="preserve"> M </v>
          </cell>
          <cell r="D5244">
            <v>1.89</v>
          </cell>
        </row>
        <row r="5245">
          <cell r="A5245" t="str">
            <v>73888/005</v>
          </cell>
          <cell r="B5245" t="str">
            <v xml:space="preserve"> ASSENTAMENTO TUBO PVC COM JUNTA ELASTICA, DN 200 MM - (OU RPVC, OU PVC </v>
          </cell>
          <cell r="C5245" t="str">
            <v xml:space="preserve"> M </v>
          </cell>
          <cell r="D5245">
            <v>2.2000000000000002</v>
          </cell>
        </row>
        <row r="5246">
          <cell r="A5246" t="str">
            <v>73888/006</v>
          </cell>
          <cell r="B5246" t="str">
            <v xml:space="preserve"> ASSENTAMENTO TUBO PVC COM JUNTA ELASTICA, DN 250 MM - (OU RPVC, OU PVC </v>
          </cell>
          <cell r="C5246" t="str">
            <v xml:space="preserve"> M </v>
          </cell>
          <cell r="D5246">
            <v>2.52</v>
          </cell>
        </row>
        <row r="5247">
          <cell r="A5247" t="str">
            <v>73888/007</v>
          </cell>
          <cell r="B5247" t="str">
            <v xml:space="preserve"> ASSENTAMENTO TUBO PVC COM JUNTA ELASTICA, DN 300 MM - (OU RPVC, OU PVC </v>
          </cell>
          <cell r="C5247" t="str">
            <v xml:space="preserve"> M </v>
          </cell>
          <cell r="D5247">
            <v>3.15</v>
          </cell>
        </row>
        <row r="5248">
          <cell r="A5248" t="str">
            <v>73888/008</v>
          </cell>
          <cell r="B5248" t="str">
            <v xml:space="preserve"> ASSENTAMENTO TUBO PVC COM JUNTA ELASTICA, DN 350 MM - (OU RPVC, OU PVC </v>
          </cell>
          <cell r="C5248" t="str">
            <v xml:space="preserve"> M </v>
          </cell>
          <cell r="D5248">
            <v>3.47</v>
          </cell>
        </row>
        <row r="5249">
          <cell r="A5249" t="str">
            <v>73888/009</v>
          </cell>
          <cell r="B5249" t="str">
            <v xml:space="preserve"> ASSENTAMENTO TUBO PVC COM JUNTA ELASTICA, DN 400 MM - (OU RPVC, OU PVC </v>
          </cell>
          <cell r="C5249" t="str">
            <v xml:space="preserve"> M </v>
          </cell>
          <cell r="D5249">
            <v>4.93</v>
          </cell>
        </row>
        <row r="5250">
          <cell r="A5250" t="str">
            <v>73888/010</v>
          </cell>
          <cell r="B5250" t="str">
            <v xml:space="preserve"> ASSENTAMENTO TUBO PVC COM JUNTA ELASTICA, DN 500 MM - (OU RPVC, OU PVC </v>
          </cell>
          <cell r="C5250" t="str">
            <v xml:space="preserve"> M </v>
          </cell>
          <cell r="D5250">
            <v>5.45</v>
          </cell>
        </row>
        <row r="5251">
          <cell r="A5251" t="str">
            <v>73888/011</v>
          </cell>
          <cell r="B5251" t="str">
            <v xml:space="preserve"> ASSENTAMENTO TUBO PVC COM JUNTA ELASTICA, DN 600 MM - (OU RPVC, OU PVC </v>
          </cell>
          <cell r="C5251" t="str">
            <v xml:space="preserve"> M </v>
          </cell>
          <cell r="D5251">
            <v>6.14</v>
          </cell>
        </row>
        <row r="5252">
          <cell r="A5252" t="str">
            <v>73888/012</v>
          </cell>
          <cell r="B5252" t="str">
            <v xml:space="preserve"> ASSENTAMENTO TUBO PVC COM JUNTA ELASTICA, DN 700 MM - (OU RPVC, OU PVC </v>
          </cell>
          <cell r="C5252" t="str">
            <v xml:space="preserve"> M </v>
          </cell>
          <cell r="D5252">
            <v>6.71</v>
          </cell>
        </row>
        <row r="5253">
          <cell r="A5253" t="str">
            <v>73888/013</v>
          </cell>
          <cell r="B5253" t="str">
            <v xml:space="preserve"> ASSENTAMENTO TUBO PVC COM JUNTA ELASTICA, DN 800 MM - (OU RPVC, OU PVC </v>
          </cell>
          <cell r="C5253" t="str">
            <v xml:space="preserve"> M </v>
          </cell>
          <cell r="D5253">
            <v>7.36</v>
          </cell>
        </row>
        <row r="5254">
          <cell r="A5254" t="str">
            <v>73888/014</v>
          </cell>
          <cell r="B5254" t="str">
            <v xml:space="preserve"> ASSENTAMENTO TUBO PVC COM JUNTA ELASTICA, DN 900 MM - (OU RPVC, OU PVC </v>
          </cell>
          <cell r="C5254" t="str">
            <v xml:space="preserve"> M </v>
          </cell>
          <cell r="D5254">
            <v>7.97</v>
          </cell>
        </row>
        <row r="5255">
          <cell r="A5255" t="str">
            <v>73888/015</v>
          </cell>
          <cell r="B5255" t="str">
            <v xml:space="preserve"> ASSENTAMENTO TUBO PVC COM JUNTA ELASTICA, DN 1000 MM - (OU RPVC, OU PV </v>
          </cell>
          <cell r="C5255" t="str">
            <v xml:space="preserve"> M </v>
          </cell>
          <cell r="D5255">
            <v>8.49</v>
          </cell>
        </row>
        <row r="5256">
          <cell r="A5256" t="str">
            <v>83652</v>
          </cell>
          <cell r="B5256" t="str">
            <v xml:space="preserve"> TUBO PVC PARA ESGOTO, EB 644, D = 200 MM, COM JUNTA ELASTICA </v>
          </cell>
          <cell r="C5256" t="str">
            <v xml:space="preserve"> M </v>
          </cell>
          <cell r="D5256">
            <v>66.23</v>
          </cell>
        </row>
        <row r="5257">
          <cell r="A5257" t="str">
            <v>75028/001</v>
          </cell>
          <cell r="B5257" t="str">
            <v xml:space="preserve"> TUBO CERAMICO 75MM REJUNTADO COM ARGAMASSA DE CIMENTO E AREIA TRACO 1: </v>
          </cell>
          <cell r="C5257" t="str">
            <v xml:space="preserve"> M </v>
          </cell>
          <cell r="D5257">
            <v>14.02</v>
          </cell>
        </row>
        <row r="5258">
          <cell r="A5258" t="str">
            <v>75028/002</v>
          </cell>
          <cell r="B5258" t="str">
            <v xml:space="preserve"> TUBO CERÂMICO 100MM REJUNTADO COM ARGAMASSA DE CIMENTO E AREIA TRACO 1 </v>
          </cell>
          <cell r="C5258" t="str">
            <v xml:space="preserve"> M </v>
          </cell>
          <cell r="D5258">
            <v>14.29</v>
          </cell>
        </row>
        <row r="5259">
          <cell r="A5259" t="str">
            <v>75028/003</v>
          </cell>
          <cell r="B5259" t="str">
            <v xml:space="preserve"> TUBO CERÂMICO 150MM REJUNTADO COM ARGAMASSA DE CIMENTO E AREIA TRACO 1 </v>
          </cell>
          <cell r="C5259" t="str">
            <v xml:space="preserve"> M </v>
          </cell>
          <cell r="D5259">
            <v>17.87</v>
          </cell>
        </row>
        <row r="5260">
          <cell r="A5260" t="str">
            <v>75028/004</v>
          </cell>
          <cell r="B5260" t="str">
            <v xml:space="preserve"> TUBO CERÂMICO 200MM REJUNTADO COM ARGAMASSA DE CIMENTO E AREIA TRACO 1 </v>
          </cell>
          <cell r="C5260" t="str">
            <v xml:space="preserve"> M </v>
          </cell>
          <cell r="D5260">
            <v>26.51</v>
          </cell>
        </row>
        <row r="5261">
          <cell r="A5261" t="str">
            <v>75028/005</v>
          </cell>
          <cell r="B5261" t="str">
            <v xml:space="preserve"> TUBO CERAMICO 250MM REJUNTADO COM ARGAMASSA DE CIMENTO E AREIA TRACO 1 </v>
          </cell>
          <cell r="C5261" t="str">
            <v xml:space="preserve"> M </v>
          </cell>
          <cell r="D5261">
            <v>41.95</v>
          </cell>
        </row>
        <row r="5262">
          <cell r="A5262" t="str">
            <v>75028/006</v>
          </cell>
          <cell r="B5262" t="str">
            <v xml:space="preserve"> TUBO CERAMICO 300MM REJUNTADO COM ARGAMASSA DE CIMENTO E AREIA TRACO 1 </v>
          </cell>
          <cell r="C5262" t="str">
            <v xml:space="preserve"> M </v>
          </cell>
          <cell r="D5262">
            <v>60.85</v>
          </cell>
        </row>
        <row r="5263">
          <cell r="A5263" t="str">
            <v>73684</v>
          </cell>
          <cell r="B5263" t="str">
            <v xml:space="preserve"> ASSENTAMENTO DE TUBOS CERÂMICOS DIAMETRO 150MM, COM JUNTA ASFÁLTICA </v>
          </cell>
          <cell r="C5263" t="str">
            <v xml:space="preserve"> M </v>
          </cell>
          <cell r="D5263">
            <v>16.559999999999999</v>
          </cell>
        </row>
        <row r="5264">
          <cell r="A5264" t="str">
            <v>73811/001</v>
          </cell>
          <cell r="B5264" t="str">
            <v xml:space="preserve"> ASSENTAMENTO SIMPLES DE TUBOS DE CERÂMICA COM JUNTA ASFÁLTICA - DN 100 </v>
          </cell>
          <cell r="C5264" t="str">
            <v xml:space="preserve"> M </v>
          </cell>
          <cell r="D5264">
            <v>8.67</v>
          </cell>
        </row>
        <row r="5265">
          <cell r="A5265" t="str">
            <v>73811/002</v>
          </cell>
          <cell r="B5265" t="str">
            <v xml:space="preserve"> ASSENTAMENTO SIMPLES DE TUBOS DE CERÂMICA COM JUNTA ASFÁLTICA - DN 200 </v>
          </cell>
          <cell r="C5265" t="str">
            <v xml:space="preserve"> M </v>
          </cell>
          <cell r="D5265">
            <v>13.1</v>
          </cell>
        </row>
        <row r="5266">
          <cell r="A5266" t="str">
            <v>73811/003</v>
          </cell>
          <cell r="B5266" t="str">
            <v xml:space="preserve"> ASSENTAMENTO SIMPLES DE TUBOS DE CERÂMICA COM JUNTA ASFÁLTICA - DN 250 </v>
          </cell>
          <cell r="C5266" t="str">
            <v xml:space="preserve"> M </v>
          </cell>
          <cell r="D5266">
            <v>15.85</v>
          </cell>
        </row>
        <row r="5267">
          <cell r="A5267" t="str">
            <v>73811/004</v>
          </cell>
          <cell r="B5267" t="str">
            <v xml:space="preserve"> ASSENTAMENTO SIMPLES DE TUBOS DE CERÂMICA COM JUNTA ASFÁLTICA - DN 300 </v>
          </cell>
          <cell r="C5267" t="str">
            <v xml:space="preserve"> M </v>
          </cell>
          <cell r="D5267">
            <v>18.29</v>
          </cell>
        </row>
        <row r="5268">
          <cell r="A5268" t="str">
            <v>73811/005</v>
          </cell>
          <cell r="B5268" t="str">
            <v xml:space="preserve"> ASSENTAMENTO SIMPLES DE TUBOS DE CERÂMICA COM JUNTA ASFÁLTICA - DN 375 </v>
          </cell>
          <cell r="C5268" t="str">
            <v xml:space="preserve"> M </v>
          </cell>
          <cell r="D5268">
            <v>21.08</v>
          </cell>
        </row>
        <row r="5269">
          <cell r="A5269" t="str">
            <v>73879/001</v>
          </cell>
          <cell r="B5269" t="str">
            <v xml:space="preserve"> ASSENTAMENTO DE TUBOS DE CONCRETO COM JUNTA ELÁSTICA - DN 300 MM </v>
          </cell>
          <cell r="C5269" t="str">
            <v xml:space="preserve"> M </v>
          </cell>
          <cell r="D5269">
            <v>13.46</v>
          </cell>
        </row>
        <row r="5270">
          <cell r="A5270" t="str">
            <v>73879/002</v>
          </cell>
          <cell r="B5270" t="str">
            <v xml:space="preserve"> ASSENTAMENTO DE TUBO DE CONCRETO DIAMETRO 400 MM, JUNTAS COM ANEL DE B </v>
          </cell>
          <cell r="C5270" t="str">
            <v xml:space="preserve"> M </v>
          </cell>
          <cell r="D5270">
            <v>20.95</v>
          </cell>
        </row>
        <row r="5271">
          <cell r="A5271" t="str">
            <v>73879/003</v>
          </cell>
          <cell r="B5271" t="str">
            <v xml:space="preserve"> ASSENTAMENTO DE TUBO DE CONCRETO DIAMETRO 500 MM, JUNTAS COM ANEL DE B </v>
          </cell>
          <cell r="C5271" t="str">
            <v xml:space="preserve"> M </v>
          </cell>
          <cell r="D5271">
            <v>31.82</v>
          </cell>
        </row>
        <row r="5272">
          <cell r="A5272" t="str">
            <v>73879/004</v>
          </cell>
          <cell r="B5272" t="str">
            <v xml:space="preserve"> ASSENTAMENTO DE TUBO DE CONCRETO DIAMETRO 600 MM, JUNTAS COM ANEL DE B </v>
          </cell>
          <cell r="C5272" t="str">
            <v xml:space="preserve"> M </v>
          </cell>
          <cell r="D5272">
            <v>41.13</v>
          </cell>
        </row>
        <row r="5273">
          <cell r="A5273" t="str">
            <v>73879/005</v>
          </cell>
          <cell r="B5273" t="str">
            <v xml:space="preserve"> ASSENTAMENTO DE TUBO DE CONCRETO DIAMETRO 700 MM, JUNTAS COM ANEL DE B </v>
          </cell>
          <cell r="C5273" t="str">
            <v xml:space="preserve"> M </v>
          </cell>
          <cell r="D5273">
            <v>59.59</v>
          </cell>
        </row>
        <row r="5274">
          <cell r="A5274" t="str">
            <v>73879/006</v>
          </cell>
          <cell r="B5274" t="str">
            <v xml:space="preserve"> ASSENTAMENTO DE TUBO DE CONCRETO DIAMETRO 800 MM, JUNTAS COM ANEL DE B </v>
          </cell>
          <cell r="C5274" t="str">
            <v xml:space="preserve"> M </v>
          </cell>
          <cell r="D5274">
            <v>66.55</v>
          </cell>
        </row>
        <row r="5275">
          <cell r="A5275" t="str">
            <v>73879/007</v>
          </cell>
          <cell r="B5275" t="str">
            <v xml:space="preserve"> ASSENTAMENTO DE TUBO DE CONCRETO DIAMETRO 900 MM, JUNTAS COM ANEL DE B </v>
          </cell>
          <cell r="C5275" t="str">
            <v xml:space="preserve"> M </v>
          </cell>
          <cell r="D5275">
            <v>94.52</v>
          </cell>
        </row>
        <row r="5276">
          <cell r="A5276" t="str">
            <v>73879/008</v>
          </cell>
          <cell r="B5276" t="str">
            <v xml:space="preserve"> ASSENTAMENTO DE TUBO DE CONCRETO DIAMETRO 1000MM, JUNTAS COM ANEL DE B </v>
          </cell>
          <cell r="C5276" t="str">
            <v xml:space="preserve"> M </v>
          </cell>
          <cell r="D5276">
            <v>104</v>
          </cell>
        </row>
        <row r="5277">
          <cell r="A5277" t="str">
            <v>73879/009</v>
          </cell>
          <cell r="B5277" t="str">
            <v xml:space="preserve"> ASSENTAMENTO DE TUBO DE CONCRETO DIAMETRO 1200 MM, JUNTAS COM ANEL DE </v>
          </cell>
          <cell r="C5277" t="str">
            <v xml:space="preserve"> M </v>
          </cell>
          <cell r="D5277">
            <v>139.69999999999999</v>
          </cell>
        </row>
        <row r="5278">
          <cell r="A5278" t="str">
            <v>73720</v>
          </cell>
          <cell r="B5278" t="str">
            <v xml:space="preserve"> ASSENTAMENTO DE TUBOS DE CONCRETO DIAMETRO = 800MM, SIMPLES OU ARMADO, </v>
          </cell>
          <cell r="C5278" t="str">
            <v xml:space="preserve"> M </v>
          </cell>
          <cell r="D5278">
            <v>56.6</v>
          </cell>
        </row>
        <row r="5279">
          <cell r="A5279" t="str">
            <v>73721</v>
          </cell>
          <cell r="B5279" t="str">
            <v xml:space="preserve"> ASSENTAMENTO DE TUBOS DE CONCRETO DIAMETRO = 1000MM, SIMPLES OU ARMADO </v>
          </cell>
          <cell r="C5279" t="str">
            <v xml:space="preserve"> M </v>
          </cell>
          <cell r="D5279">
            <v>85.26</v>
          </cell>
        </row>
        <row r="5280">
          <cell r="A5280" t="str">
            <v>73722</v>
          </cell>
          <cell r="B5280" t="str">
            <v xml:space="preserve"> ASSENTAMENTO DE TUBOS DE CONCRETO DIAMETRO = 600MM, SIMPLES OU ARMADO, </v>
          </cell>
          <cell r="C5280" t="str">
            <v xml:space="preserve"> M </v>
          </cell>
          <cell r="D5280">
            <v>27.17</v>
          </cell>
        </row>
        <row r="5281">
          <cell r="A5281" t="str">
            <v>73723</v>
          </cell>
          <cell r="B5281" t="str">
            <v xml:space="preserve"> ASSENTAMENTO DE TUBOS DE CONCRETO DIAMETRO = 500MM, SIMPLES OU ARMADO, </v>
          </cell>
          <cell r="C5281" t="str">
            <v xml:space="preserve"> M </v>
          </cell>
          <cell r="D5281">
            <v>21.14</v>
          </cell>
        </row>
        <row r="5282">
          <cell r="A5282" t="str">
            <v>73724</v>
          </cell>
          <cell r="B5282" t="str">
            <v xml:space="preserve"> ASSENTAMENTO DE TUBOS DE CONCRETO DIAMETRO = 400MM, SIMPLES OU ARMADO, </v>
          </cell>
          <cell r="C5282" t="str">
            <v xml:space="preserve"> M </v>
          </cell>
          <cell r="D5282">
            <v>13.96</v>
          </cell>
        </row>
        <row r="5283">
          <cell r="A5283" t="str">
            <v>73730</v>
          </cell>
          <cell r="B5283" t="str">
            <v xml:space="preserve"> ASSENTAMENTO DE TUBOS DE CONCRETO DIAMETRO = 300MM, SIMPLES OU ARMADO, </v>
          </cell>
          <cell r="C5283" t="str">
            <v xml:space="preserve"> M </v>
          </cell>
          <cell r="D5283">
            <v>9.81</v>
          </cell>
        </row>
        <row r="5284">
          <cell r="A5284" t="str">
            <v>73606</v>
          </cell>
          <cell r="B5284" t="str">
            <v xml:space="preserve"> ASSENTAMENTO DE TAMPAO DE FERRO FUNDIDO 900 MM </v>
          </cell>
          <cell r="C5284" t="str">
            <v xml:space="preserve"> UN </v>
          </cell>
          <cell r="D5284">
            <v>73.56</v>
          </cell>
        </row>
        <row r="5285">
          <cell r="A5285" t="str">
            <v>73607</v>
          </cell>
          <cell r="B5285" t="str">
            <v xml:space="preserve"> ASSENTAMENTO DE TAMPAO DE FERRO FUNDIDO 600 MM </v>
          </cell>
          <cell r="C5285" t="str">
            <v xml:space="preserve"> UN </v>
          </cell>
          <cell r="D5285">
            <v>49.04</v>
          </cell>
        </row>
        <row r="5286">
          <cell r="A5286" t="str">
            <v>83622</v>
          </cell>
          <cell r="B5286" t="str">
            <v xml:space="preserve"> GRELHA DE FERRO FUNDIDO PARA CANALETA LARG = 40CM, FORNECIMENTO E ASSE </v>
          </cell>
          <cell r="C5286" t="str">
            <v xml:space="preserve"> M </v>
          </cell>
          <cell r="D5286">
            <v>190.43</v>
          </cell>
        </row>
        <row r="5287">
          <cell r="A5287" t="str">
            <v>83623</v>
          </cell>
          <cell r="B5287" t="str">
            <v xml:space="preserve"> GRELHA DE FERRO FUNDIDO PARA CANALETA LARG = 30CM, FORNECIMENTO E ASSE </v>
          </cell>
          <cell r="C5287" t="str">
            <v xml:space="preserve"> M </v>
          </cell>
          <cell r="D5287">
            <v>140.04</v>
          </cell>
        </row>
        <row r="5288">
          <cell r="A5288" t="str">
            <v>83624</v>
          </cell>
          <cell r="B5288" t="str">
            <v xml:space="preserve"> GRELHA DE FERRO FUNDIDO PARA CANALETA LARG = 20CM, FORNECIMENTO E ASSE </v>
          </cell>
          <cell r="C5288" t="str">
            <v xml:space="preserve"> M </v>
          </cell>
          <cell r="D5288">
            <v>70.709999999999994</v>
          </cell>
        </row>
        <row r="5289">
          <cell r="A5289" t="str">
            <v>83626</v>
          </cell>
          <cell r="B5289" t="str">
            <v xml:space="preserve"> GRELHA DE FERRO FUNDIDO PARA CANALETA LARG = 15CM, FORNECIMENTO E ASSE </v>
          </cell>
          <cell r="C5289" t="str">
            <v xml:space="preserve"> M </v>
          </cell>
          <cell r="D5289">
            <v>54.53</v>
          </cell>
        </row>
        <row r="5290">
          <cell r="A5290" t="str">
            <v>83627</v>
          </cell>
          <cell r="B5290" t="str">
            <v xml:space="preserve"> TAMPAO DE FERRO FUNDIDO, D = 60CM, 175KG, P = CHAMINE CX AREIA/POCO VI </v>
          </cell>
          <cell r="C5290" t="str">
            <v xml:space="preserve"> UN </v>
          </cell>
          <cell r="D5290">
            <v>549.94000000000005</v>
          </cell>
        </row>
        <row r="5291">
          <cell r="A5291" t="str">
            <v>83724</v>
          </cell>
          <cell r="B5291" t="str">
            <v xml:space="preserve"> ASSENTAMENTO DE PECAS, CONEXOES, APARELHOS E ACESSORIOS DE FERRO FUNDI </v>
          </cell>
          <cell r="C5291" t="str">
            <v xml:space="preserve"> KG </v>
          </cell>
          <cell r="D5291">
            <v>0.94</v>
          </cell>
        </row>
        <row r="5292">
          <cell r="A5292" t="str">
            <v>83725</v>
          </cell>
          <cell r="B5292" t="str">
            <v xml:space="preserve"> ASSENTAMENTO DE PECAS, CONEXOES, APARELHOS E ACESSORIOS DE FERRO FUNDI </v>
          </cell>
          <cell r="C5292" t="str">
            <v xml:space="preserve"> KG </v>
          </cell>
          <cell r="D5292">
            <v>0.56000000000000005</v>
          </cell>
        </row>
        <row r="5293">
          <cell r="A5293" t="str">
            <v>83726</v>
          </cell>
          <cell r="B5293" t="str">
            <v xml:space="preserve"> ASSENTAMENTO DE PECAS, CONEXOES, APARELHOS E ACESSORIOS DE FERRO FUNDI </v>
          </cell>
          <cell r="C5293" t="str">
            <v xml:space="preserve"> KG </v>
          </cell>
          <cell r="D5293">
            <v>0.43</v>
          </cell>
        </row>
        <row r="5294">
          <cell r="A5294" t="str">
            <v>83536</v>
          </cell>
          <cell r="B5294" t="str">
            <v xml:space="preserve"> FORNECIMENTO E ASSENTAMENTO DE TUBO CERAMICO DN 375 MM, JUNTA ELASTICA </v>
          </cell>
          <cell r="C5294" t="str">
            <v xml:space="preserve"> M </v>
          </cell>
          <cell r="D5294">
            <v>120.15</v>
          </cell>
        </row>
        <row r="5295">
          <cell r="A5295" t="str">
            <v>83537</v>
          </cell>
          <cell r="B5295" t="str">
            <v xml:space="preserve"> FORNECIMENTO E ASSENTAMENTO DE TUBO CERAMICO DN 300 MM, JUNTA ELASTICA </v>
          </cell>
          <cell r="C5295" t="str">
            <v xml:space="preserve"> M </v>
          </cell>
          <cell r="D5295">
            <v>85.86</v>
          </cell>
        </row>
        <row r="5296">
          <cell r="A5296" t="str">
            <v>83538</v>
          </cell>
          <cell r="B5296" t="str">
            <v xml:space="preserve"> FORNECIMENTO E ASSENTAMENTO DE TUBO CERAMICO DN 250 MM, JUNTA ELASTICA </v>
          </cell>
          <cell r="C5296" t="str">
            <v xml:space="preserve"> M </v>
          </cell>
          <cell r="D5296">
            <v>62.33</v>
          </cell>
        </row>
        <row r="5297">
          <cell r="A5297" t="str">
            <v>83539</v>
          </cell>
          <cell r="B5297" t="str">
            <v xml:space="preserve"> FORNECIMENTO E ASSENTAMENTO DE TUBO CERAMICO DN 200, JUNTA ELASTICA. </v>
          </cell>
          <cell r="C5297" t="str">
            <v xml:space="preserve"> M </v>
          </cell>
          <cell r="D5297">
            <v>42.82</v>
          </cell>
        </row>
        <row r="5298">
          <cell r="A5298" t="str">
            <v>83619</v>
          </cell>
          <cell r="B5298" t="str">
            <v xml:space="preserve"> FORNECIMENTO E ASSENTAMENTO DE TUBO CERAMICO DN 150, COM JUNTA ELASTIC </v>
          </cell>
          <cell r="C5298" t="str">
            <v xml:space="preserve"> M </v>
          </cell>
          <cell r="D5298">
            <v>26.39</v>
          </cell>
        </row>
        <row r="5299">
          <cell r="A5299" t="str">
            <v>83620</v>
          </cell>
          <cell r="B5299" t="str">
            <v xml:space="preserve"> FORNECIMENTO E ASSENTAMENTO DE TUBO CERAMICO DN 100 MM, COM JUNTA ELAS </v>
          </cell>
          <cell r="C5299" t="str">
            <v xml:space="preserve"> M </v>
          </cell>
          <cell r="D5299">
            <v>19.23</v>
          </cell>
        </row>
        <row r="5300">
          <cell r="A5300" t="str">
            <v>74215/001</v>
          </cell>
          <cell r="B5300" t="str">
            <v xml:space="preserve"> MODULO TIPO: REDE DE AGUA, COM FORNECIMENTO E ASSENTAMENTO DE TUBO PVC </v>
          </cell>
          <cell r="C5300" t="str">
            <v xml:space="preserve"> M </v>
          </cell>
          <cell r="D5300">
            <v>154.91</v>
          </cell>
        </row>
        <row r="5301">
          <cell r="A5301" t="str">
            <v>74215/002</v>
          </cell>
          <cell r="B5301" t="str">
            <v xml:space="preserve"> MODULO TIPO: REDE DE AGUA, COM FORNECIMENTO E ASSENTAMENTO DE TUBO PVC </v>
          </cell>
          <cell r="C5301" t="str">
            <v xml:space="preserve"> M </v>
          </cell>
          <cell r="D5301">
            <v>92.97</v>
          </cell>
        </row>
        <row r="5302">
          <cell r="A5302" t="str">
            <v>74215/003</v>
          </cell>
          <cell r="B5302" t="str">
            <v xml:space="preserve"> MODULO TIPO: REDE DE AGUA, COM FORNECIMENTO E ASSENTAMENTO DE TUBO PVC </v>
          </cell>
          <cell r="C5302" t="str">
            <v xml:space="preserve"> M </v>
          </cell>
          <cell r="D5302">
            <v>49.23</v>
          </cell>
        </row>
        <row r="5303">
          <cell r="A5303" t="str">
            <v>83520</v>
          </cell>
          <cell r="B5303" t="str">
            <v xml:space="preserve"> TE PVC PARA COLETOR ESGOTO, EB644, D=100MM, COM JUNTA ELASTICA. </v>
          </cell>
          <cell r="C5303" t="str">
            <v xml:space="preserve"> UN </v>
          </cell>
          <cell r="D5303">
            <v>105.03</v>
          </cell>
        </row>
        <row r="5304">
          <cell r="A5304" t="str">
            <v>83521</v>
          </cell>
          <cell r="B5304" t="str">
            <v xml:space="preserve"> TE CERAMICO REDUCAO 300 X 100MM, COM JUNTA ARGAMASSADA. </v>
          </cell>
          <cell r="C5304" t="str">
            <v xml:space="preserve"> UN </v>
          </cell>
          <cell r="D5304">
            <v>82.48</v>
          </cell>
        </row>
        <row r="5305">
          <cell r="A5305" t="str">
            <v>83522</v>
          </cell>
          <cell r="B5305" t="str">
            <v xml:space="preserve"> TE CERAMICO REDUCAO 200 X 100MM, COM JUNTA ARGAMASSADA. </v>
          </cell>
          <cell r="C5305" t="str">
            <v xml:space="preserve"> UN </v>
          </cell>
          <cell r="D5305">
            <v>42.48</v>
          </cell>
        </row>
        <row r="5306">
          <cell r="A5306" t="str">
            <v>83523</v>
          </cell>
          <cell r="B5306" t="str">
            <v xml:space="preserve"> TE CERAMICO REDUCAO 150 X 100MM, COM JUNTA ARGAMASSADA. </v>
          </cell>
          <cell r="C5306" t="str">
            <v xml:space="preserve"> UN </v>
          </cell>
          <cell r="D5306">
            <v>32.28</v>
          </cell>
        </row>
        <row r="5307">
          <cell r="A5307" t="str">
            <v>83524</v>
          </cell>
          <cell r="B5307" t="str">
            <v xml:space="preserve"> TE CERAMICO 90GR 200 X 200MM, COM JUNTA ARGAMASSADA </v>
          </cell>
          <cell r="C5307" t="str">
            <v xml:space="preserve"> UN </v>
          </cell>
          <cell r="D5307">
            <v>62.14</v>
          </cell>
        </row>
        <row r="5308">
          <cell r="A5308" t="str">
            <v>83527</v>
          </cell>
          <cell r="B5308" t="str">
            <v xml:space="preserve"> TE CERAMICO 150 X 150MM, COM JUNTA ARGAMASSADA. </v>
          </cell>
          <cell r="C5308" t="str">
            <v xml:space="preserve"> UN </v>
          </cell>
          <cell r="D5308">
            <v>35.43</v>
          </cell>
        </row>
        <row r="5309">
          <cell r="A5309" t="str">
            <v>83528</v>
          </cell>
          <cell r="B5309" t="str">
            <v xml:space="preserve"> TE CERAMICO 100 X 100MM, COM JUNTA ARGAMASSADA. </v>
          </cell>
          <cell r="C5309" t="str">
            <v xml:space="preserve"> UN </v>
          </cell>
          <cell r="D5309">
            <v>31.29</v>
          </cell>
        </row>
        <row r="5310">
          <cell r="A5310" t="str">
            <v>83529</v>
          </cell>
          <cell r="B5310" t="str">
            <v xml:space="preserve"> JUNCAO REDUCAO CERAMICA 200 X 100MM, COM JUNTA ARGAMASSADA. </v>
          </cell>
          <cell r="C5310" t="str">
            <v xml:space="preserve"> UN </v>
          </cell>
          <cell r="D5310">
            <v>43.46</v>
          </cell>
        </row>
        <row r="5311">
          <cell r="A5311" t="str">
            <v>83530</v>
          </cell>
          <cell r="B5311" t="str">
            <v xml:space="preserve"> JUNCAO CERAMICA 45G ESG BBP DN 150 X 100 </v>
          </cell>
          <cell r="C5311" t="str">
            <v xml:space="preserve"> UN </v>
          </cell>
          <cell r="D5311">
            <v>32.729999999999997</v>
          </cell>
        </row>
        <row r="5312">
          <cell r="A5312" t="str">
            <v>83531</v>
          </cell>
          <cell r="B5312" t="str">
            <v xml:space="preserve"> CURVA PARA REDE COLETOR ESGOTO, EB 644, 90GR, DN=200MM, COM JUNTA ELAS </v>
          </cell>
          <cell r="C5312" t="str">
            <v xml:space="preserve"> UN </v>
          </cell>
          <cell r="D5312">
            <v>331.66</v>
          </cell>
        </row>
        <row r="5313">
          <cell r="A5313" t="str">
            <v>83535</v>
          </cell>
          <cell r="B5313" t="str">
            <v xml:space="preserve"> CURVA PVC PARA REDE COLETOR ESGOTO, EB-644, 45 GR, 200 MM, COM JUNTA E </v>
          </cell>
          <cell r="C5313" t="str">
            <v xml:space="preserve"> UN </v>
          </cell>
          <cell r="D5313">
            <v>263.20999999999998</v>
          </cell>
        </row>
        <row r="5314">
          <cell r="A5314" t="str">
            <v>73884/001</v>
          </cell>
          <cell r="B5314" t="str">
            <v xml:space="preserve"> INSTALAÇÃO DE VÁLVULAS OU REGISTROS COM JUNTA FLANGEADA - DN 50 </v>
          </cell>
          <cell r="C5314" t="str">
            <v xml:space="preserve"> UN </v>
          </cell>
          <cell r="D5314">
            <v>33.25</v>
          </cell>
        </row>
        <row r="5315">
          <cell r="A5315" t="str">
            <v>73884/002</v>
          </cell>
          <cell r="B5315" t="str">
            <v xml:space="preserve"> INSTALAÇÃO DE VÁLVULAS OU REGISTROS COM JUNTA FLANGEADA - DN 75 </v>
          </cell>
          <cell r="C5315" t="str">
            <v xml:space="preserve"> UN </v>
          </cell>
          <cell r="D5315">
            <v>51.16</v>
          </cell>
        </row>
        <row r="5316">
          <cell r="A5316" t="str">
            <v>73884/003</v>
          </cell>
          <cell r="B5316" t="str">
            <v xml:space="preserve"> INSTALAÇÃO DE VÁLVULAS OU REGISTROS COM JUNTA FLANGEADA - DN 100 </v>
          </cell>
          <cell r="C5316" t="str">
            <v xml:space="preserve"> UN </v>
          </cell>
          <cell r="D5316">
            <v>63.95</v>
          </cell>
        </row>
        <row r="5317">
          <cell r="A5317" t="str">
            <v>73884/004</v>
          </cell>
          <cell r="B5317" t="str">
            <v xml:space="preserve"> INSTALAÇÃO DE VÁLVULAS OU REGISTROS COM JUNTA FLANGEADA - DN 150 </v>
          </cell>
          <cell r="C5317" t="str">
            <v xml:space="preserve"> UN </v>
          </cell>
          <cell r="D5317">
            <v>325.85000000000002</v>
          </cell>
        </row>
        <row r="5318">
          <cell r="A5318" t="str">
            <v>73884/005</v>
          </cell>
          <cell r="B5318" t="str">
            <v xml:space="preserve"> INSTALAÇÃO DE VÁLVULAS OU REGISTROS COM JUNTA FLANGEADA - DN 200 </v>
          </cell>
          <cell r="C5318" t="str">
            <v xml:space="preserve"> UN </v>
          </cell>
          <cell r="D5318">
            <v>380.16</v>
          </cell>
        </row>
        <row r="5319">
          <cell r="A5319" t="str">
            <v>73884/006</v>
          </cell>
          <cell r="B5319" t="str">
            <v xml:space="preserve"> INSTALAÇÃO DE VÁLVULAS OU REGISTROS COM JUNTA FLANGEADA - DN 250 </v>
          </cell>
          <cell r="C5319" t="str">
            <v xml:space="preserve"> UN </v>
          </cell>
          <cell r="D5319">
            <v>461.63</v>
          </cell>
        </row>
        <row r="5320">
          <cell r="A5320" t="str">
            <v>73884/007</v>
          </cell>
          <cell r="B5320" t="str">
            <v xml:space="preserve"> INSTALAÇÃO DE VÁLVULAS OU REGISTROS COM JUNTA FLANGEADA - DN 300 </v>
          </cell>
          <cell r="C5320" t="str">
            <v xml:space="preserve"> UN </v>
          </cell>
          <cell r="D5320">
            <v>515.94000000000005</v>
          </cell>
        </row>
        <row r="5321">
          <cell r="A5321" t="str">
            <v>73884/008</v>
          </cell>
          <cell r="B5321" t="str">
            <v xml:space="preserve"> INSTALAÇÃO DE VÁLVULAS OU REGISTROS COM JUNTA FLANGEADA - DN 350 </v>
          </cell>
          <cell r="C5321" t="str">
            <v xml:space="preserve"> UN </v>
          </cell>
          <cell r="D5321">
            <v>543.09</v>
          </cell>
        </row>
        <row r="5322">
          <cell r="A5322" t="str">
            <v>73884/009</v>
          </cell>
          <cell r="B5322" t="str">
            <v xml:space="preserve"> INSTALAÇÃO DE VÁLVULAS OU REGISTROS COM JUNTA FLANGEADA - DN 400 </v>
          </cell>
          <cell r="C5322" t="str">
            <v xml:space="preserve"> UN </v>
          </cell>
          <cell r="D5322">
            <v>597.4</v>
          </cell>
        </row>
        <row r="5323">
          <cell r="A5323" t="str">
            <v>73884/010</v>
          </cell>
          <cell r="B5323" t="str">
            <v xml:space="preserve"> INSTALAÇÃO DE VÁLVULAS OU REGISTROS COM JUNTA FLANGEADA - DN 450 </v>
          </cell>
          <cell r="C5323" t="str">
            <v xml:space="preserve"> UN </v>
          </cell>
          <cell r="D5323">
            <v>624.55999999999995</v>
          </cell>
        </row>
        <row r="5324">
          <cell r="A5324" t="str">
            <v>73884/011</v>
          </cell>
          <cell r="B5324" t="str">
            <v xml:space="preserve"> INSTALAÇÃO DE VÁLVULAS OU REGISTROS COM JUNTA FLANGEADA - DN 500 </v>
          </cell>
          <cell r="C5324" t="str">
            <v xml:space="preserve"> UN </v>
          </cell>
          <cell r="D5324">
            <v>678.86</v>
          </cell>
        </row>
        <row r="5325">
          <cell r="A5325" t="str">
            <v>73884/012</v>
          </cell>
          <cell r="B5325" t="str">
            <v xml:space="preserve"> INSTALAÇÃO DE VÁLVULAS OU REGISTROS COM JUNTA FLANGEADA - DN 600 </v>
          </cell>
          <cell r="C5325" t="str">
            <v xml:space="preserve"> UN </v>
          </cell>
          <cell r="D5325">
            <v>733.17</v>
          </cell>
        </row>
        <row r="5326">
          <cell r="A5326" t="str">
            <v>73884/013</v>
          </cell>
          <cell r="B5326" t="str">
            <v xml:space="preserve"> INSTALAÇÃO DE VÁLVULAS OU REGISTROS COM JUNTA FLANGEADA - DN 700 </v>
          </cell>
          <cell r="C5326" t="str">
            <v xml:space="preserve"> UN </v>
          </cell>
          <cell r="D5326">
            <v>808.63</v>
          </cell>
        </row>
        <row r="5327">
          <cell r="A5327" t="str">
            <v>73884/014</v>
          </cell>
          <cell r="B5327" t="str">
            <v xml:space="preserve"> INSTALAÇÃO DE VÁLVULAS OU REGISTROS COM JUNTA FLANGEADA - DN 800 </v>
          </cell>
          <cell r="C5327" t="str">
            <v xml:space="preserve"> UN </v>
          </cell>
          <cell r="D5327">
            <v>808.63</v>
          </cell>
        </row>
        <row r="5328">
          <cell r="A5328" t="str">
            <v>73884/015</v>
          </cell>
          <cell r="B5328" t="str">
            <v xml:space="preserve"> INSTALAÇÃO DE VÁLVULAS OU REGISTROS COM JUNTA FLANGEADA - DN 900 </v>
          </cell>
          <cell r="C5328" t="str">
            <v xml:space="preserve"> UN </v>
          </cell>
          <cell r="D5328">
            <v>837.51</v>
          </cell>
        </row>
        <row r="5329">
          <cell r="A5329" t="str">
            <v>73884/016</v>
          </cell>
          <cell r="B5329" t="str">
            <v xml:space="preserve"> INSTALAÇÃO DE VÁLVULAS OU REGISTROS COM JUNTA FLANGEADA - DN 1000 </v>
          </cell>
          <cell r="C5329" t="str">
            <v xml:space="preserve"> UN </v>
          </cell>
          <cell r="D5329">
            <v>924.15</v>
          </cell>
        </row>
        <row r="5330">
          <cell r="A5330" t="str">
            <v>73885/001</v>
          </cell>
          <cell r="B5330" t="str">
            <v xml:space="preserve"> INSTALAÇÃO DE VÁLVULAS OU REGISTROS COM JUNTA ELÁSTICA - DN 50 </v>
          </cell>
          <cell r="C5330" t="str">
            <v xml:space="preserve"> UN </v>
          </cell>
          <cell r="D5330">
            <v>15.78</v>
          </cell>
        </row>
        <row r="5331">
          <cell r="A5331" t="str">
            <v>73885/002</v>
          </cell>
          <cell r="B5331" t="str">
            <v xml:space="preserve"> INSTALAÇÃO DE VÁLVULAS OU REGISTROS COM JUNTA ELÁSTICA - DN 75 </v>
          </cell>
          <cell r="C5331" t="str">
            <v xml:space="preserve"> UN </v>
          </cell>
          <cell r="D5331">
            <v>19.18</v>
          </cell>
        </row>
        <row r="5332">
          <cell r="A5332" t="str">
            <v>73885/003</v>
          </cell>
          <cell r="B5332" t="str">
            <v xml:space="preserve"> INSTALAÇÃO DE VÁLVULAS OU REGISTROS COM JUNTA ELÁSTICA - DN 100 </v>
          </cell>
          <cell r="C5332" t="str">
            <v xml:space="preserve"> UN </v>
          </cell>
          <cell r="D5332">
            <v>21.74</v>
          </cell>
        </row>
        <row r="5333">
          <cell r="A5333" t="str">
            <v>73885/004</v>
          </cell>
          <cell r="B5333" t="str">
            <v xml:space="preserve"> INSTALAÇÃO DE VÁLVULAS OU REGISTROS COM JUNTA ELÁSTICA - DN 150 </v>
          </cell>
          <cell r="C5333" t="str">
            <v xml:space="preserve"> UN </v>
          </cell>
          <cell r="D5333">
            <v>119.48</v>
          </cell>
        </row>
        <row r="5334">
          <cell r="A5334" t="str">
            <v>73885/005</v>
          </cell>
          <cell r="B5334" t="str">
            <v xml:space="preserve"> INSTALAÇÃO DE VÁLVULAS OU REGISTROS COM JUNTA ELÁSTICA - DN 200 </v>
          </cell>
          <cell r="C5334" t="str">
            <v xml:space="preserve"> UN </v>
          </cell>
          <cell r="D5334">
            <v>154.78</v>
          </cell>
        </row>
        <row r="5335">
          <cell r="A5335" t="str">
            <v>73885/006</v>
          </cell>
          <cell r="B5335" t="str">
            <v xml:space="preserve"> INSTALAÇÃO DE VÁLVULAS OU REGISTROS COM JUNTA ELÁSTICA - DN 250 </v>
          </cell>
          <cell r="C5335" t="str">
            <v xml:space="preserve"> UN </v>
          </cell>
          <cell r="D5335">
            <v>181.93</v>
          </cell>
        </row>
        <row r="5336">
          <cell r="A5336" t="str">
            <v>73885/007</v>
          </cell>
          <cell r="B5336" t="str">
            <v xml:space="preserve"> INSTALAÇÃO DE VÁLVULAS OU REGISTROS COM JUNTA ELÁSTICA - DN 300 </v>
          </cell>
          <cell r="C5336" t="str">
            <v xml:space="preserve"> UN </v>
          </cell>
          <cell r="D5336">
            <v>198.22</v>
          </cell>
        </row>
        <row r="5337">
          <cell r="A5337" t="str">
            <v>73885/008</v>
          </cell>
          <cell r="B5337" t="str">
            <v xml:space="preserve"> INSTALAÇÃO DE VÁLVULAS OU REGISTROS COM JUNTA ELÁSTICA - DN 350 </v>
          </cell>
          <cell r="C5337" t="str">
            <v xml:space="preserve"> UN </v>
          </cell>
          <cell r="D5337">
            <v>217.23</v>
          </cell>
        </row>
        <row r="5338">
          <cell r="A5338" t="str">
            <v>73885/009</v>
          </cell>
          <cell r="B5338" t="str">
            <v xml:space="preserve"> INSTALAÇÃO DE VÁLVULAS OU REGISTROS COM JUNTA ELÁSTICA - DN 400 </v>
          </cell>
          <cell r="C5338" t="str">
            <v xml:space="preserve"> UN </v>
          </cell>
          <cell r="D5338">
            <v>238.96</v>
          </cell>
        </row>
        <row r="5339">
          <cell r="A5339" t="str">
            <v>73885/010</v>
          </cell>
          <cell r="B5339" t="str">
            <v xml:space="preserve"> INSTALAÇÃO DE VÁLVULAS OU REGISTROS COM JUNTA ELÁSTICA - DN 450 </v>
          </cell>
          <cell r="C5339" t="str">
            <v xml:space="preserve"> UN </v>
          </cell>
          <cell r="D5339">
            <v>257.97000000000003</v>
          </cell>
        </row>
        <row r="5340">
          <cell r="A5340" t="str">
            <v>73885/011</v>
          </cell>
          <cell r="B5340" t="str">
            <v xml:space="preserve"> INSTALAÇÃO DE VÁLVULAS OU REGISTROS COM JUNTA ELÁSTICA - DN 500 </v>
          </cell>
          <cell r="C5340" t="str">
            <v xml:space="preserve"> UN </v>
          </cell>
          <cell r="D5340">
            <v>271.54000000000002</v>
          </cell>
        </row>
        <row r="5341">
          <cell r="A5341" t="str">
            <v>73885/012</v>
          </cell>
          <cell r="B5341" t="str">
            <v xml:space="preserve"> INSTALAÇÃO DE VÁLVULAS OU REGISTROS COM JUNTA ELÁSTICA - DN 600 </v>
          </cell>
          <cell r="C5341" t="str">
            <v xml:space="preserve"> UN </v>
          </cell>
          <cell r="D5341">
            <v>309.56</v>
          </cell>
        </row>
        <row r="5342">
          <cell r="A5342" t="str">
            <v>73839/001</v>
          </cell>
          <cell r="B5342" t="str">
            <v xml:space="preserve"> ASSENTAMENTO DE TUBOS DE AÇO, COM JUNTA ELÁSTICA (COMPRIMENTO DE 6,00 </v>
          </cell>
          <cell r="C5342" t="str">
            <v xml:space="preserve"> M </v>
          </cell>
          <cell r="D5342">
            <v>4.57</v>
          </cell>
        </row>
        <row r="5343">
          <cell r="A5343" t="str">
            <v>73839/002</v>
          </cell>
          <cell r="B5343" t="str">
            <v xml:space="preserve"> ASSENTAMENTO DE TUBOS DE AÇO, COM JUNTA ELÁSTICA (COMPRIMENTO DE 6,00 </v>
          </cell>
          <cell r="C5343" t="str">
            <v xml:space="preserve"> M </v>
          </cell>
          <cell r="D5343">
            <v>5.85</v>
          </cell>
        </row>
        <row r="5344">
          <cell r="A5344" t="str">
            <v>73839/003</v>
          </cell>
          <cell r="B5344" t="str">
            <v xml:space="preserve"> ASSENTAMENTO DE TUBOS DE AÇO, COM JUNTA ELÁSTICA (COMPRIMENTO DE 6,00 </v>
          </cell>
          <cell r="C5344" t="str">
            <v xml:space="preserve"> M </v>
          </cell>
          <cell r="D5344">
            <v>7.06</v>
          </cell>
        </row>
        <row r="5345">
          <cell r="A5345" t="str">
            <v>73839/004</v>
          </cell>
          <cell r="B5345" t="str">
            <v xml:space="preserve"> ASSENTAMENTO DE TUBOS DE AÇO, COM JUNTA ELÁSTICA (COMPRIMENTO DE 6,00 </v>
          </cell>
          <cell r="C5345" t="str">
            <v xml:space="preserve"> M </v>
          </cell>
          <cell r="D5345">
            <v>7.98</v>
          </cell>
        </row>
        <row r="5346">
          <cell r="A5346" t="str">
            <v>73839/005</v>
          </cell>
          <cell r="B5346" t="str">
            <v xml:space="preserve"> ASSENTAMENTO DE TUBOS DE AÇO, COM JUNTA ELÁSTICA (COMPRIMENTO DE 6,00 </v>
          </cell>
          <cell r="C5346" t="str">
            <v xml:space="preserve"> M </v>
          </cell>
          <cell r="D5346">
            <v>9.35</v>
          </cell>
        </row>
        <row r="5347">
          <cell r="A5347" t="str">
            <v>73839/006</v>
          </cell>
          <cell r="B5347" t="str">
            <v xml:space="preserve"> ASSENTAMENTO DE TUBOS DE AÇO, COM JUNTA ELÁSTICA (COMPRIMENTO DE 6,00 </v>
          </cell>
          <cell r="C5347" t="str">
            <v xml:space="preserve"> M </v>
          </cell>
          <cell r="D5347">
            <v>10.71</v>
          </cell>
        </row>
        <row r="5348">
          <cell r="A5348" t="str">
            <v>73839/007</v>
          </cell>
          <cell r="B5348" t="str">
            <v xml:space="preserve"> ASSENTAMENTO DE TUBOS DE AÇO, COM JUNTA ELÁSTICA (COMPRIMENTO DE 6,00 </v>
          </cell>
          <cell r="C5348" t="str">
            <v xml:space="preserve"> M </v>
          </cell>
          <cell r="D5348">
            <v>12.03</v>
          </cell>
        </row>
        <row r="5349">
          <cell r="A5349" t="str">
            <v>73839/008</v>
          </cell>
          <cell r="B5349" t="str">
            <v xml:space="preserve"> ASSENTAMENTO DE TUBOS DE AÇO, COM JUNTA ELÁSTICA (COMPRIMENTO DE 6,00 </v>
          </cell>
          <cell r="C5349" t="str">
            <v xml:space="preserve"> M </v>
          </cell>
          <cell r="D5349">
            <v>13.41</v>
          </cell>
        </row>
        <row r="5350">
          <cell r="A5350" t="str">
            <v>73839/009</v>
          </cell>
          <cell r="B5350" t="str">
            <v xml:space="preserve"> ASSENTAMENTO DE TUBOS DE AÇO, COM JUNTA ELÁSTICA (COMPRIMENTO DE 6,00 </v>
          </cell>
          <cell r="C5350" t="str">
            <v xml:space="preserve"> M </v>
          </cell>
          <cell r="D5350">
            <v>16.170000000000002</v>
          </cell>
        </row>
        <row r="5351">
          <cell r="A5351" t="str">
            <v>73839/010</v>
          </cell>
          <cell r="B5351" t="str">
            <v xml:space="preserve"> ASSENTAMENTO DE TUBOS DE AÇO, COM JUNTA ELÁSTICA (COMPRIMENTO DE 6,00 </v>
          </cell>
          <cell r="C5351" t="str">
            <v xml:space="preserve"> M </v>
          </cell>
          <cell r="D5351">
            <v>20.14</v>
          </cell>
        </row>
        <row r="5352">
          <cell r="A5352" t="str">
            <v>73839/011</v>
          </cell>
          <cell r="B5352" t="str">
            <v xml:space="preserve"> ASSENTAMENTO DE TUBOS DE AÇO, COM JUNTA ELÁSTICA (COMPRIMENTO DE 6,00 </v>
          </cell>
          <cell r="C5352" t="str">
            <v xml:space="preserve"> M </v>
          </cell>
          <cell r="D5352">
            <v>23.21</v>
          </cell>
        </row>
        <row r="5353">
          <cell r="A5353" t="str">
            <v>73839/012</v>
          </cell>
          <cell r="B5353" t="str">
            <v xml:space="preserve"> ASSENTAMENTO DE TUBOS DE AÇO, COM JUNTA ELÁSTICA (COMPRIMENTO DE 6,00 </v>
          </cell>
          <cell r="C5353" t="str">
            <v xml:space="preserve"> M </v>
          </cell>
          <cell r="D5353">
            <v>27.28</v>
          </cell>
        </row>
        <row r="5354">
          <cell r="A5354" t="str">
            <v>73839/013</v>
          </cell>
          <cell r="B5354" t="str">
            <v xml:space="preserve"> ASSENTAMENTO DE TUBOS DE AÇO, COM JUNTA ELÁSTICA (COMPRIMENTO DE 6,00 </v>
          </cell>
          <cell r="C5354" t="str">
            <v xml:space="preserve"> M </v>
          </cell>
          <cell r="D5354">
            <v>29.19</v>
          </cell>
        </row>
        <row r="5355">
          <cell r="A5355" t="str">
            <v>73839/014</v>
          </cell>
          <cell r="B5355" t="str">
            <v xml:space="preserve"> ASSENTAMENTO DE TUBOS DE AÇO, COM JUNTA ELÁSTICA (COMPRIMENTO DE 6,00 </v>
          </cell>
          <cell r="C5355" t="str">
            <v xml:space="preserve"> M </v>
          </cell>
          <cell r="D5355">
            <v>34.6</v>
          </cell>
        </row>
        <row r="5356">
          <cell r="A5356" t="str">
            <v>73839/015</v>
          </cell>
          <cell r="B5356" t="str">
            <v xml:space="preserve"> ASSENTAMENTO DE TUBOS DE AÇO, COM JUNTA ELÁSTICA (COMPRIMENTO DE 6,00 </v>
          </cell>
          <cell r="C5356" t="str">
            <v xml:space="preserve"> M </v>
          </cell>
          <cell r="D5356">
            <v>40.950000000000003</v>
          </cell>
        </row>
        <row r="5357">
          <cell r="A5357" t="str">
            <v>73752/001</v>
          </cell>
          <cell r="B5357" t="str">
            <v xml:space="preserve"> SANITARIO COM VASO E CHUVEIRO PARA PESSOAL DE OBRA, COLETIVO DE 2 MODU </v>
          </cell>
          <cell r="C5357" t="str">
            <v xml:space="preserve"> UN </v>
          </cell>
          <cell r="D5357">
            <v>2205.15</v>
          </cell>
        </row>
        <row r="5358">
          <cell r="A5358" t="str">
            <v>73803/001</v>
          </cell>
          <cell r="B5358" t="str">
            <v xml:space="preserve"> GALPAO ABERTO PARA OFICINA E DEPOSITO DE CANTEIRO DE OBRAS, EM MADEIRA </v>
          </cell>
          <cell r="C5358" t="str">
            <v xml:space="preserve"> M2 </v>
          </cell>
          <cell r="D5358">
            <v>151.63999999999999</v>
          </cell>
        </row>
        <row r="5359">
          <cell r="A5359" t="str">
            <v>73805/001</v>
          </cell>
          <cell r="B5359" t="str">
            <v xml:space="preserve"> BARRACAO DE OBRA PARA ALOJAMENTO/ESCRITORIO, PISO EM PINHO 3A, PAREDES </v>
          </cell>
          <cell r="C5359" t="str">
            <v xml:space="preserve"> M2 </v>
          </cell>
          <cell r="D5359">
            <v>187.95</v>
          </cell>
        </row>
        <row r="5360">
          <cell r="A5360" t="str">
            <v>74210/001</v>
          </cell>
          <cell r="B5360" t="str">
            <v xml:space="preserve"> BARRACAO PARA DEPOSITO EM TABUAS DE MADEIRA, COBERTURA EM FIBROCIMENTO </v>
          </cell>
          <cell r="C5360" t="str">
            <v xml:space="preserve"> M2 </v>
          </cell>
          <cell r="D5360">
            <v>228.58</v>
          </cell>
        </row>
        <row r="5361">
          <cell r="A5361" t="str">
            <v>74242/001</v>
          </cell>
          <cell r="B5361" t="str">
            <v xml:space="preserve"> BARRACAO DE OBRA EM CHAPA DE MADEIRA COMPENSADA COM BANHEIRO, COBERTUR </v>
          </cell>
          <cell r="C5361" t="str">
            <v xml:space="preserve"> M2 </v>
          </cell>
          <cell r="D5361">
            <v>144.96</v>
          </cell>
        </row>
        <row r="5362">
          <cell r="A5362" t="str">
            <v>85253</v>
          </cell>
          <cell r="B5362" t="str">
            <v xml:space="preserve"> GALPAO ABERTO EM CANTEIRO DE OBRA, COM ESTRUTURA EM MADEIRA (REAPROVEI </v>
          </cell>
          <cell r="C5362" t="str">
            <v xml:space="preserve"> M2 </v>
          </cell>
          <cell r="D5362">
            <v>126.48</v>
          </cell>
        </row>
        <row r="5363">
          <cell r="A5363" t="str">
            <v>74209/001</v>
          </cell>
          <cell r="B5363" t="str">
            <v xml:space="preserve"> PLACA DE OBRA EM CHAPA DE ACO GALVANIZADO </v>
          </cell>
          <cell r="C5363" t="str">
            <v xml:space="preserve"> M2 </v>
          </cell>
          <cell r="D5363">
            <v>224.44</v>
          </cell>
        </row>
        <row r="5364">
          <cell r="A5364" t="str">
            <v>73756/001</v>
          </cell>
          <cell r="B5364" t="str">
            <v xml:space="preserve"> MONTAGEM / DESMONTAGEM DE USINA CONCRETO TIPO PAREDE C/SILOS HORIZONTA </v>
          </cell>
          <cell r="C5364" t="str">
            <v xml:space="preserve"> UN </v>
          </cell>
          <cell r="D5364">
            <v>25406.01</v>
          </cell>
        </row>
        <row r="5365">
          <cell r="A5365" t="str">
            <v>73847/001</v>
          </cell>
          <cell r="B5365" t="str">
            <v xml:space="preserve"> ALUGUEL CONTAINER/ESCRIT INCL INST ELET LARG=2,20 COMP=6,20M </v>
          </cell>
          <cell r="C5365" t="str">
            <v xml:space="preserve"> MES </v>
          </cell>
          <cell r="D5365">
            <v>342.8</v>
          </cell>
        </row>
        <row r="5366">
          <cell r="A5366" t="str">
            <v>73847/002</v>
          </cell>
          <cell r="B5366" t="str">
            <v xml:space="preserve"> ALUGUEL CONTAINER/ESCRIT/WC C/1 VASO/1 LAV/1 MIC/4 CHUV LARG </v>
          </cell>
          <cell r="C5366" t="str">
            <v xml:space="preserve"> MES </v>
          </cell>
          <cell r="D5366">
            <v>388.72</v>
          </cell>
        </row>
        <row r="5367">
          <cell r="A5367" t="str">
            <v>73847/003</v>
          </cell>
          <cell r="B5367" t="str">
            <v xml:space="preserve"> ALUGUEL CONTAINER/SANIT C/2 VASOS/1 LAVAT/1 MIC/4 CHUV LARG= </v>
          </cell>
          <cell r="C5367" t="str">
            <v xml:space="preserve"> MES </v>
          </cell>
          <cell r="D5367">
            <v>537.99</v>
          </cell>
        </row>
        <row r="5368">
          <cell r="A5368" t="str">
            <v>73847/004</v>
          </cell>
          <cell r="B5368" t="str">
            <v xml:space="preserve"> ALUGUEL CONTAINER/SANIT C/4 VASOS/1 LAVAT/1 MIC/4 CHUV LARG= </v>
          </cell>
          <cell r="C5368" t="str">
            <v xml:space="preserve"> MES </v>
          </cell>
          <cell r="D5368">
            <v>581.69000000000005</v>
          </cell>
        </row>
        <row r="5369">
          <cell r="A5369" t="str">
            <v>73847/005</v>
          </cell>
          <cell r="B5369" t="str">
            <v xml:space="preserve"> ALUGUEL CONTAINER/SANIT C/7 VASOS/1 LAVAT/1 MIC LARG=2,20M </v>
          </cell>
          <cell r="C5369" t="str">
            <v xml:space="preserve"> MES </v>
          </cell>
          <cell r="D5369">
            <v>604.16999999999996</v>
          </cell>
        </row>
        <row r="5370">
          <cell r="A5370" t="str">
            <v>67826</v>
          </cell>
          <cell r="B5370" t="str">
            <v xml:space="preserve"> CAMINHAO BASCULANTE -4,0 M3 - 152CV - 8,5T (CHP) </v>
          </cell>
          <cell r="C5370" t="str">
            <v xml:space="preserve"> CHP </v>
          </cell>
          <cell r="D5370">
            <v>115.68</v>
          </cell>
        </row>
        <row r="5371">
          <cell r="A5371" t="str">
            <v>73294</v>
          </cell>
          <cell r="B5371" t="str">
            <v xml:space="preserve"> BETONEIRA MOTOR GAS P/320L MIST SECA (CP) CARREG MEC E TAMBOR REVERSI- </v>
          </cell>
          <cell r="C5371" t="str">
            <v xml:space="preserve"> H </v>
          </cell>
          <cell r="D5371">
            <v>6.18</v>
          </cell>
        </row>
        <row r="5372">
          <cell r="A5372" t="str">
            <v>73306</v>
          </cell>
          <cell r="B5372" t="str">
            <v xml:space="preserve"> CAMINHAO BASCULANTE (TOCO) 5 M3, MOTOR DIESEL, 132CV, COM MOTORISTA, C </v>
          </cell>
          <cell r="C5372" t="str">
            <v xml:space="preserve"> H </v>
          </cell>
          <cell r="D5372">
            <v>86.88</v>
          </cell>
        </row>
        <row r="5373">
          <cell r="A5373" t="str">
            <v>73318</v>
          </cell>
          <cell r="B5373" t="str">
            <v xml:space="preserve"> TRATOR CARREGADEIRA E RETRO-ESCAVADEIRA DIESEL 75CV (CP) INCL OPERADOR </v>
          </cell>
          <cell r="C5373" t="str">
            <v xml:space="preserve"> H </v>
          </cell>
          <cell r="D5373">
            <v>98.83</v>
          </cell>
        </row>
        <row r="5374">
          <cell r="A5374" t="str">
            <v>73360</v>
          </cell>
          <cell r="B5374" t="str">
            <v xml:space="preserve"> AQUECEDOR DE FLUIDO TERMICO C/CALDEIRA - CHP </v>
          </cell>
          <cell r="C5374" t="str">
            <v xml:space="preserve"> CHP </v>
          </cell>
          <cell r="D5374">
            <v>11.12</v>
          </cell>
        </row>
        <row r="5375">
          <cell r="A5375" t="str">
            <v>73408</v>
          </cell>
          <cell r="B5375" t="str">
            <v xml:space="preserve"> DISTRIBUIDOR DE AGREGADOS AUTOPROPELIDO, CAP 3 M3, A DIESEL, 6 CC, 140 </v>
          </cell>
          <cell r="C5375" t="str">
            <v xml:space="preserve"> CHP </v>
          </cell>
          <cell r="D5375">
            <v>211.25</v>
          </cell>
        </row>
        <row r="5376">
          <cell r="A5376" t="str">
            <v>73412</v>
          </cell>
          <cell r="B5376" t="str">
            <v xml:space="preserve"> CUSTO HORARIO PRODUTIVO DIURNO - COMPRESSOR ATLAS COPCO - XA80 170 PCM </v>
          </cell>
          <cell r="C5376" t="str">
            <v xml:space="preserve"> CHP </v>
          </cell>
          <cell r="D5376">
            <v>57.22</v>
          </cell>
        </row>
        <row r="5377">
          <cell r="A5377" t="str">
            <v>73417</v>
          </cell>
          <cell r="B5377" t="str">
            <v xml:space="preserve"> GRUPO GERADOR 150 KVA- CHP </v>
          </cell>
          <cell r="C5377" t="str">
            <v xml:space="preserve"> CHP </v>
          </cell>
          <cell r="D5377">
            <v>84.64</v>
          </cell>
        </row>
        <row r="5378">
          <cell r="A5378" t="str">
            <v>73436</v>
          </cell>
          <cell r="B5378" t="str">
            <v xml:space="preserve"> ROLO COMPACTADOR VIBRATORIO PE DE CARNEIRO PARA SOLOS, POTENCIA 80HP, </v>
          </cell>
          <cell r="C5378" t="str">
            <v xml:space="preserve"> CHP </v>
          </cell>
          <cell r="D5378">
            <v>156.97999999999999</v>
          </cell>
        </row>
        <row r="5379">
          <cell r="A5379" t="str">
            <v>73467</v>
          </cell>
          <cell r="B5379" t="str">
            <v xml:space="preserve"> CUSTO HORARIO PRODUTIVO DIURNO - CAMINHAO CARROCERIA MERCEDES BENZ - </v>
          </cell>
          <cell r="C5379" t="str">
            <v xml:space="preserve"> CHP </v>
          </cell>
          <cell r="D5379">
            <v>121.41</v>
          </cell>
        </row>
        <row r="5380">
          <cell r="A5380" t="str">
            <v>73480</v>
          </cell>
          <cell r="B5380" t="str">
            <v xml:space="preserve"> CUSTO HORARIO PRODUTIVO - GUINDASTE MUNK 640/18 - 8T S/CAMINHAO MERCE- </v>
          </cell>
          <cell r="C5380" t="str">
            <v xml:space="preserve"> H </v>
          </cell>
          <cell r="D5380">
            <v>104.2</v>
          </cell>
        </row>
        <row r="5381">
          <cell r="A5381" t="str">
            <v>73502</v>
          </cell>
          <cell r="B5381" t="str">
            <v xml:space="preserve"> CUSTO HORARIO PRODUTIVO DIURNO - GUINDASTE AUTOPROPELIDO MADAL - </v>
          </cell>
          <cell r="C5381" t="str">
            <v xml:space="preserve"> CHP </v>
          </cell>
          <cell r="D5381">
            <v>81.67</v>
          </cell>
        </row>
        <row r="5382">
          <cell r="A5382" t="str">
            <v>73536</v>
          </cell>
          <cell r="B5382" t="str">
            <v xml:space="preserve"> BOMBA C/MOTOR A GASOLINA AUTOESCORVANTE PARA AGUA SUJA - 3/4HP </v>
          </cell>
          <cell r="C5382" t="str">
            <v xml:space="preserve"> CHP </v>
          </cell>
          <cell r="D5382">
            <v>2.78</v>
          </cell>
        </row>
        <row r="5383">
          <cell r="A5383" t="str">
            <v>73538</v>
          </cell>
          <cell r="B5383" t="str">
            <v xml:space="preserve"> MAQUINA DE DEMARCAR FAIXAS AUTOPROP. - CHP </v>
          </cell>
          <cell r="C5383" t="str">
            <v xml:space="preserve"> CHP </v>
          </cell>
          <cell r="D5383">
            <v>134.18</v>
          </cell>
        </row>
        <row r="5384">
          <cell r="A5384" t="str">
            <v>73583</v>
          </cell>
          <cell r="B5384" t="str">
            <v xml:space="preserve"> CUSTO HORARIO PRODUTIVO - MOTONIVELADORA CATERPILLAR 120G - 125 HP </v>
          </cell>
          <cell r="C5384" t="str">
            <v xml:space="preserve"> H </v>
          </cell>
          <cell r="D5384">
            <v>176.57</v>
          </cell>
        </row>
        <row r="5385">
          <cell r="A5385" t="str">
            <v>73585</v>
          </cell>
          <cell r="B5385" t="str">
            <v xml:space="preserve"> CAMINHAO CARROCERIA FIXA FORD F-12000 12T / 142CV </v>
          </cell>
          <cell r="C5385" t="str">
            <v xml:space="preserve"> CHP </v>
          </cell>
          <cell r="D5385">
            <v>108.04</v>
          </cell>
        </row>
        <row r="5386">
          <cell r="A5386" t="str">
            <v>73586</v>
          </cell>
          <cell r="B5386" t="str">
            <v xml:space="preserve"> CUSTO HORARIO PRODUTIVO DIURNO - TRATOR DE ESTEIRAS CATERPILLAR </v>
          </cell>
          <cell r="C5386" t="str">
            <v xml:space="preserve"> CHP </v>
          </cell>
          <cell r="D5386">
            <v>178.09</v>
          </cell>
        </row>
        <row r="5387">
          <cell r="A5387" t="str">
            <v>74032/001</v>
          </cell>
          <cell r="B5387" t="str">
            <v xml:space="preserve"> ESCAVADEIRA HIDRAULICA SOBRE ESTEIRAS 110HP A DIESEL - CHP - INCLUSIVE </v>
          </cell>
          <cell r="C5387" t="str">
            <v xml:space="preserve"> CHP </v>
          </cell>
          <cell r="D5387">
            <v>161.66</v>
          </cell>
        </row>
        <row r="5388">
          <cell r="A5388" t="str">
            <v>83353</v>
          </cell>
          <cell r="B5388" t="str">
            <v xml:space="preserve"> CHP - CAMINHAO BASCULANTE TRUCADO CARGA UTIL = 10 M3 - 15 T </v>
          </cell>
          <cell r="C5388" t="str">
            <v xml:space="preserve"> CHP </v>
          </cell>
          <cell r="D5388">
            <v>135.41</v>
          </cell>
        </row>
        <row r="5389">
          <cell r="A5389" t="str">
            <v>83362</v>
          </cell>
          <cell r="B5389" t="str">
            <v xml:space="preserve"> CAMINHAO DISTRIBUIDOR DE ASFALTO - CHP </v>
          </cell>
          <cell r="C5389" t="str">
            <v xml:space="preserve"> CHP </v>
          </cell>
          <cell r="D5389">
            <v>158.29</v>
          </cell>
        </row>
        <row r="5390">
          <cell r="A5390" t="str">
            <v>83759</v>
          </cell>
          <cell r="B5390" t="str">
            <v xml:space="preserve"> CHP-GUINDASTE MADAL MD-10A </v>
          </cell>
          <cell r="C5390" t="str">
            <v xml:space="preserve"> CHP </v>
          </cell>
          <cell r="D5390">
            <v>110.5</v>
          </cell>
        </row>
        <row r="5391">
          <cell r="A5391" t="str">
            <v>83765</v>
          </cell>
          <cell r="B5391" t="str">
            <v xml:space="preserve"> CHP-GRUPO DE SOLDAGEM BAMBOZZI 375-A </v>
          </cell>
          <cell r="C5391" t="str">
            <v xml:space="preserve"> CHP </v>
          </cell>
          <cell r="D5391">
            <v>39.200000000000003</v>
          </cell>
        </row>
        <row r="5392">
          <cell r="A5392" t="str">
            <v>83999</v>
          </cell>
          <cell r="B5392" t="str">
            <v xml:space="preserve"> CAMINHÃO TOCO, CARROCERIA FIXA ABERTA DE MADEIRA, MOTOR A DIESEL - CHP </v>
          </cell>
          <cell r="C5392" t="str">
            <v xml:space="preserve"> CHP </v>
          </cell>
          <cell r="D5392">
            <v>89.29</v>
          </cell>
        </row>
        <row r="5393">
          <cell r="A5393" t="str">
            <v>84136</v>
          </cell>
          <cell r="B5393" t="str">
            <v xml:space="preserve"> USINA DE ASFALTO A FRIO ALMEIDA PMF - 35 DPD CAP/60/80 T/H 30 HP (ELET </v>
          </cell>
          <cell r="C5393" t="str">
            <v xml:space="preserve"> CHP </v>
          </cell>
          <cell r="D5393">
            <v>73.72</v>
          </cell>
        </row>
        <row r="5394">
          <cell r="A5394" t="str">
            <v>84141</v>
          </cell>
          <cell r="B5394" t="str">
            <v xml:space="preserve"> CAMINHÃO TOCO VW 8120 EURO III 115 CV, CARROC. FIXA MADEIRA, PBT 7700 </v>
          </cell>
          <cell r="C5394" t="str">
            <v xml:space="preserve"> CHP </v>
          </cell>
          <cell r="D5394">
            <v>94.78</v>
          </cell>
        </row>
        <row r="5395">
          <cell r="A5395" t="str">
            <v>67827</v>
          </cell>
          <cell r="B5395" t="str">
            <v xml:space="preserve"> CAMINHAO TOCO BASCULANTE 152CV, 4M3, 8,5T (CHI) </v>
          </cell>
          <cell r="C5395" t="str">
            <v xml:space="preserve"> CHI </v>
          </cell>
          <cell r="D5395">
            <v>37.97</v>
          </cell>
        </row>
        <row r="5396">
          <cell r="A5396" t="str">
            <v>73295</v>
          </cell>
          <cell r="B5396" t="str">
            <v xml:space="preserve"> BETONEIRA MOTOR GAS P/320L MIST SECA (CI) CARREG MEC E TAMBOR REVERSI- </v>
          </cell>
          <cell r="C5396" t="str">
            <v xml:space="preserve"> H </v>
          </cell>
          <cell r="D5396">
            <v>0.95</v>
          </cell>
        </row>
        <row r="5397">
          <cell r="A5397" t="str">
            <v>73320</v>
          </cell>
          <cell r="B5397" t="str">
            <v xml:space="preserve"> TRATOR CARREGADEIRA E RETRO-ESCAVADEIRA DIESEL 75CV (CI) INCL OPERADOR </v>
          </cell>
          <cell r="C5397" t="str">
            <v xml:space="preserve"> H </v>
          </cell>
          <cell r="D5397">
            <v>41.16</v>
          </cell>
        </row>
        <row r="5398">
          <cell r="A5398" t="str">
            <v>73326</v>
          </cell>
          <cell r="B5398" t="str">
            <v xml:space="preserve"> CAMINHAO BASCULANTE (TOCO), 5 M3, MOTOR DIESEL, 132CV, COM MOTORISTA, </v>
          </cell>
          <cell r="C5398" t="str">
            <v xml:space="preserve"> H </v>
          </cell>
          <cell r="D5398">
            <v>32.61</v>
          </cell>
        </row>
        <row r="5399">
          <cell r="A5399" t="str">
            <v>73395</v>
          </cell>
          <cell r="B5399" t="str">
            <v xml:space="preserve"> GRUPO GERADOR 150 KVA- CHI </v>
          </cell>
          <cell r="C5399" t="str">
            <v xml:space="preserve"> CHI </v>
          </cell>
          <cell r="D5399">
            <v>4.6100000000000003</v>
          </cell>
        </row>
        <row r="5400">
          <cell r="A5400" t="str">
            <v>73472</v>
          </cell>
          <cell r="B5400" t="str">
            <v xml:space="preserve"> CUSTO HORARIO IMPRODUTIVO DIURNO - COMPRESSOR ATLAS COPCO - XA80 170 </v>
          </cell>
          <cell r="C5400" t="str">
            <v xml:space="preserve"> CHI </v>
          </cell>
          <cell r="D5400">
            <v>19.760000000000002</v>
          </cell>
        </row>
        <row r="5401">
          <cell r="A5401" t="str">
            <v>83760</v>
          </cell>
          <cell r="B5401" t="str">
            <v xml:space="preserve"> CHI-GUINDASTE MADAL MD-10A </v>
          </cell>
          <cell r="C5401" t="str">
            <v xml:space="preserve"> CHI </v>
          </cell>
          <cell r="D5401">
            <v>50.94</v>
          </cell>
        </row>
        <row r="5402">
          <cell r="A5402" t="str">
            <v>83766</v>
          </cell>
          <cell r="B5402" t="str">
            <v xml:space="preserve"> CHI-GRUPO DE SOLDAGEM BAMBOZZI 375-A </v>
          </cell>
          <cell r="C5402" t="str">
            <v xml:space="preserve"> CHI </v>
          </cell>
          <cell r="D5402">
            <v>23.08</v>
          </cell>
        </row>
        <row r="5403">
          <cell r="A5403" t="str">
            <v>83998</v>
          </cell>
          <cell r="B5403" t="str">
            <v xml:space="preserve"> CAMINHÃO TOCO, CARROCERIA FIXA ABERTA MADEIRA, MOTOR DIESEL - CHI - CO </v>
          </cell>
          <cell r="C5403" t="str">
            <v xml:space="preserve"> CHI </v>
          </cell>
          <cell r="D5403">
            <v>35.700000000000003</v>
          </cell>
        </row>
        <row r="5404">
          <cell r="A5404" t="str">
            <v>84013</v>
          </cell>
          <cell r="B5404" t="str">
            <v xml:space="preserve"> ESCAVADEIRA HIDRAULICA SOBRE ESTEIRAS 110HP A DIESEL - CHI - INCLUISVE </v>
          </cell>
          <cell r="C5404" t="str">
            <v xml:space="preserve"> CHI </v>
          </cell>
          <cell r="D5404">
            <v>71.22</v>
          </cell>
        </row>
        <row r="5405">
          <cell r="A5405" t="str">
            <v>53868</v>
          </cell>
          <cell r="B5405" t="str">
            <v xml:space="preserve"> ROLO COMPACTADOR VIBRATÓRIO PÉ DE CARNEIRO, OPERADO POR CONTROLE REMOT CHI-N </v>
          </cell>
          <cell r="C5405" t="str">
            <v xml:space="preserve"> 5,66</v>
          </cell>
        </row>
        <row r="5406">
          <cell r="A5406" t="str">
            <v>53869</v>
          </cell>
          <cell r="B5406" t="str">
            <v xml:space="preserve"> GRADE ARADORA COM 20 DISCOS DE 24 " SOBRE PNEUS - CHI NOTURNO CHI-N </v>
          </cell>
          <cell r="C5406" t="str">
            <v xml:space="preserve"> 3,14</v>
          </cell>
        </row>
        <row r="5407">
          <cell r="A5407" t="str">
            <v>53781</v>
          </cell>
          <cell r="B5407" t="str">
            <v xml:space="preserve"> CAMINHAO BASCULANTE 4,0M3 TOCO 162CV PBT=11800KG - DEPRECIACAO </v>
          </cell>
          <cell r="C5407" t="str">
            <v xml:space="preserve"> H </v>
          </cell>
          <cell r="D5407">
            <v>14.64</v>
          </cell>
        </row>
        <row r="5408">
          <cell r="A5408" t="str">
            <v>53782</v>
          </cell>
          <cell r="B5408" t="str">
            <v xml:space="preserve"> CAMINHAO BASCULANTE 4,0M3 TOCO 162CV PBT=11800KG - MANUTENCAO </v>
          </cell>
          <cell r="C5408" t="str">
            <v xml:space="preserve"> H </v>
          </cell>
          <cell r="D5408">
            <v>14.64</v>
          </cell>
        </row>
        <row r="5409">
          <cell r="A5409" t="str">
            <v>53785</v>
          </cell>
          <cell r="B5409" t="str">
            <v xml:space="preserve"> CAMINHAO BASCULANTE 4,0M3 TOCO 162CV PBT=11800KG - MAO-DE-OBRA NA OPER </v>
          </cell>
          <cell r="C5409" t="str">
            <v xml:space="preserve"> H </v>
          </cell>
          <cell r="D5409">
            <v>13.61</v>
          </cell>
        </row>
        <row r="5410">
          <cell r="A5410" t="str">
            <v>53786</v>
          </cell>
          <cell r="B5410" t="str">
            <v xml:space="preserve"> RETRO-ESCAVADEIRA, 4 X 4, 86 CV (VU= 5 ANOS) - MATERIAIS/OPERAÇÃO </v>
          </cell>
          <cell r="C5410" t="str">
            <v xml:space="preserve"> H </v>
          </cell>
          <cell r="D5410">
            <v>33.1</v>
          </cell>
        </row>
        <row r="5411">
          <cell r="A5411" t="str">
            <v>53787</v>
          </cell>
          <cell r="B5411" t="str">
            <v xml:space="preserve"> ROLO COMPACTADOR VIBRATÓRIO DE CILINDRO LISO, AUTO-PROPEL. 80HP, PESO </v>
          </cell>
          <cell r="C5411" t="str">
            <v xml:space="preserve"> H </v>
          </cell>
          <cell r="D5411">
            <v>56.62</v>
          </cell>
        </row>
        <row r="5412">
          <cell r="A5412" t="str">
            <v>53788</v>
          </cell>
          <cell r="B5412" t="str">
            <v xml:space="preserve"> ROLO COMPACTADOR VIBRATORIO DE CILINDRO LISO, AUTO-PROPELIDO 83 CV - </v>
          </cell>
          <cell r="C5412" t="str">
            <v xml:space="preserve"> H </v>
          </cell>
          <cell r="D5412">
            <v>56.62</v>
          </cell>
        </row>
        <row r="5413">
          <cell r="A5413" t="str">
            <v>53789</v>
          </cell>
          <cell r="B5413" t="str">
            <v xml:space="preserve"> ROLO COMPACTADOR VIBRATÓRIO DE CILINDRO LISO, AUTO-PROPEL. 83 CV - 6 </v>
          </cell>
          <cell r="C5413" t="str">
            <v xml:space="preserve"> H </v>
          </cell>
          <cell r="D5413">
            <v>14.42</v>
          </cell>
        </row>
        <row r="5414">
          <cell r="A5414" t="str">
            <v>53790</v>
          </cell>
          <cell r="B5414" t="str">
            <v xml:space="preserve"> ROLO COMPACTADOR VIBRATÓRIO, TANDEM, CILINDRO LISO, AUTO-PROPEL. - 40H </v>
          </cell>
          <cell r="C5414" t="str">
            <v xml:space="preserve"> H </v>
          </cell>
          <cell r="D5414">
            <v>14.42</v>
          </cell>
        </row>
        <row r="5415">
          <cell r="A5415" t="str">
            <v>53792</v>
          </cell>
          <cell r="B5415" t="str">
            <v xml:space="preserve"> CAMINHAO BASCULANTE ,162HP- 6M3 - OPERACAO DIURNA </v>
          </cell>
          <cell r="C5415" t="str">
            <v xml:space="preserve"> H </v>
          </cell>
          <cell r="D5415">
            <v>56.62</v>
          </cell>
        </row>
        <row r="5416">
          <cell r="A5416" t="str">
            <v>53793</v>
          </cell>
          <cell r="B5416" t="str">
            <v xml:space="preserve"> CAMINHAO BASCULANTE ,162HP- 6M3 / MAO-DE-OBRA NA OPERACAO DIURNA </v>
          </cell>
          <cell r="C5416" t="str">
            <v xml:space="preserve"> H </v>
          </cell>
          <cell r="D5416">
            <v>11.86</v>
          </cell>
        </row>
        <row r="5417">
          <cell r="A5417" t="str">
            <v>53794</v>
          </cell>
          <cell r="B5417" t="str">
            <v xml:space="preserve"> USINA DE CONCRETO FIXA CAPACIDADE 90/120 M³, 63HP - MANUTENÇÃO </v>
          </cell>
          <cell r="C5417" t="str">
            <v xml:space="preserve"> H </v>
          </cell>
          <cell r="D5417">
            <v>18.59</v>
          </cell>
        </row>
        <row r="5418">
          <cell r="A5418" t="str">
            <v>53795</v>
          </cell>
          <cell r="B5418" t="str">
            <v xml:space="preserve"> USINA DE CONCRETO FIXA CAPACIDADE 90/120 M³, 63HP - MÃO-DE-OBRA NA OPE </v>
          </cell>
          <cell r="C5418" t="str">
            <v xml:space="preserve"> H </v>
          </cell>
          <cell r="D5418">
            <v>33.25</v>
          </cell>
        </row>
        <row r="5419">
          <cell r="A5419" t="str">
            <v>53796</v>
          </cell>
          <cell r="B5419" t="str">
            <v xml:space="preserve"> CAMINHAO CARROCERIA ABERTA,EM MADEIRA, TOCO, 170CV - 11T (VU=6ANOS) - </v>
          </cell>
          <cell r="C5419" t="str">
            <v xml:space="preserve"> H </v>
          </cell>
          <cell r="D5419">
            <v>19.87</v>
          </cell>
        </row>
        <row r="5420">
          <cell r="A5420" t="str">
            <v>53797</v>
          </cell>
          <cell r="B5420" t="str">
            <v xml:space="preserve"> CAMINHAO CARROCERIA ABERTA,EM MADEIRA, TOCO, 170CV - 11T (VU=6ANOS) - </v>
          </cell>
          <cell r="C5420" t="str">
            <v xml:space="preserve"> H </v>
          </cell>
          <cell r="D5420">
            <v>56.62</v>
          </cell>
        </row>
        <row r="5421">
          <cell r="A5421" t="str">
            <v>53798</v>
          </cell>
          <cell r="B5421" t="str">
            <v xml:space="preserve"> CAMINHAO CARROCERIA ABERTA,EM MADEIRA, TOCO, 170CV - 11T (VU=6ANOS) - </v>
          </cell>
          <cell r="C5421" t="str">
            <v xml:space="preserve"> H </v>
          </cell>
          <cell r="D5421">
            <v>14.77</v>
          </cell>
        </row>
        <row r="5422">
          <cell r="A5422" t="str">
            <v>53799</v>
          </cell>
          <cell r="B5422" t="str">
            <v xml:space="preserve"> CAMINHAO CARROCERIA ABERTA,EM MADEIRA, TOCO, 170CV - 11T (VU=6ANOS) - </v>
          </cell>
          <cell r="C5422" t="str">
            <v xml:space="preserve"> H </v>
          </cell>
          <cell r="D5422">
            <v>14.23</v>
          </cell>
        </row>
        <row r="5423">
          <cell r="A5423" t="str">
            <v>53800</v>
          </cell>
          <cell r="B5423" t="str">
            <v xml:space="preserve"> USINA MISTURADORA DE SOLOS, DOSADORES TRIPLOS, CALHA VIBRATÓRIA, CAPAC </v>
          </cell>
          <cell r="C5423" t="str">
            <v xml:space="preserve"> H </v>
          </cell>
          <cell r="D5423">
            <v>24.24</v>
          </cell>
        </row>
        <row r="5424">
          <cell r="A5424" t="str">
            <v>53801</v>
          </cell>
          <cell r="B5424" t="str">
            <v xml:space="preserve"> USINA MISTURADORA DE SOLOS, DOSADORES TRIPLOS, CALHA VIBRATÓRIA, CAPCI </v>
          </cell>
          <cell r="C5424" t="str">
            <v xml:space="preserve"> H </v>
          </cell>
          <cell r="D5424">
            <v>48.48</v>
          </cell>
        </row>
        <row r="5425">
          <cell r="A5425" t="str">
            <v>53802</v>
          </cell>
          <cell r="B5425" t="str">
            <v xml:space="preserve"> VIBROACABADORA SOBRE ESTEIRAS POTENCIA MAX. 105CV CAPACIDADE ATE 450 T </v>
          </cell>
          <cell r="C5425" t="str">
            <v xml:space="preserve"> H </v>
          </cell>
          <cell r="D5425">
            <v>14.42</v>
          </cell>
        </row>
        <row r="5426">
          <cell r="A5426" t="str">
            <v>53803</v>
          </cell>
          <cell r="B5426" t="str">
            <v xml:space="preserve"> VIBROACABADORA SOBRE ESTEIRAS POTENCIA MAX. 105CV CAPACIDADE ATE 450 T </v>
          </cell>
          <cell r="C5426" t="str">
            <v xml:space="preserve"> H </v>
          </cell>
          <cell r="D5426">
            <v>17.3</v>
          </cell>
        </row>
        <row r="5427">
          <cell r="A5427" t="str">
            <v>53804</v>
          </cell>
          <cell r="B5427" t="str">
            <v xml:space="preserve"> VASSOURA MECÂNICA REBOCÁVEL C/ ESCOVA CILÍNDRICA LARGURA DE VARRIMENTO </v>
          </cell>
          <cell r="C5427" t="str">
            <v xml:space="preserve"> H </v>
          </cell>
          <cell r="D5427">
            <v>1.02</v>
          </cell>
        </row>
        <row r="5428">
          <cell r="A5428" t="str">
            <v>53805</v>
          </cell>
          <cell r="B5428" t="str">
            <v xml:space="preserve"> TRATOR PNEUS TRAÇÃO 4X2, 82 CV, PESO C/ LASTRO 4,555 T - MAO-DE-OBRA </v>
          </cell>
          <cell r="C5428" t="str">
            <v xml:space="preserve"> H </v>
          </cell>
          <cell r="D5428">
            <v>19.02</v>
          </cell>
        </row>
        <row r="5429">
          <cell r="A5429" t="str">
            <v>53806</v>
          </cell>
          <cell r="B5429" t="str">
            <v xml:space="preserve"> TRATOR DE ESTEIRAS POTENCIA 165 HP, PESO OPERACIONAL 17,1T (VU=5ANOS) </v>
          </cell>
          <cell r="C5429" t="str">
            <v xml:space="preserve"> H </v>
          </cell>
          <cell r="D5429">
            <v>71.209999999999994</v>
          </cell>
        </row>
        <row r="5430">
          <cell r="A5430" t="str">
            <v>53807</v>
          </cell>
          <cell r="B5430" t="str">
            <v xml:space="preserve"> TRATOR DE ESTEIRAS POTENCIA 165 HP, PESO OPERACIONAL 17,1T - MAO-DE-OB </v>
          </cell>
          <cell r="C5430" t="str">
            <v xml:space="preserve"> H </v>
          </cell>
          <cell r="D5430">
            <v>20.78</v>
          </cell>
        </row>
        <row r="5431">
          <cell r="A5431" t="str">
            <v>53808</v>
          </cell>
          <cell r="B5431" t="str">
            <v xml:space="preserve"> TRATOR DE ESTEIRAS POTENCIA 165 HP, PESO OPERACIONAL 17,1T - MAO-DE-OB </v>
          </cell>
          <cell r="C5431" t="str">
            <v xml:space="preserve"> H </v>
          </cell>
          <cell r="D5431">
            <v>19.02</v>
          </cell>
        </row>
        <row r="5432">
          <cell r="A5432" t="str">
            <v>53810</v>
          </cell>
          <cell r="B5432" t="str">
            <v xml:space="preserve"> TRATOR DE ESTEIRAS 153HP PESO OPERACIONAL 15T, COM RODA MOTRIZ ELEVADA </v>
          </cell>
          <cell r="C5432" t="str">
            <v xml:space="preserve"> H </v>
          </cell>
          <cell r="D5432">
            <v>73.05</v>
          </cell>
        </row>
        <row r="5433">
          <cell r="A5433" t="str">
            <v>53811</v>
          </cell>
          <cell r="B5433" t="str">
            <v xml:space="preserve"> TRATOR DE ESTEIRAS 153HP PESO OPERACIONAL 15T, COM RODA MOTRIZ ELEVADA </v>
          </cell>
          <cell r="C5433" t="str">
            <v xml:space="preserve"> H </v>
          </cell>
          <cell r="D5433">
            <v>15.85</v>
          </cell>
        </row>
        <row r="5434">
          <cell r="A5434" t="str">
            <v>53812</v>
          </cell>
          <cell r="B5434" t="str">
            <v xml:space="preserve"> TRATOR DE ESTEIRAS 153HP PESO OPERACIONAL 15T, COM RODA MOTRIZ ELEVADA </v>
          </cell>
          <cell r="C5434" t="str">
            <v xml:space="preserve"> H </v>
          </cell>
          <cell r="D5434">
            <v>19.02</v>
          </cell>
        </row>
        <row r="5435">
          <cell r="A5435" t="str">
            <v>53813</v>
          </cell>
          <cell r="B5435" t="str">
            <v xml:space="preserve"> TRATOR DE ESTEIRAS COM LAMINA - POTENCIA 305 HP - PESO OPERACIONAL 37 </v>
          </cell>
          <cell r="C5435" t="str">
            <v xml:space="preserve"> H </v>
          </cell>
          <cell r="D5435">
            <v>244.26</v>
          </cell>
        </row>
        <row r="5436">
          <cell r="A5436" t="str">
            <v>53814</v>
          </cell>
          <cell r="B5436" t="str">
            <v xml:space="preserve"> TRATOR DE ESTEIRAS COM LAMINA - POTENCIA 305 HP - PESO OPERACIONAL 37 </v>
          </cell>
          <cell r="C5436" t="str">
            <v xml:space="preserve"> H </v>
          </cell>
          <cell r="D5436">
            <v>185.18</v>
          </cell>
        </row>
        <row r="5437">
          <cell r="A5437" t="str">
            <v>53815</v>
          </cell>
          <cell r="B5437" t="str">
            <v xml:space="preserve"> TRATOR DE ESTEIRAS COM LAMINA - POTENCIA 305 HP - PESO OPERACIONAL 37 </v>
          </cell>
          <cell r="C5437" t="str">
            <v xml:space="preserve"> H </v>
          </cell>
          <cell r="D5437">
            <v>15.85</v>
          </cell>
        </row>
        <row r="5438">
          <cell r="A5438" t="str">
            <v>53816</v>
          </cell>
          <cell r="B5438" t="str">
            <v xml:space="preserve"> TRATOR SOBRE ESTEIRAS 305HP - MAO-DE-OBRA NA OPERACAO NOTURNA </v>
          </cell>
          <cell r="C5438" t="str">
            <v xml:space="preserve"> H </v>
          </cell>
          <cell r="D5438">
            <v>19.02</v>
          </cell>
        </row>
        <row r="5439">
          <cell r="A5439" t="str">
            <v>53817</v>
          </cell>
          <cell r="B5439" t="str">
            <v xml:space="preserve"> TRATOR DE ESTEIRAS 99HP, PESO OPERACIONAL 8,5T - MATERIAIS NA OPERACA </v>
          </cell>
          <cell r="C5439" t="str">
            <v xml:space="preserve"> H </v>
          </cell>
          <cell r="D5439">
            <v>34.840000000000003</v>
          </cell>
        </row>
        <row r="5440">
          <cell r="A5440" t="str">
            <v>53818</v>
          </cell>
          <cell r="B5440" t="str">
            <v xml:space="preserve"> ROLO COMPACTADOR VIBRATÓRIO REBOCÁVEL AÇO LISO, PESO 4,7T, IMPACTO DIN </v>
          </cell>
          <cell r="C5440" t="str">
            <v xml:space="preserve"> H </v>
          </cell>
          <cell r="D5440">
            <v>7.87</v>
          </cell>
        </row>
        <row r="5441">
          <cell r="A5441" t="str">
            <v>53819</v>
          </cell>
          <cell r="B5441" t="str">
            <v xml:space="preserve"> ROLO COMPACTADOR VIBRATÓRIO REBOCÁVEL AÇO LISO, PESO 4,7T, IMPACTO DIN </v>
          </cell>
          <cell r="C5441" t="str">
            <v xml:space="preserve"> H </v>
          </cell>
          <cell r="D5441">
            <v>33.1</v>
          </cell>
        </row>
        <row r="5442">
          <cell r="A5442" t="str">
            <v>53820</v>
          </cell>
          <cell r="B5442" t="str">
            <v xml:space="preserve"> ROLO COMPACTADOR VIBRATÓRIO REBOCÁVEL AÇO LISO, PESO 4,7T, IMPACTO DIN </v>
          </cell>
          <cell r="C5442" t="str">
            <v xml:space="preserve"> H </v>
          </cell>
          <cell r="D5442">
            <v>14.42</v>
          </cell>
        </row>
        <row r="5443">
          <cell r="A5443" t="str">
            <v>53821</v>
          </cell>
          <cell r="B5443" t="str">
            <v xml:space="preserve"> ROLO COMPACTADOR VIBRATÓRIO REBOCÁVEL AÇO LISO, PESO 4,7T, IMPACTO DIN </v>
          </cell>
          <cell r="C5443" t="str">
            <v xml:space="preserve"> H </v>
          </cell>
          <cell r="D5443">
            <v>17.3</v>
          </cell>
        </row>
        <row r="5444">
          <cell r="A5444" t="str">
            <v>53822</v>
          </cell>
          <cell r="B5444" t="str">
            <v xml:space="preserve"> ROLO COMPACTADOR VIBRATÓRIO TANDEM AÇO LISO, POTÊNCIA 58CV, PESO SEM/C </v>
          </cell>
          <cell r="C5444" t="str">
            <v xml:space="preserve"> H </v>
          </cell>
          <cell r="D5444">
            <v>20.78</v>
          </cell>
        </row>
        <row r="5445">
          <cell r="A5445" t="str">
            <v>53823</v>
          </cell>
          <cell r="B5445" t="str">
            <v xml:space="preserve"> ROLO COMPACTADOR DE PNEUS ESTÁTICO PARA ASFALTO, PRESSÃO VARIÁVEL, POT </v>
          </cell>
          <cell r="C5445" t="str">
            <v xml:space="preserve"> H </v>
          </cell>
          <cell r="D5445">
            <v>37</v>
          </cell>
        </row>
        <row r="5446">
          <cell r="A5446" t="str">
            <v>53824</v>
          </cell>
          <cell r="B5446" t="str">
            <v xml:space="preserve"> ROLO COMPACTADOR DE PNEUS ESTATICO PARA ASFALTO, PRESSAO VARIAVEL, POT </v>
          </cell>
          <cell r="C5446" t="str">
            <v xml:space="preserve"> H </v>
          </cell>
          <cell r="D5446">
            <v>14.42</v>
          </cell>
        </row>
        <row r="5447">
          <cell r="A5447" t="str">
            <v>53825</v>
          </cell>
          <cell r="B5447" t="str">
            <v xml:space="preserve"> ROLO COMPACTADOR DE PNEUS ESTÁTICO PARA ASFALTO, PRESSÃO VARIÁVEL, POT </v>
          </cell>
          <cell r="C5447" t="str">
            <v xml:space="preserve"> H </v>
          </cell>
          <cell r="D5447">
            <v>24.93</v>
          </cell>
        </row>
        <row r="5448">
          <cell r="A5448" t="str">
            <v>53827</v>
          </cell>
          <cell r="B5448" t="str">
            <v xml:space="preserve"> CAMINHAO TOCO, 177CV - 14T (VU=6ANOS) (NAO INCLUI CARROCERIA) - CUSTO </v>
          </cell>
          <cell r="C5448" t="str">
            <v xml:space="preserve"> H </v>
          </cell>
          <cell r="D5448">
            <v>57.49</v>
          </cell>
        </row>
        <row r="5449">
          <cell r="A5449" t="str">
            <v>53828</v>
          </cell>
          <cell r="B5449" t="str">
            <v xml:space="preserve"> CAMINHAO TOCO, 177CV - 14T (VU=6ANOS) (NAO INCLUI CARROCERIA) - MAO-DE </v>
          </cell>
          <cell r="C5449" t="str">
            <v xml:space="preserve"> H </v>
          </cell>
          <cell r="D5449">
            <v>14.77</v>
          </cell>
        </row>
        <row r="5450">
          <cell r="A5450" t="str">
            <v>53829</v>
          </cell>
          <cell r="B5450" t="str">
            <v xml:space="preserve"> CAMINHAO TOCO, 170CV - 11T (VU=6ANOS) (NAO INCLUI CARROCERIA) - CUSTO </v>
          </cell>
          <cell r="C5450" t="str">
            <v xml:space="preserve"> H </v>
          </cell>
          <cell r="D5450">
            <v>56.62</v>
          </cell>
        </row>
        <row r="5451">
          <cell r="A5451" t="str">
            <v>53830</v>
          </cell>
          <cell r="B5451" t="str">
            <v xml:space="preserve"> CAMINHAO TOCO, 170CV - 11T (VU=6ANOS) (NAO INCLUI CARROCERIA) - MAO-DE </v>
          </cell>
          <cell r="C5451" t="str">
            <v xml:space="preserve"> H </v>
          </cell>
          <cell r="D5451">
            <v>17.72</v>
          </cell>
        </row>
        <row r="5452">
          <cell r="A5452" t="str">
            <v>53831</v>
          </cell>
          <cell r="B5452" t="str">
            <v xml:space="preserve"> CAMINHAO PIPA 10000L TRUCADO, 208CV - 21,1T (VU=6ANOS) (INCLUI TANQUE </v>
          </cell>
          <cell r="C5452" t="str">
            <v xml:space="preserve"> H </v>
          </cell>
          <cell r="D5452">
            <v>56.81</v>
          </cell>
        </row>
        <row r="5453">
          <cell r="A5453" t="str">
            <v>53832</v>
          </cell>
          <cell r="B5453" t="str">
            <v xml:space="preserve"> CAMINHAO PIPA 10000L TRUCADO, 208CV - 21,1T (VU=6ANOS) (INCLUI TANQUE </v>
          </cell>
          <cell r="C5453" t="str">
            <v xml:space="preserve"> H </v>
          </cell>
          <cell r="D5453">
            <v>14.77</v>
          </cell>
        </row>
        <row r="5454">
          <cell r="A5454" t="str">
            <v>53833</v>
          </cell>
          <cell r="B5454" t="str">
            <v xml:space="preserve"> DISTRIBUIDOR DE AGREGADO TIPO DOSADOR REBOCAVEL COM 4 PNEUS COM LARGU </v>
          </cell>
          <cell r="C5454" t="str">
            <v xml:space="preserve"> H </v>
          </cell>
          <cell r="D5454">
            <v>9.31</v>
          </cell>
        </row>
        <row r="5455">
          <cell r="A5455" t="str">
            <v>53834</v>
          </cell>
          <cell r="B5455" t="str">
            <v xml:space="preserve"> DISTRIBUIDOR DE AGREGADO TIPO DOSADOR REBOCAVEL COM 4 PNEUS COM LARGU </v>
          </cell>
          <cell r="C5455" t="str">
            <v xml:space="preserve"> H </v>
          </cell>
          <cell r="D5455">
            <v>3.38</v>
          </cell>
        </row>
        <row r="5456">
          <cell r="A5456" t="str">
            <v>53835</v>
          </cell>
          <cell r="B5456" t="str">
            <v xml:space="preserve"> DISTRIBUIDOR DE BETUME COM TANQUE DE 2500L, REBOCAVEL, PNEUMATICO COM </v>
          </cell>
          <cell r="C5456" t="str">
            <v xml:space="preserve"> H </v>
          </cell>
          <cell r="D5456">
            <v>10.86</v>
          </cell>
        </row>
        <row r="5457">
          <cell r="A5457" t="str">
            <v>53836</v>
          </cell>
          <cell r="B5457" t="str">
            <v xml:space="preserve"> DISTRIBUIDOR DE ASFALTO MONTADO SOBRE CAMINHAO TOCO 162 HP, COM TANQUE </v>
          </cell>
          <cell r="C5457" t="str">
            <v xml:space="preserve"> H </v>
          </cell>
          <cell r="D5457">
            <v>48.74</v>
          </cell>
        </row>
        <row r="5458">
          <cell r="A5458" t="str">
            <v>53837</v>
          </cell>
          <cell r="B5458" t="str">
            <v xml:space="preserve"> DISTRIBUIDOR DE ASFALTO MONTADO SOBRE CAMINHAO TOCO 162 HP, COM TANQUE </v>
          </cell>
          <cell r="C5458" t="str">
            <v xml:space="preserve"> H </v>
          </cell>
          <cell r="D5458">
            <v>84.94</v>
          </cell>
        </row>
        <row r="5459">
          <cell r="A5459" t="str">
            <v>53840</v>
          </cell>
          <cell r="B5459" t="str">
            <v xml:space="preserve"> GRADE ARADORA COM 20 DISCOS DE 24 " SOBRE PNEUS - DEPRECIACAO E JUROS </v>
          </cell>
          <cell r="C5459" t="str">
            <v xml:space="preserve"> H </v>
          </cell>
          <cell r="D5459">
            <v>3.14</v>
          </cell>
        </row>
        <row r="5460">
          <cell r="A5460" t="str">
            <v>53841</v>
          </cell>
          <cell r="B5460" t="str">
            <v xml:space="preserve"> GRADE ARADORA COM 20 DISCOS DE 24 " SOBRE PNEUS - MANUTENCAO </v>
          </cell>
          <cell r="C5460" t="str">
            <v xml:space="preserve"> H </v>
          </cell>
          <cell r="D5460">
            <v>1.05</v>
          </cell>
        </row>
        <row r="5461">
          <cell r="A5461" t="str">
            <v>53842</v>
          </cell>
          <cell r="B5461" t="str">
            <v xml:space="preserve"> LANCA ELEVATORIA TELESCOPICA DE ACIONAMENTO HIDRAULICO, CAPACIDADE DE </v>
          </cell>
          <cell r="C5461" t="str">
            <v xml:space="preserve"> H </v>
          </cell>
          <cell r="D5461">
            <v>145.07</v>
          </cell>
        </row>
        <row r="5462">
          <cell r="A5462" t="str">
            <v>53843</v>
          </cell>
          <cell r="B5462" t="str">
            <v xml:space="preserve"> LANCA ELEVATORIA TELESCOPICA DE ACIONAMENTO HIDRAULICO, CAPACIDADE DE </v>
          </cell>
          <cell r="C5462" t="str">
            <v xml:space="preserve"> H </v>
          </cell>
          <cell r="D5462">
            <v>14.77</v>
          </cell>
        </row>
        <row r="5463">
          <cell r="A5463" t="str">
            <v>53844</v>
          </cell>
          <cell r="B5463" t="str">
            <v xml:space="preserve"> LANCA ELEVATORIA TELESCOPICA DE ACIONAMENTO HIDRAULICO, CAPACIDADE DE </v>
          </cell>
          <cell r="C5463" t="str">
            <v xml:space="preserve"> H </v>
          </cell>
          <cell r="D5463">
            <v>17.72</v>
          </cell>
        </row>
        <row r="5464">
          <cell r="A5464" t="str">
            <v>53845</v>
          </cell>
          <cell r="B5464" t="str">
            <v xml:space="preserve"> GUINDASTE MUNK COM CESTO, CARGA MAXIMA 5,75T (A 2M) E 2,3T ( A 5M), AL </v>
          </cell>
          <cell r="C5464" t="str">
            <v xml:space="preserve"> H </v>
          </cell>
          <cell r="D5464">
            <v>27.45</v>
          </cell>
        </row>
        <row r="5465">
          <cell r="A5465" t="str">
            <v>53846</v>
          </cell>
          <cell r="B5465" t="str">
            <v xml:space="preserve"> GUINDASTE MUNK COM CESTO, CARGA MAXIMA 5,75T (A 2M) E 2,3T ( A 5M), AL </v>
          </cell>
          <cell r="C5465" t="str">
            <v xml:space="preserve"> H </v>
          </cell>
          <cell r="D5465">
            <v>56.62</v>
          </cell>
        </row>
        <row r="5466">
          <cell r="A5466" t="str">
            <v>53847</v>
          </cell>
          <cell r="B5466" t="str">
            <v xml:space="preserve"> GUINDASTE MUNK COM CESTO, CARGA MAXIMA 5,75T (A 2M) E 2,3T ( A 5M), AL </v>
          </cell>
          <cell r="C5466" t="str">
            <v xml:space="preserve"> H </v>
          </cell>
          <cell r="D5466">
            <v>14.77</v>
          </cell>
        </row>
        <row r="5467">
          <cell r="A5467" t="str">
            <v>53848</v>
          </cell>
          <cell r="B5467" t="str">
            <v xml:space="preserve"> GUINDASTE MUNK COM CESTO, CARGA MAXIMA 5,75T (A 2M) E 2,3T ( A 5M), AL </v>
          </cell>
          <cell r="C5467" t="str">
            <v xml:space="preserve"> H </v>
          </cell>
          <cell r="D5467">
            <v>17.72</v>
          </cell>
        </row>
        <row r="5468">
          <cell r="A5468" t="str">
            <v>53849</v>
          </cell>
          <cell r="B5468" t="str">
            <v xml:space="preserve"> MOTONIVELADORA 140HP PESO OPERACIONAL 12,5T - CUSTO COM MATERIAIS NA </v>
          </cell>
          <cell r="C5468" t="str">
            <v xml:space="preserve"> H </v>
          </cell>
          <cell r="D5468">
            <v>60.98</v>
          </cell>
        </row>
        <row r="5469">
          <cell r="A5469" t="str">
            <v>53850</v>
          </cell>
          <cell r="B5469" t="str">
            <v xml:space="preserve"> MOTONIVELADORA 140HP PESO OPERACIONAL 12,5T - MAO-DE-OBRA NA OPERACAO </v>
          </cell>
          <cell r="C5469" t="str">
            <v xml:space="preserve"> H </v>
          </cell>
          <cell r="D5469">
            <v>15.81</v>
          </cell>
        </row>
        <row r="5470">
          <cell r="A5470" t="str">
            <v>53851</v>
          </cell>
          <cell r="B5470" t="str">
            <v xml:space="preserve"> MOTONIVELADORA 140HP -MAO-DE-OBRA NA OPERACAO NOTURNA </v>
          </cell>
          <cell r="C5470" t="str">
            <v xml:space="preserve"> H </v>
          </cell>
          <cell r="D5470">
            <v>18.97</v>
          </cell>
        </row>
        <row r="5471">
          <cell r="A5471" t="str">
            <v>53852</v>
          </cell>
          <cell r="B5471" t="str">
            <v xml:space="preserve"> MOTOSCRAPER 270HP -CUSTO COM MA0-DE-0BRA NA OPERACAO NOTURNA </v>
          </cell>
          <cell r="C5471" t="str">
            <v xml:space="preserve"> H </v>
          </cell>
          <cell r="D5471">
            <v>17.3</v>
          </cell>
        </row>
        <row r="5472">
          <cell r="A5472" t="str">
            <v>53857</v>
          </cell>
          <cell r="B5472" t="str">
            <v xml:space="preserve"> PA CARREGADEIRA SOBRE RODAS 105 HP - CAPACIDADE DA CACAMBA 1,4 A 1,7 M </v>
          </cell>
          <cell r="C5472" t="str">
            <v xml:space="preserve"> H </v>
          </cell>
          <cell r="D5472">
            <v>43.7</v>
          </cell>
        </row>
        <row r="5473">
          <cell r="A5473" t="str">
            <v>53858</v>
          </cell>
          <cell r="B5473" t="str">
            <v xml:space="preserve"> PA CARREGADEIRA SOBRE RODAS 105 HP - CAPACIDADE DA CACAMBA 1,4 A 1,7 M </v>
          </cell>
          <cell r="C5473" t="str">
            <v xml:space="preserve"> H </v>
          </cell>
          <cell r="D5473">
            <v>43.56</v>
          </cell>
        </row>
        <row r="5474">
          <cell r="A5474" t="str">
            <v>53860</v>
          </cell>
          <cell r="B5474" t="str">
            <v xml:space="preserve"> PA CARREGADEIRA SOBRE RODAS 105 HP - CAPACIDADE DA CACAMBA 1,4 A 1,7 M </v>
          </cell>
          <cell r="C5474" t="str">
            <v xml:space="preserve"> H </v>
          </cell>
          <cell r="D5474">
            <v>18.61</v>
          </cell>
        </row>
        <row r="5475">
          <cell r="A5475" t="str">
            <v>53861</v>
          </cell>
          <cell r="B5475" t="str">
            <v xml:space="preserve"> PA CARREGADEIRA SOBRE RODAS 180 HP - CAPACIDADE DA CACAMBA. 2,5 A 3,3 </v>
          </cell>
          <cell r="C5475" t="str">
            <v xml:space="preserve"> H </v>
          </cell>
          <cell r="D5475">
            <v>82.08</v>
          </cell>
        </row>
        <row r="5476">
          <cell r="A5476" t="str">
            <v>53862</v>
          </cell>
          <cell r="B5476" t="str">
            <v xml:space="preserve"> ROLO COMPACTADOR VIBRATÓRIO DE UM CILINDRO AÇO LISO, POTÊNCIA 80HP, PE </v>
          </cell>
          <cell r="C5476" t="str">
            <v xml:space="preserve"> H </v>
          </cell>
          <cell r="D5476">
            <v>35.590000000000003</v>
          </cell>
        </row>
        <row r="5477">
          <cell r="A5477" t="str">
            <v>53863</v>
          </cell>
          <cell r="B5477" t="str">
            <v xml:space="preserve"> MARTELETE OU ROMPEDOR PNEUMÁTICO MANUAL 28KG, FREQUENCIA DE IMPACTO 12 </v>
          </cell>
          <cell r="C5477" t="str">
            <v xml:space="preserve"> H </v>
          </cell>
          <cell r="D5477">
            <v>2.65</v>
          </cell>
        </row>
        <row r="5478">
          <cell r="A5478" t="str">
            <v>53864</v>
          </cell>
          <cell r="B5478" t="str">
            <v xml:space="preserve"> COMPRESSOR DE AR REBOCAVEL, DESCARGA LIVRE EFETIVA 180PCM, PRESSAO DE </v>
          </cell>
          <cell r="C5478" t="str">
            <v xml:space="preserve"> H </v>
          </cell>
          <cell r="D5478">
            <v>12.83</v>
          </cell>
        </row>
        <row r="5479">
          <cell r="A5479" t="str">
            <v>53865</v>
          </cell>
          <cell r="B5479" t="str">
            <v xml:space="preserve"> COMPRESSOR DE AR REBOCAVEL, DESCARGA LIVRE EFETIVA 180PCM, PRESSAO DE </v>
          </cell>
          <cell r="C5479" t="str">
            <v xml:space="preserve"> H </v>
          </cell>
          <cell r="D5479">
            <v>34.840000000000003</v>
          </cell>
        </row>
        <row r="5480">
          <cell r="A5480" t="str">
            <v>53866</v>
          </cell>
          <cell r="B5480" t="str">
            <v xml:space="preserve"> BOMBA ELETRICA SUBMERSA MONOFASICA 3CV - MATERIAIS NA OPERACAO </v>
          </cell>
          <cell r="C5480" t="str">
            <v xml:space="preserve"> H </v>
          </cell>
          <cell r="D5480">
            <v>0.71</v>
          </cell>
        </row>
        <row r="5481">
          <cell r="A5481" t="str">
            <v>53867</v>
          </cell>
          <cell r="B5481" t="str">
            <v xml:space="preserve"> COMPACTADOR DE SOLOS COM PLACA VIBRATORIA, 46X51CM, 5HP, 156KG, DIESEL </v>
          </cell>
          <cell r="C5481" t="str">
            <v xml:space="preserve"> H </v>
          </cell>
          <cell r="D5481">
            <v>10.35</v>
          </cell>
        </row>
        <row r="5482">
          <cell r="A5482" t="str">
            <v>53881</v>
          </cell>
          <cell r="B5482" t="str">
            <v xml:space="preserve"> CAMINHAO BASCULANTE - 5,0 M3 - 170CV - 11,24T (VU=5ANOS) - MANUTENCAO </v>
          </cell>
          <cell r="C5482" t="str">
            <v xml:space="preserve"> H </v>
          </cell>
          <cell r="D5482">
            <v>26.5</v>
          </cell>
        </row>
        <row r="5483">
          <cell r="A5483" t="str">
            <v>53882</v>
          </cell>
          <cell r="B5483" t="str">
            <v xml:space="preserve"> CAMINHAO PIPA 6000L TOCO, 162CV - 7,5T (VU=6ANOS) (INCLUI TANQUE DE AC </v>
          </cell>
          <cell r="C5483" t="str">
            <v xml:space="preserve"> H </v>
          </cell>
          <cell r="D5483">
            <v>8.58</v>
          </cell>
        </row>
        <row r="5484">
          <cell r="A5484" t="str">
            <v>55147</v>
          </cell>
          <cell r="B5484" t="str">
            <v xml:space="preserve"> MAO-DE-OBRA NA OPERACAO-ROLO COMPACTADOR PNEUS MULLER AP-23 111HP </v>
          </cell>
          <cell r="C5484" t="str">
            <v xml:space="preserve"> H </v>
          </cell>
          <cell r="D5484">
            <v>43.26</v>
          </cell>
        </row>
        <row r="5485">
          <cell r="A5485" t="str">
            <v>55255</v>
          </cell>
          <cell r="B5485" t="str">
            <v xml:space="preserve"> EXTRUSORA DE GUIAS E SARJETAS 14HP - CUSTOS COM MATERIAL NA OPERACAO D </v>
          </cell>
          <cell r="C5485" t="str">
            <v xml:space="preserve"> H </v>
          </cell>
          <cell r="D5485">
            <v>4.88</v>
          </cell>
        </row>
        <row r="5486">
          <cell r="A5486" t="str">
            <v>55263</v>
          </cell>
          <cell r="B5486" t="str">
            <v xml:space="preserve"> ROLO COMPACTADOR PNEUMATICO AUTO-PROPELIDO 111HP 8/23T - CUSTOS COM </v>
          </cell>
          <cell r="C5486" t="str">
            <v xml:space="preserve"> H </v>
          </cell>
          <cell r="D5486">
            <v>48.35</v>
          </cell>
        </row>
        <row r="5487">
          <cell r="A5487" t="str">
            <v>55264</v>
          </cell>
          <cell r="B5487" t="str">
            <v xml:space="preserve"> TRATOR DE PNEUS 110 A 126 HP - MAO-DE-OBRA NA OPERACAO NOTURNA </v>
          </cell>
          <cell r="C5487" t="str">
            <v xml:space="preserve"> H </v>
          </cell>
          <cell r="D5487">
            <v>24.93</v>
          </cell>
        </row>
        <row r="5488">
          <cell r="A5488" t="str">
            <v>65695</v>
          </cell>
          <cell r="B5488" t="str">
            <v xml:space="preserve"> ROLO COMPACTADOR PNEUMATICO AUTOPROPELIDO 111HP 11TON - CUSTOS COM MAT </v>
          </cell>
          <cell r="C5488" t="str">
            <v xml:space="preserve"> H </v>
          </cell>
          <cell r="D5488">
            <v>48.35</v>
          </cell>
        </row>
        <row r="5489">
          <cell r="A5489" t="str">
            <v>67825</v>
          </cell>
          <cell r="B5489" t="str">
            <v xml:space="preserve"> CAMINHAO BASCULANTE COM 4,0 M3, 8,5 T - 152 CV - CUSTOS COM MATERIAL </v>
          </cell>
          <cell r="C5489" t="str">
            <v xml:space="preserve"> H </v>
          </cell>
          <cell r="D5489">
            <v>59.24</v>
          </cell>
        </row>
        <row r="5490">
          <cell r="A5490" t="str">
            <v>73286</v>
          </cell>
          <cell r="B5490" t="str">
            <v xml:space="preserve"> DEPRECIAO E JUROS-AQUECEDOR DE FLUIDO TERMICO C/CALDEIRA </v>
          </cell>
          <cell r="C5490" t="str">
            <v xml:space="preserve"> H </v>
          </cell>
          <cell r="D5490">
            <v>5.4</v>
          </cell>
        </row>
        <row r="5491">
          <cell r="A5491" t="str">
            <v>73289</v>
          </cell>
          <cell r="B5491" t="str">
            <v xml:space="preserve"> CUSTOS C/MATRIAL-AQUECEDOR DE FLUIDO TERMICO C/CALDEIRA </v>
          </cell>
          <cell r="C5491" t="str">
            <v xml:space="preserve"> H </v>
          </cell>
          <cell r="D5491">
            <v>3.2</v>
          </cell>
        </row>
        <row r="5492">
          <cell r="A5492" t="str">
            <v>73291</v>
          </cell>
          <cell r="B5492" t="str">
            <v xml:space="preserve"> MANUTENCAO-AQUECEDOR DE FLUIDO TERMICO C/CALDEIRA </v>
          </cell>
          <cell r="C5492" t="str">
            <v xml:space="preserve"> H </v>
          </cell>
          <cell r="D5492">
            <v>2.52</v>
          </cell>
        </row>
        <row r="5493">
          <cell r="A5493" t="str">
            <v>73296</v>
          </cell>
          <cell r="B5493" t="str">
            <v xml:space="preserve"> ALUGUEL ELEVADOR EQUIPADO P/TRANSP CONCR A 10M ALT-CP-S/OPERADOR COM </v>
          </cell>
          <cell r="C5493" t="str">
            <v xml:space="preserve"> H </v>
          </cell>
          <cell r="D5493">
            <v>7.68</v>
          </cell>
        </row>
        <row r="5494">
          <cell r="A5494" t="str">
            <v>73298</v>
          </cell>
          <cell r="B5494" t="str">
            <v xml:space="preserve"> VIBRADOR DE IMERSAO MOTOR ELETR 2CV (CP) TUBO DE 48X48 C/MANGOTE </v>
          </cell>
          <cell r="C5494" t="str">
            <v xml:space="preserve"> H </v>
          </cell>
          <cell r="D5494">
            <v>3.03</v>
          </cell>
        </row>
        <row r="5495">
          <cell r="A5495" t="str">
            <v>73299</v>
          </cell>
          <cell r="B5495" t="str">
            <v xml:space="preserve"> VIBRADOR DE IMERSAO MOTOR ELETR 2CV (CI) TUBO 48X480MM C/MANGOTE </v>
          </cell>
          <cell r="C5495" t="str">
            <v xml:space="preserve"> H </v>
          </cell>
          <cell r="D5495">
            <v>2.7</v>
          </cell>
        </row>
        <row r="5496">
          <cell r="A5496" t="str">
            <v>73300</v>
          </cell>
          <cell r="B5496" t="str">
            <v xml:space="preserve"> ALUGUEL ELEVADOR EQUIPADO P/TRANSP CONCR A 10M ALT-CI-S/OPERADOR COM </v>
          </cell>
          <cell r="C5496" t="str">
            <v xml:space="preserve"> H </v>
          </cell>
          <cell r="D5496">
            <v>4.4000000000000004</v>
          </cell>
        </row>
        <row r="5497">
          <cell r="A5497" t="str">
            <v>73303</v>
          </cell>
          <cell r="B5497" t="str">
            <v xml:space="preserve"> DEPRECIAO E JUROS - GRUPO GERADOR 150 KVA </v>
          </cell>
          <cell r="C5497" t="str">
            <v xml:space="preserve"> H </v>
          </cell>
          <cell r="D5497">
            <v>4.6100000000000003</v>
          </cell>
        </row>
        <row r="5498">
          <cell r="A5498" t="str">
            <v>73304</v>
          </cell>
          <cell r="B5498" t="str">
            <v xml:space="preserve"> CUSTOS COMBUSTIVEL + MATERIAL DISTRIBUIDOR DE AGREGADO SPRE</v>
          </cell>
          <cell r="C5498" t="str">
            <v xml:space="preserve"> </v>
          </cell>
          <cell r="D5498" t="str">
            <v xml:space="preserve"> H </v>
          </cell>
        </row>
        <row r="5499">
          <cell r="A5499" t="str">
            <v>73305</v>
          </cell>
          <cell r="B5499" t="str">
            <v xml:space="preserve"> DISTRIBUIDOR DE AGREGADOS AUTOPROPELIDO CAP 3 M3, A DIESEL, 6 CC, 140 </v>
          </cell>
          <cell r="C5499" t="str">
            <v xml:space="preserve"> H </v>
          </cell>
          <cell r="D5499">
            <v>30.93</v>
          </cell>
        </row>
        <row r="5500">
          <cell r="A5500" t="str">
            <v>73307</v>
          </cell>
          <cell r="B5500" t="str">
            <v xml:space="preserve"> MANUTENCAO - GRUPO GERADOR 150 KVA </v>
          </cell>
          <cell r="C5500" t="str">
            <v xml:space="preserve"> H </v>
          </cell>
          <cell r="D5500">
            <v>1.62</v>
          </cell>
        </row>
        <row r="5501">
          <cell r="A5501" t="str">
            <v>73308</v>
          </cell>
          <cell r="B5501" t="str">
            <v xml:space="preserve"> DISTRIBUIDOR DE AGREGADOS AUTOPROPELIDO CAP 3 M3, A DIESEL, 6 CC, 140 </v>
          </cell>
          <cell r="C5501" t="str">
            <v xml:space="preserve"> H </v>
          </cell>
          <cell r="D5501">
            <v>81.93</v>
          </cell>
        </row>
        <row r="5502">
          <cell r="A5502" t="str">
            <v>73309</v>
          </cell>
          <cell r="B5502" t="str">
            <v xml:space="preserve"> ROLO COMPACTADOR VIBRATORIO PE DE CARNEIRO PARA SOLOS, POTENCIA 80HP, </v>
          </cell>
          <cell r="C5502" t="str">
            <v xml:space="preserve"> H </v>
          </cell>
          <cell r="D5502">
            <v>17.43</v>
          </cell>
        </row>
        <row r="5503">
          <cell r="A5503" t="str">
            <v>73310</v>
          </cell>
          <cell r="B5503" t="str">
            <v xml:space="preserve"> CUSTO HORARIO COM DEPRECIACAO E JUROS-RETRO-ESCAVADEIRA SOBRE RODAS - </v>
          </cell>
          <cell r="C5503" t="str">
            <v xml:space="preserve"> H </v>
          </cell>
          <cell r="D5503">
            <v>25.73</v>
          </cell>
        </row>
        <row r="5504">
          <cell r="A5504" t="str">
            <v>73311</v>
          </cell>
          <cell r="B5504" t="str">
            <v xml:space="preserve"> CUSTOS C/MATERIAL OPERACAO - GRUPO GERADOR 150 KVA </v>
          </cell>
          <cell r="C5504" t="str">
            <v xml:space="preserve"> H </v>
          </cell>
          <cell r="D5504">
            <v>78.400000000000006</v>
          </cell>
        </row>
        <row r="5505">
          <cell r="A5505" t="str">
            <v>73312</v>
          </cell>
          <cell r="B5505" t="str">
            <v xml:space="preserve"> DISTRIBUIDOR DE AGREGADOS AUTOPROPELIDO CAP 3 M3, A DIESEL, 6 CC, 140 </v>
          </cell>
          <cell r="C5505" t="str">
            <v xml:space="preserve"> H </v>
          </cell>
          <cell r="D5505">
            <v>40.96</v>
          </cell>
        </row>
        <row r="5506">
          <cell r="A5506" t="str">
            <v>73313</v>
          </cell>
          <cell r="B5506" t="str">
            <v xml:space="preserve"> ROLO COMPACTADOR VIBRATORIO PE DE CARNEIRO PARA SOLOS, POTENCIA 80HP, </v>
          </cell>
          <cell r="C5506" t="str">
            <v xml:space="preserve"> H </v>
          </cell>
          <cell r="D5506">
            <v>8.7100000000000009</v>
          </cell>
        </row>
        <row r="5507">
          <cell r="A5507" t="str">
            <v>73314</v>
          </cell>
          <cell r="B5507" t="str">
            <v xml:space="preserve"> CUSTO HORARIO COM MAO-DE-OBRA NA OPERACAO DIURNA-RETRO-ESCAVADEIRA SO- </v>
          </cell>
          <cell r="C5507" t="str">
            <v xml:space="preserve"> H </v>
          </cell>
          <cell r="D5507">
            <v>20.78</v>
          </cell>
        </row>
        <row r="5508">
          <cell r="A5508" t="str">
            <v>73315</v>
          </cell>
          <cell r="B5508" t="str">
            <v xml:space="preserve"> CUSTOS COMBUSTIVEL + MATERIAL NA OPERACAO DE ROLO VIBRATORIO TT SPV 84 </v>
          </cell>
          <cell r="C5508" t="str">
            <v xml:space="preserve"> H </v>
          </cell>
          <cell r="D5508">
            <v>71.87</v>
          </cell>
        </row>
        <row r="5509">
          <cell r="A5509" t="str">
            <v>73316</v>
          </cell>
          <cell r="B5509" t="str">
            <v xml:space="preserve"> CUSTO HORARIO COM MANUTENCAO-RETRO-ESCAVADEIRA SOBRE RODAS - CASE 580 </v>
          </cell>
          <cell r="C5509" t="str">
            <v xml:space="preserve"> H </v>
          </cell>
          <cell r="D5509">
            <v>14.95</v>
          </cell>
        </row>
        <row r="5510">
          <cell r="A5510" t="str">
            <v>73317</v>
          </cell>
          <cell r="B5510" t="str">
            <v xml:space="preserve"> CUSTO HORARIO COM MATERIAIS NA OPERACAO-RETRO-ESCAVADEIRA SOBRE RODAS </v>
          </cell>
          <cell r="C5510" t="str">
            <v xml:space="preserve"> H </v>
          </cell>
          <cell r="D5510">
            <v>36.590000000000003</v>
          </cell>
        </row>
        <row r="5511">
          <cell r="A5511" t="str">
            <v>73319</v>
          </cell>
          <cell r="B5511" t="str">
            <v xml:space="preserve"> CUSTO HORARIO COM DEPRECIACAO E JUROS - COMPRESSOR ATLAS COPCO - XA80 </v>
          </cell>
          <cell r="C5511" t="str">
            <v xml:space="preserve"> H </v>
          </cell>
          <cell r="D5511">
            <v>12.83</v>
          </cell>
        </row>
        <row r="5512">
          <cell r="A5512" t="str">
            <v>73321</v>
          </cell>
          <cell r="B5512" t="str">
            <v xml:space="preserve"> GRUPO GERADOR TRANSPORTAVEL SOBRE RODAS 60/66KVA (CP) DIESEL 85CV </v>
          </cell>
          <cell r="C5512" t="str">
            <v xml:space="preserve"> H </v>
          </cell>
          <cell r="D5512">
            <v>46.92</v>
          </cell>
        </row>
        <row r="5513">
          <cell r="A5513" t="str">
            <v>73322</v>
          </cell>
          <cell r="B5513" t="str">
            <v xml:space="preserve"> CUSTO HORARIO COM MATERIAIS NA OPERACAO - COMPRESSOR ATLAS COPCO - XA </v>
          </cell>
          <cell r="C5513" t="str">
            <v xml:space="preserve"> H </v>
          </cell>
          <cell r="D5513">
            <v>34.840000000000003</v>
          </cell>
        </row>
        <row r="5514">
          <cell r="A5514" t="str">
            <v>73323</v>
          </cell>
          <cell r="B5514" t="str">
            <v xml:space="preserve"> CUSTO HORARIO COM MANUTENCAO - COMPRESSOR ATLAS COPCO - XA80 170 PCM </v>
          </cell>
          <cell r="C5514" t="str">
            <v xml:space="preserve"> H </v>
          </cell>
          <cell r="D5514">
            <v>2.61</v>
          </cell>
        </row>
        <row r="5515">
          <cell r="A5515" t="str">
            <v>73324</v>
          </cell>
          <cell r="B5515" t="str">
            <v xml:space="preserve"> CARREGADOR FRONTAL RODAS DIESEL 100CV CAPAC RASA 1,30M3 (CP) INCL </v>
          </cell>
          <cell r="C5515" t="str">
            <v xml:space="preserve"> H </v>
          </cell>
          <cell r="D5515">
            <v>139</v>
          </cell>
        </row>
        <row r="5516">
          <cell r="A5516" t="str">
            <v>73325</v>
          </cell>
          <cell r="B5516" t="str">
            <v xml:space="preserve"> CUSTO HORARIO COM MAO-DE-OBRA NA OPERACAO DIURNA - COMPRESSOR ATLAS CO </v>
          </cell>
          <cell r="C5516" t="str">
            <v xml:space="preserve"> H </v>
          </cell>
          <cell r="D5516">
            <v>6.92</v>
          </cell>
        </row>
        <row r="5517">
          <cell r="A5517" t="str">
            <v>73327</v>
          </cell>
          <cell r="B5517" t="str">
            <v xml:space="preserve"> CUSTO HORARIO COM MAO-DE-OBRA NA OPERACAO DIURNA - MARTELETE OU ROMPE- </v>
          </cell>
          <cell r="C5517" t="str">
            <v xml:space="preserve"> H </v>
          </cell>
          <cell r="D5517">
            <v>11.77</v>
          </cell>
        </row>
        <row r="5518">
          <cell r="A5518" t="str">
            <v>73329</v>
          </cell>
          <cell r="B5518" t="str">
            <v xml:space="preserve"> CUSTO HORARIO C/ DEPRECIACAO E JUROS - CAMINHAO CARROCERIA MERCEDES </v>
          </cell>
          <cell r="C5518" t="str">
            <v xml:space="preserve"> H </v>
          </cell>
          <cell r="D5518">
            <v>17.690000000000001</v>
          </cell>
        </row>
        <row r="5519">
          <cell r="A5519" t="str">
            <v>73330</v>
          </cell>
          <cell r="B5519" t="str">
            <v xml:space="preserve"> CARREGADOR FRONTAL RODAS DIESEL 100CV CAPAC RASA 1,30M3 (CI) INCL </v>
          </cell>
          <cell r="C5519" t="str">
            <v xml:space="preserve"> H </v>
          </cell>
          <cell r="D5519">
            <v>65.849999999999994</v>
          </cell>
        </row>
        <row r="5520">
          <cell r="A5520" t="str">
            <v>73331</v>
          </cell>
          <cell r="B5520" t="str">
            <v xml:space="preserve"> VIBRADOR DE IMERSAO MOTOR GAS 3,5CV (CP) TUBO 48X480MM C/MANGOTE </v>
          </cell>
          <cell r="C5520" t="str">
            <v xml:space="preserve"> H </v>
          </cell>
          <cell r="D5520">
            <v>2.5299999999999998</v>
          </cell>
        </row>
        <row r="5521">
          <cell r="A5521" t="str">
            <v>73332</v>
          </cell>
          <cell r="B5521" t="str">
            <v xml:space="preserve"> CUSTO HORARIO COM MANUTENCAO - MARTELETE OU ROMPEDOR ATLAS COPCO - TEX </v>
          </cell>
          <cell r="C5521" t="str">
            <v xml:space="preserve"> H </v>
          </cell>
          <cell r="D5521">
            <v>2.65</v>
          </cell>
        </row>
        <row r="5522">
          <cell r="A5522" t="str">
            <v>73333</v>
          </cell>
          <cell r="B5522" t="str">
            <v xml:space="preserve"> GRUPO GERADOR C/POTENCIA 1450W/110V C.A OU 12V C.C. (CI) GAS 3,4HP </v>
          </cell>
          <cell r="C5522" t="str">
            <v xml:space="preserve"> H </v>
          </cell>
          <cell r="D5522">
            <v>0.7</v>
          </cell>
        </row>
        <row r="5523">
          <cell r="A5523" t="str">
            <v>73335</v>
          </cell>
          <cell r="B5523" t="str">
            <v xml:space="preserve"> CUSTO HORARIO C/ MANUTENCAO - CAMINHAO CARROCERIA MERCEDES BENZ - </v>
          </cell>
          <cell r="C5523" t="str">
            <v xml:space="preserve"> H </v>
          </cell>
          <cell r="D5523">
            <v>8.7899999999999991</v>
          </cell>
        </row>
        <row r="5524">
          <cell r="A5524" t="str">
            <v>73336</v>
          </cell>
          <cell r="B5524" t="str">
            <v xml:space="preserve"> USINA MIST A FRIO CAPAC 50T/H (CP) INCL EQUIPE DE OPERACAO </v>
          </cell>
          <cell r="C5524" t="str">
            <v xml:space="preserve"> H </v>
          </cell>
          <cell r="D5524">
            <v>248.43</v>
          </cell>
        </row>
        <row r="5525">
          <cell r="A5525" t="str">
            <v>73337</v>
          </cell>
          <cell r="B5525" t="str">
            <v xml:space="preserve"> CUSTO HORARIO COM DEPRECIACAO E JUROS - MARTELETE OU ROMPEDOR ATLAS CO </v>
          </cell>
          <cell r="C5525" t="str">
            <v xml:space="preserve"> H </v>
          </cell>
          <cell r="D5525">
            <v>2.0099999999999998</v>
          </cell>
        </row>
        <row r="5526">
          <cell r="A5526" t="str">
            <v>73338</v>
          </cell>
          <cell r="B5526" t="str">
            <v xml:space="preserve"> COMPRESSOR AR PORTATIL/REBOCAVEL DESC 170PCM DIESEL 40CV (CI) PRESSAO </v>
          </cell>
          <cell r="C5526" t="str">
            <v xml:space="preserve"> H </v>
          </cell>
          <cell r="D5526">
            <v>7.94</v>
          </cell>
        </row>
        <row r="5527">
          <cell r="A5527" t="str">
            <v>73339</v>
          </cell>
          <cell r="B5527" t="str">
            <v xml:space="preserve"> TRATOR DE PNEUS MOTOR DIESEL 61CV (CI) INCL OPERADOR </v>
          </cell>
          <cell r="C5527" t="str">
            <v xml:space="preserve"> H </v>
          </cell>
          <cell r="D5527">
            <v>22.71</v>
          </cell>
        </row>
        <row r="5528">
          <cell r="A5528" t="str">
            <v>73340</v>
          </cell>
          <cell r="B5528" t="str">
            <v xml:space="preserve"> CUSTO HORARIO C/ MATERIAIS NA OPERACAO - CAMINHAO CARROCERIA MERCEDES </v>
          </cell>
          <cell r="C5528" t="str">
            <v xml:space="preserve"> H </v>
          </cell>
          <cell r="D5528">
            <v>80.150000000000006</v>
          </cell>
        </row>
        <row r="5529">
          <cell r="A5529" t="str">
            <v>73343</v>
          </cell>
          <cell r="B5529" t="str">
            <v xml:space="preserve"> VIBRADOR DE IMERSAO MOTOR GAS 3,5CV TUBO DE 48X480MM (CI) C/MANGOTE </v>
          </cell>
          <cell r="C5529" t="str">
            <v xml:space="preserve"> H </v>
          </cell>
          <cell r="D5529">
            <v>0.56000000000000005</v>
          </cell>
        </row>
        <row r="5530">
          <cell r="A5530" t="str">
            <v>73344</v>
          </cell>
          <cell r="B5530" t="str">
            <v xml:space="preserve"> GRUPO GERADOR ESTACIONARIO C/ALTERNADOR 125/145KVA (CP) DIESEL 165CV </v>
          </cell>
          <cell r="C5530" t="str">
            <v xml:space="preserve"> H </v>
          </cell>
          <cell r="D5530">
            <v>97.33</v>
          </cell>
        </row>
        <row r="5531">
          <cell r="A5531" t="str">
            <v>73345</v>
          </cell>
          <cell r="B5531" t="str">
            <v xml:space="preserve"> ROLO COMPACTADOR TANDEM 5 A 10T DIESEL 58,5CV (CI) INCL OPERADOR </v>
          </cell>
          <cell r="C5531" t="str">
            <v xml:space="preserve"> H </v>
          </cell>
          <cell r="D5531">
            <v>34.659999999999997</v>
          </cell>
        </row>
        <row r="5532">
          <cell r="A5532" t="str">
            <v>73348</v>
          </cell>
          <cell r="B5532" t="str">
            <v xml:space="preserve"> CUSTO HORARIO C/ DEPRECIACAO E JUROS - GUINDASTE AUTOPROPELIDO MADAL </v>
          </cell>
          <cell r="C5532" t="str">
            <v xml:space="preserve"> H </v>
          </cell>
          <cell r="D5532">
            <v>29.81</v>
          </cell>
        </row>
        <row r="5533">
          <cell r="A5533" t="str">
            <v>73352</v>
          </cell>
          <cell r="B5533" t="str">
            <v xml:space="preserve"> CUSTO HORARIO C/ DEPRECIACAO E JUROS - GUINCHO 8 T MUNCK - 640/18 </v>
          </cell>
          <cell r="C5533" t="str">
            <v xml:space="preserve"> H </v>
          </cell>
          <cell r="D5533">
            <v>7.58</v>
          </cell>
        </row>
        <row r="5534">
          <cell r="A5534" t="str">
            <v>73353</v>
          </cell>
          <cell r="B5534" t="str">
            <v xml:space="preserve"> COMPACTADOR DE PNEUS AUTO-PROPULSOR DIESEL 76HP C/7 PNEUS-CI- PESO </v>
          </cell>
          <cell r="C5534" t="str">
            <v xml:space="preserve"> H </v>
          </cell>
          <cell r="D5534">
            <v>49.79</v>
          </cell>
        </row>
        <row r="5535">
          <cell r="A5535" t="str">
            <v>73354</v>
          </cell>
          <cell r="B5535" t="str">
            <v xml:space="preserve"> MAQUINA DE JUNTAS GAS 8,25CV PART MANUAL (CI) INCL OPERADOR </v>
          </cell>
          <cell r="C5535" t="str">
            <v xml:space="preserve"> H </v>
          </cell>
          <cell r="D5535">
            <v>16.18</v>
          </cell>
        </row>
        <row r="5536">
          <cell r="A5536" t="str">
            <v>73355</v>
          </cell>
          <cell r="B5536" t="str">
            <v xml:space="preserve"> ALUGUEL CAMINHAO CARROC FIXA TOCO 7,5T MOTOR DIESEL 132CV (CF) C/MOTO </v>
          </cell>
          <cell r="C5536" t="str">
            <v xml:space="preserve"> H </v>
          </cell>
          <cell r="D5536">
            <v>42.09</v>
          </cell>
        </row>
        <row r="5537">
          <cell r="A5537" t="str">
            <v>73359</v>
          </cell>
          <cell r="B5537" t="str">
            <v xml:space="preserve"> CUSTO HORARIO C/ MANUTENCAO - GUINDASTE AUTOPROPELIDO MADAL - </v>
          </cell>
          <cell r="C5537" t="str">
            <v xml:space="preserve"> H </v>
          </cell>
          <cell r="D5537">
            <v>17.48</v>
          </cell>
        </row>
        <row r="5538">
          <cell r="A5538" t="str">
            <v>73365</v>
          </cell>
          <cell r="B5538" t="str">
            <v xml:space="preserve"> CUSTO HORARIO C/ MANUTENCAO - GUINCHO 8 T MUNCK - 640/18 S/ CAMINHAO </v>
          </cell>
          <cell r="C5538" t="str">
            <v xml:space="preserve"> H </v>
          </cell>
          <cell r="D5538">
            <v>3.76</v>
          </cell>
        </row>
        <row r="5539">
          <cell r="A5539" t="str">
            <v>73366</v>
          </cell>
          <cell r="B5539" t="str">
            <v xml:space="preserve"> ROLO VIBRATORIO LISO 7T AUTO-PROPULSOR DIESEL 76,5H (CI) INCL OPERADOR </v>
          </cell>
          <cell r="C5539" t="str">
            <v xml:space="preserve"> H </v>
          </cell>
          <cell r="D5539">
            <v>41.44</v>
          </cell>
        </row>
        <row r="5540">
          <cell r="A5540" t="str">
            <v>73367</v>
          </cell>
          <cell r="B5540" t="str">
            <v xml:space="preserve"> ROMPEDOR PNEUNATICO 32,6KG CONSUMO AR 38,8L (CI) S/OPERADOR PONTEIRA </v>
          </cell>
          <cell r="C5540" t="str">
            <v xml:space="preserve"> H </v>
          </cell>
          <cell r="D5540">
            <v>2.4900000000000002</v>
          </cell>
        </row>
        <row r="5541">
          <cell r="A5541" t="str">
            <v>73371</v>
          </cell>
          <cell r="B5541" t="str">
            <v xml:space="preserve"> ROLO COMPACTADOR TANDEM 5 A 10T DIESEL 58,5CV (CP) INCL OPERADOR </v>
          </cell>
          <cell r="C5541" t="str">
            <v xml:space="preserve"> H </v>
          </cell>
          <cell r="D5541">
            <v>66.75</v>
          </cell>
        </row>
        <row r="5542">
          <cell r="A5542" t="str">
            <v>73373</v>
          </cell>
          <cell r="B5542" t="str">
            <v xml:space="preserve"> CUSTO HORARIO C/ MATERIAIS NA OPERACAO - GUINDASTE AUTOPROPELIDO MADAL </v>
          </cell>
          <cell r="C5542" t="str">
            <v xml:space="preserve"> H </v>
          </cell>
          <cell r="D5542">
            <v>19.600000000000001</v>
          </cell>
        </row>
        <row r="5543">
          <cell r="A5543" t="str">
            <v>73374</v>
          </cell>
          <cell r="B5543" t="str">
            <v xml:space="preserve"> USINA PRE-MISTURADORA DE SOLOS CAPAC 350/600T/H (CF) INCL EQUIPE </v>
          </cell>
          <cell r="C5543" t="str">
            <v xml:space="preserve"> H </v>
          </cell>
          <cell r="D5543">
            <v>207.26</v>
          </cell>
        </row>
        <row r="5544">
          <cell r="A5544" t="str">
            <v>73377</v>
          </cell>
          <cell r="B5544" t="str">
            <v xml:space="preserve"> VIBRO-ACABADORA ASF SOBRE ESTEIRA DIESEL 69CV (CI) C/EXTENSAO P/PAVI- </v>
          </cell>
          <cell r="C5544" t="str">
            <v xml:space="preserve"> H </v>
          </cell>
          <cell r="D5544">
            <v>119.73</v>
          </cell>
        </row>
        <row r="5545">
          <cell r="A5545" t="str">
            <v>73378</v>
          </cell>
          <cell r="B5545" t="str">
            <v xml:space="preserve"> ROMPEDOR PNEUMATICO 32,6KG CONSUMO AR 38,8L (CP) S/OPERADOR PONTEIRA </v>
          </cell>
          <cell r="C5545" t="str">
            <v xml:space="preserve"> H </v>
          </cell>
          <cell r="D5545">
            <v>3.44</v>
          </cell>
        </row>
        <row r="5546">
          <cell r="A5546" t="str">
            <v>73380</v>
          </cell>
          <cell r="B5546" t="str">
            <v xml:space="preserve"> VIBRO-ACABADORA ASF SOBRE ESTEIRA DIESEL 69CV (CP) C/EXTENSAO P/PAVI- </v>
          </cell>
          <cell r="C5546" t="str">
            <v xml:space="preserve"> H </v>
          </cell>
          <cell r="D5546">
            <v>200.16</v>
          </cell>
        </row>
        <row r="5547">
          <cell r="A5547" t="str">
            <v>73383</v>
          </cell>
          <cell r="B5547" t="str">
            <v xml:space="preserve"> CUSTO HORARIO C/ MATERIAIS NA OPERACAO - GUINCHO 8 T MUNCK - 640/18 </v>
          </cell>
          <cell r="C5547" t="str">
            <v xml:space="preserve"> H </v>
          </cell>
          <cell r="D5547">
            <v>74.05</v>
          </cell>
        </row>
        <row r="5548">
          <cell r="A5548" t="str">
            <v>73386</v>
          </cell>
          <cell r="B5548" t="str">
            <v xml:space="preserve"> ALUGUEL CAMINHAO BASCUL NO TOCO 4M3 DMOTOR DIESEL 85CV (CI) C/MOTORIS </v>
          </cell>
          <cell r="C5548" t="str">
            <v xml:space="preserve"> H </v>
          </cell>
          <cell r="D5548">
            <v>32.61</v>
          </cell>
        </row>
        <row r="5549">
          <cell r="A5549" t="str">
            <v>73387</v>
          </cell>
          <cell r="B5549" t="str">
            <v xml:space="preserve"> GRUPO GERADOR C/POTENCIA 1450W/110V C.A OU 12V C.C. (CP) GAS 3,4HPREFR </v>
          </cell>
          <cell r="C5549" t="str">
            <v xml:space="preserve"> H </v>
          </cell>
          <cell r="D5549">
            <v>5.33</v>
          </cell>
        </row>
        <row r="5550">
          <cell r="A5550" t="str">
            <v>73388</v>
          </cell>
          <cell r="B5550" t="str">
            <v xml:space="preserve"> COMPRESSOR AR PORTATIL/REBOCAVEL DESC 170PCM DIESEL 40CV (CP) PRESSAO </v>
          </cell>
          <cell r="C5550" t="str">
            <v xml:space="preserve"> H </v>
          </cell>
          <cell r="D5550">
            <v>48.75</v>
          </cell>
        </row>
        <row r="5551">
          <cell r="A5551" t="str">
            <v>73389</v>
          </cell>
          <cell r="B5551" t="str">
            <v xml:space="preserve"> ESPALHADOR AGREG REBOCAVEL CAPAC RASA 1,3M3 PESO 860KG (CP) DIAM ROLO </v>
          </cell>
          <cell r="C5551" t="str">
            <v xml:space="preserve"> H </v>
          </cell>
          <cell r="D5551">
            <v>11.62</v>
          </cell>
        </row>
        <row r="5552">
          <cell r="A5552" t="str">
            <v>73390</v>
          </cell>
          <cell r="B5552" t="str">
            <v xml:space="preserve"> COMPACTADOR DE PNEUS AUTO-PROPULSOR DIESEL 76HP C/7 PNEUS-CP -PESO </v>
          </cell>
          <cell r="C5552" t="str">
            <v xml:space="preserve"> H </v>
          </cell>
          <cell r="D5552">
            <v>94.72</v>
          </cell>
        </row>
        <row r="5553">
          <cell r="A5553" t="str">
            <v>73399</v>
          </cell>
          <cell r="B5553" t="str">
            <v xml:space="preserve"> DEPRECIAO E JUROS - MAQUINA DE DEMARCAR FAIXAS AUTOPROP. </v>
          </cell>
          <cell r="C5553" t="str">
            <v xml:space="preserve"> H </v>
          </cell>
          <cell r="D5553">
            <v>62.86</v>
          </cell>
        </row>
        <row r="5554">
          <cell r="A5554" t="str">
            <v>73400</v>
          </cell>
          <cell r="B5554" t="str">
            <v xml:space="preserve"> TRATOR ESTEIRAS DIESEL APROX 200CV C/LAMINA 2500KG (CI) INCL OPERADOR </v>
          </cell>
          <cell r="C5554" t="str">
            <v xml:space="preserve"> H </v>
          </cell>
          <cell r="D5554">
            <v>103.3</v>
          </cell>
        </row>
        <row r="5555">
          <cell r="A5555" t="str">
            <v>73401</v>
          </cell>
          <cell r="B5555" t="str">
            <v xml:space="preserve"> COMPRESSOR AR PORTATIL/REBOCAVEL DESC 170PCM DIESEL 40CV (CF) PRESSAO </v>
          </cell>
          <cell r="C5555" t="str">
            <v xml:space="preserve"> H </v>
          </cell>
          <cell r="D5555">
            <v>12.43</v>
          </cell>
        </row>
        <row r="5556">
          <cell r="A5556" t="str">
            <v>73402</v>
          </cell>
          <cell r="B5556" t="str">
            <v xml:space="preserve"> USINA PRE-MISTURADORA DE SOLOS CAPAC 350/600T/H (CP) INCL EQUIPE </v>
          </cell>
          <cell r="C5556" t="str">
            <v xml:space="preserve"> H </v>
          </cell>
          <cell r="D5556">
            <v>260.05</v>
          </cell>
        </row>
        <row r="5557">
          <cell r="A5557" t="str">
            <v>73405</v>
          </cell>
          <cell r="B5557" t="str">
            <v xml:space="preserve"> CUSTO HORARIO PRODUTIVO DIURNO-RETRO-ESCAVADEIRA SOBRE RODAS - CASE </v>
          </cell>
          <cell r="C5557" t="str">
            <v xml:space="preserve"> CHP </v>
          </cell>
          <cell r="D5557">
            <v>98.06</v>
          </cell>
        </row>
        <row r="5558">
          <cell r="A5558" t="str">
            <v>73407</v>
          </cell>
          <cell r="B5558" t="str">
            <v xml:space="preserve"> JUROS/CAMINHAO CARROCERIA FIXA FORD F-12000 - 142CV </v>
          </cell>
          <cell r="C5558" t="str">
            <v xml:space="preserve"> H </v>
          </cell>
          <cell r="D5558">
            <v>5.45</v>
          </cell>
        </row>
        <row r="5559">
          <cell r="A5559" t="str">
            <v>73414</v>
          </cell>
          <cell r="B5559" t="str">
            <v xml:space="preserve"> ROLO VIBRATORIO LISO 7T AUTO-PROPULSOR DIESEL 76,5H (CP) INCL OPERADOR </v>
          </cell>
          <cell r="C5559" t="str">
            <v xml:space="preserve"> H </v>
          </cell>
          <cell r="D5559">
            <v>82.57</v>
          </cell>
        </row>
        <row r="5560">
          <cell r="A5560" t="str">
            <v>73416</v>
          </cell>
          <cell r="B5560" t="str">
            <v xml:space="preserve"> CUSTOS C/MATERIAL NA OPERACAO/CAMINHAO CARROCERIA FIXA FORD F-12000 - </v>
          </cell>
          <cell r="C5560" t="str">
            <v xml:space="preserve"> H </v>
          </cell>
          <cell r="D5560">
            <v>61.85</v>
          </cell>
        </row>
        <row r="5561">
          <cell r="A5561" t="str">
            <v>73419</v>
          </cell>
          <cell r="B5561" t="str">
            <v xml:space="preserve"> USINA P/MISTURA BETUM ALTA CLASSE A QUENTE CAPAC 60/90T/H-CP INCL </v>
          </cell>
          <cell r="C5561" t="str">
            <v xml:space="preserve"> H </v>
          </cell>
          <cell r="D5561">
            <v>1319.79</v>
          </cell>
        </row>
        <row r="5562">
          <cell r="A5562" t="str">
            <v>73421</v>
          </cell>
          <cell r="B5562" t="str">
            <v xml:space="preserve"> CUSTO HORARIO C/DEPRECIACAO E JUROS - MOTONIVELADORA CATERPILLAR 120 G </v>
          </cell>
          <cell r="C5562" t="str">
            <v xml:space="preserve"> H </v>
          </cell>
          <cell r="D5562">
            <v>58.76</v>
          </cell>
        </row>
        <row r="5563">
          <cell r="A5563" t="str">
            <v>73425</v>
          </cell>
          <cell r="B5563" t="str">
            <v xml:space="preserve"> CUSTO HORARIO COM DEPRECIACAO E JUROS - TRATOR DE ESTEIRAS CATERPILLAR </v>
          </cell>
          <cell r="C5563" t="str">
            <v xml:space="preserve"> H </v>
          </cell>
          <cell r="D5563">
            <v>64.72</v>
          </cell>
        </row>
        <row r="5564">
          <cell r="A5564" t="str">
            <v>73428</v>
          </cell>
          <cell r="B5564" t="str">
            <v xml:space="preserve"> CUSTO HORARIO PRODUTIVO DIURNO - MARTELETE OU ROMPEDOR ATLAS COPCO - </v>
          </cell>
          <cell r="C5564" t="str">
            <v xml:space="preserve"> CHP </v>
          </cell>
          <cell r="D5564">
            <v>16.440000000000001</v>
          </cell>
        </row>
        <row r="5565">
          <cell r="A5565" t="str">
            <v>73429</v>
          </cell>
          <cell r="B5565" t="str">
            <v xml:space="preserve"> CAMINHAO TANQUE (PIPA) 6.000 L, DIESEL, 132CV, COM MOTORISTA, (CHI). </v>
          </cell>
          <cell r="C5565" t="str">
            <v xml:space="preserve"> H </v>
          </cell>
          <cell r="D5565">
            <v>35.53</v>
          </cell>
        </row>
        <row r="5566">
          <cell r="A5566" t="str">
            <v>73432</v>
          </cell>
          <cell r="B5566" t="str">
            <v xml:space="preserve"> CHP - BETONEIRA CAPAC. 320 L, MOTOR DIESEL 6 HP, ALFA 320 OU SIMILAR </v>
          </cell>
          <cell r="C5566" t="str">
            <v xml:space="preserve"> H </v>
          </cell>
          <cell r="D5566">
            <v>14.72</v>
          </cell>
        </row>
        <row r="5567">
          <cell r="A5567" t="str">
            <v>73433</v>
          </cell>
          <cell r="B5567" t="str">
            <v xml:space="preserve"> DEPRECIACAO/CAMINHAO CARROCERIA FIXA FORD F-12000 CHASSI 194" - 142CV </v>
          </cell>
          <cell r="C5567" t="str">
            <v xml:space="preserve"> H </v>
          </cell>
          <cell r="D5567">
            <v>14.42</v>
          </cell>
        </row>
        <row r="5568">
          <cell r="A5568" t="str">
            <v>73434</v>
          </cell>
          <cell r="B5568" t="str">
            <v xml:space="preserve"> CUSTO HORARIO COM MANUTENCAO - TRATOR DE ESTEIRAS CATERPILLAR </v>
          </cell>
          <cell r="C5568" t="str">
            <v xml:space="preserve"> H </v>
          </cell>
          <cell r="D5568">
            <v>36.520000000000003</v>
          </cell>
        </row>
        <row r="5569">
          <cell r="A5569" t="str">
            <v>73435</v>
          </cell>
          <cell r="B5569" t="str">
            <v xml:space="preserve"> MANUTENCAO - MAQUINA DE DEMARCAR FAIXAS AUTOPROP. </v>
          </cell>
          <cell r="C5569" t="str">
            <v xml:space="preserve"> H </v>
          </cell>
          <cell r="D5569">
            <v>43.08</v>
          </cell>
        </row>
        <row r="5570">
          <cell r="A5570" t="str">
            <v>73437</v>
          </cell>
          <cell r="B5570" t="str">
            <v xml:space="preserve"> SERRA CIRCULAR MAKITA 5900B 7` 2,3HP - CHP </v>
          </cell>
          <cell r="C5570" t="str">
            <v xml:space="preserve"> H </v>
          </cell>
          <cell r="D5570">
            <v>12.49</v>
          </cell>
        </row>
        <row r="5571">
          <cell r="A5571" t="str">
            <v>73439</v>
          </cell>
          <cell r="B5571" t="str">
            <v xml:space="preserve"> MOTO BOMBA SOBRE RODAS GAS DE 10,5CV A 3600RPM (CI) C/BOMBA CENTRIFUGA </v>
          </cell>
          <cell r="C5571" t="str">
            <v xml:space="preserve"> H </v>
          </cell>
          <cell r="D5571">
            <v>2.6</v>
          </cell>
        </row>
        <row r="5572">
          <cell r="A5572" t="str">
            <v>73440</v>
          </cell>
          <cell r="B5572" t="str">
            <v xml:space="preserve"> USINA DOSADOR/MISTURADOR AGREG CONCR C/SILO CIM P/50T (CI) INCL </v>
          </cell>
          <cell r="C5572" t="str">
            <v xml:space="preserve"> H </v>
          </cell>
          <cell r="D5572">
            <v>151.38999999999999</v>
          </cell>
        </row>
        <row r="5573">
          <cell r="A5573" t="str">
            <v>73441</v>
          </cell>
          <cell r="B5573" t="str">
            <v xml:space="preserve"> USINA DOSADORA/MIST AGREG CONCR C/SILO CIM P/50T (CP) INCL MAO-DE-OBRA </v>
          </cell>
          <cell r="C5573" t="str">
            <v xml:space="preserve"> H </v>
          </cell>
          <cell r="D5573">
            <v>194.15</v>
          </cell>
        </row>
        <row r="5574">
          <cell r="A5574" t="str">
            <v>73443</v>
          </cell>
          <cell r="B5574" t="str">
            <v xml:space="preserve"> CUSTO HORARIO C/MANUTENCAO - MOTONIVELADORA CATERPILLAR 120 G - 125 HP </v>
          </cell>
          <cell r="C5574" t="str">
            <v xml:space="preserve"> H </v>
          </cell>
          <cell r="D5574">
            <v>44.97</v>
          </cell>
        </row>
        <row r="5575">
          <cell r="A5575" t="str">
            <v>73445</v>
          </cell>
          <cell r="B5575" t="str">
            <v xml:space="preserve"> CAIACAO INT OU EXT SOBRE REVESTIMENTO LISO C/ADOCAO DE FIXADOR COM </v>
          </cell>
          <cell r="C5575" t="str">
            <v xml:space="preserve"> M2 </v>
          </cell>
          <cell r="D5575">
            <v>4.62</v>
          </cell>
        </row>
        <row r="5576">
          <cell r="A5576" t="str">
            <v>73446</v>
          </cell>
          <cell r="B5576" t="str">
            <v xml:space="preserve"> PINTURA DE SUPERFICIE C/TINTA GRAFITE </v>
          </cell>
          <cell r="C5576" t="str">
            <v xml:space="preserve"> M2 </v>
          </cell>
          <cell r="D5576">
            <v>11.08</v>
          </cell>
        </row>
        <row r="5577">
          <cell r="A5577" t="str">
            <v>73447</v>
          </cell>
          <cell r="B5577" t="str">
            <v xml:space="preserve"> ESCAVACAO MANUAL DE VALAS EM TERRA COMPACTA, PROF. 2 M &lt; H &lt;= 3 M </v>
          </cell>
          <cell r="C5577" t="str">
            <v xml:space="preserve"> M3 </v>
          </cell>
          <cell r="D5577">
            <v>29.75</v>
          </cell>
        </row>
        <row r="5578">
          <cell r="A5578" t="str">
            <v>73448</v>
          </cell>
          <cell r="B5578" t="str">
            <v xml:space="preserve"> BOMBA C/MOTOR A GASOLINA AUTOESCORVANTE PARA AGUA SUJA - 3/4 HP </v>
          </cell>
          <cell r="C5578" t="str">
            <v xml:space="preserve"> H </v>
          </cell>
          <cell r="D5578">
            <v>0.11</v>
          </cell>
        </row>
        <row r="5579">
          <cell r="A5579" t="str">
            <v>73450</v>
          </cell>
          <cell r="B5579" t="str">
            <v xml:space="preserve"> CUSTO HORARIO IMPRODUTIVO DIURNO - MARTELETE OU ROMPEDOR ATLAS COPCO - </v>
          </cell>
          <cell r="C5579" t="str">
            <v xml:space="preserve"> CHI </v>
          </cell>
          <cell r="D5579">
            <v>13.78</v>
          </cell>
        </row>
        <row r="5580">
          <cell r="A5580" t="str">
            <v>73451</v>
          </cell>
          <cell r="B5580" t="str">
            <v xml:space="preserve"> TRATOR ESTEIRAS DIESEL APROX 200CV C/LAMINA 2500KG (CUSTO PRODUTIVO) I </v>
          </cell>
          <cell r="C5580" t="str">
            <v xml:space="preserve"> H </v>
          </cell>
          <cell r="D5580">
            <v>230.83</v>
          </cell>
        </row>
        <row r="5581">
          <cell r="A5581" t="str">
            <v>73452</v>
          </cell>
          <cell r="B5581" t="str">
            <v xml:space="preserve"> MOTONIVELADORA MOTOR DIESEL 125CV INCL OPERADOR (CP) </v>
          </cell>
          <cell r="C5581" t="str">
            <v xml:space="preserve"> H </v>
          </cell>
          <cell r="D5581">
            <v>217.1</v>
          </cell>
        </row>
        <row r="5582">
          <cell r="A5582" t="str">
            <v>73453</v>
          </cell>
          <cell r="B5582" t="str">
            <v xml:space="preserve"> TRATOR DE PNEUS MOTOR DIESEL 61CV INCL OPERADOR (CP) </v>
          </cell>
          <cell r="C5582" t="str">
            <v xml:space="preserve"> H </v>
          </cell>
          <cell r="D5582">
            <v>53.37</v>
          </cell>
        </row>
        <row r="5583">
          <cell r="A5583" t="str">
            <v>73456</v>
          </cell>
          <cell r="B5583" t="str">
            <v xml:space="preserve"> MANUTENCAO/CAMINHAO CARROCERIA FIXA FORD F-12000 - 142CV </v>
          </cell>
          <cell r="C5583" t="str">
            <v xml:space="preserve"> H </v>
          </cell>
          <cell r="D5583">
            <v>11.54</v>
          </cell>
        </row>
        <row r="5584">
          <cell r="A5584" t="str">
            <v>73457</v>
          </cell>
          <cell r="B5584" t="str">
            <v xml:space="preserve"> CUSTO HORARIO C/MATERIAIS NA OPERACAO - MOTONIVELADORA CATERPILLAR </v>
          </cell>
          <cell r="C5584" t="str">
            <v xml:space="preserve"> H </v>
          </cell>
          <cell r="D5584">
            <v>60.98</v>
          </cell>
        </row>
        <row r="5585">
          <cell r="A5585" t="str">
            <v>73458</v>
          </cell>
          <cell r="B5585" t="str">
            <v xml:space="preserve"> CUSTO HORARIO COM MATERIAIS NA OPERACAO - TRATOR DE ESTEIRAS </v>
          </cell>
          <cell r="C5585" t="str">
            <v xml:space="preserve"> H </v>
          </cell>
          <cell r="D5585">
            <v>60.98</v>
          </cell>
        </row>
        <row r="5586">
          <cell r="A5586" t="str">
            <v>73459</v>
          </cell>
          <cell r="B5586" t="str">
            <v xml:space="preserve"> CUSTOS C/MATERIAL OPERCAO -MAQUINA DE DEMARCAR FAIXAS AUTO </v>
          </cell>
          <cell r="C5586" t="str">
            <v xml:space="preserve"> H </v>
          </cell>
          <cell r="D5586">
            <v>13.06</v>
          </cell>
        </row>
        <row r="5587">
          <cell r="A5587" t="str">
            <v>73463</v>
          </cell>
          <cell r="B5587" t="str">
            <v xml:space="preserve"> MOTO BOMBA SOBRE RODAS GAS DE 10,5CV A 3600RPM (CP) C/BOMBA CENTRIFUGA </v>
          </cell>
          <cell r="C5587" t="str">
            <v xml:space="preserve"> H </v>
          </cell>
          <cell r="D5587">
            <v>12.77</v>
          </cell>
        </row>
        <row r="5588">
          <cell r="A5588" t="str">
            <v>73464</v>
          </cell>
          <cell r="B5588" t="str">
            <v xml:space="preserve"> CHP MAQUINA PROJETORA DE CONCRETO </v>
          </cell>
          <cell r="C5588" t="str">
            <v xml:space="preserve"> H </v>
          </cell>
          <cell r="D5588">
            <v>14.72</v>
          </cell>
        </row>
        <row r="5589">
          <cell r="A5589" t="str">
            <v>73476</v>
          </cell>
          <cell r="B5589" t="str">
            <v xml:space="preserve"> MOTONIVELADORA MOTOR DIESEL 125CV INCL OPERADOR (CI) </v>
          </cell>
          <cell r="C5589" t="str">
            <v xml:space="preserve"> H </v>
          </cell>
          <cell r="D5589">
            <v>102.1</v>
          </cell>
        </row>
        <row r="5590">
          <cell r="A5590" t="str">
            <v>73478</v>
          </cell>
          <cell r="B5590" t="str">
            <v xml:space="preserve"> MAQUINA DE JUNTAS GAS 8,25CV PART MANUAL (CP) INCL OPERADOR </v>
          </cell>
          <cell r="C5590" t="str">
            <v xml:space="preserve"> H </v>
          </cell>
          <cell r="D5590">
            <v>78.849999999999994</v>
          </cell>
        </row>
        <row r="5591">
          <cell r="A5591" t="str">
            <v>73479</v>
          </cell>
          <cell r="B5591" t="str">
            <v xml:space="preserve"> DISTRIBUIDOR BETUME SOB PRESSAO GAS (CP) SOBRE CHASSIS CAMINHAO - </v>
          </cell>
          <cell r="C5591" t="str">
            <v xml:space="preserve"> H </v>
          </cell>
          <cell r="D5591">
            <v>158.81</v>
          </cell>
        </row>
        <row r="5592">
          <cell r="A5592" t="str">
            <v>73481</v>
          </cell>
          <cell r="B5592" t="str">
            <v xml:space="preserve"> ESCAVACAO MANUAL DE VALAS EM TERRA COMPACTA, PROF. DE 0 M &lt; H &lt;= 1 M </v>
          </cell>
          <cell r="C5592" t="str">
            <v xml:space="preserve"> M3 </v>
          </cell>
          <cell r="D5592">
            <v>21.99</v>
          </cell>
        </row>
        <row r="5593">
          <cell r="A5593" t="str">
            <v>73483</v>
          </cell>
          <cell r="B5593" t="str">
            <v xml:space="preserve"> CUSTOS C/MAO-DE-OBRA NA OPERACAO/CAMINHAO CARROCERIA FIXA FORD F-12000 </v>
          </cell>
          <cell r="C5593" t="str">
            <v xml:space="preserve"> H </v>
          </cell>
          <cell r="D5593">
            <v>14.77</v>
          </cell>
        </row>
        <row r="5594">
          <cell r="A5594" t="str">
            <v>73484</v>
          </cell>
          <cell r="B5594" t="str">
            <v xml:space="preserve"> CUSTO HORARIO C/MAO-DE-OBRA NA OPERACAO - MOTONIVELADORA CATERPILLAR </v>
          </cell>
          <cell r="C5594" t="str">
            <v xml:space="preserve"> H </v>
          </cell>
          <cell r="D5594">
            <v>11.86</v>
          </cell>
        </row>
        <row r="5595">
          <cell r="A5595" t="str">
            <v>73486</v>
          </cell>
          <cell r="B5595" t="str">
            <v xml:space="preserve"> MARCO MADEIRA REGIONAL 1A 7X3,5CM - P </v>
          </cell>
          <cell r="C5595" t="str">
            <v xml:space="preserve"> M </v>
          </cell>
          <cell r="D5595">
            <v>19.36</v>
          </cell>
        </row>
        <row r="5596">
          <cell r="A5596" t="str">
            <v>73487</v>
          </cell>
          <cell r="B5596" t="str">
            <v xml:space="preserve"> SERRA CIRCULAR MAKITA 5900B 7` 2,3HP - CHI </v>
          </cell>
          <cell r="C5596" t="str">
            <v xml:space="preserve"> H </v>
          </cell>
          <cell r="D5596">
            <v>10.33</v>
          </cell>
        </row>
        <row r="5597">
          <cell r="A5597" t="str">
            <v>73491</v>
          </cell>
          <cell r="B5597" t="str">
            <v xml:space="preserve"> MAQUINA POLIDORA 4HP 12A 220V EXCL ESMERIL E OPERADOR (CP) </v>
          </cell>
          <cell r="C5597" t="str">
            <v xml:space="preserve"> H </v>
          </cell>
          <cell r="D5597">
            <v>3.22</v>
          </cell>
        </row>
        <row r="5598">
          <cell r="A5598" t="str">
            <v>73495</v>
          </cell>
          <cell r="B5598" t="str">
            <v xml:space="preserve"> TRATOR ESTEIRAS DIESEL APROX 335CV C/LAMINA 5000KG (CP) INCL OPERADOR </v>
          </cell>
          <cell r="C5598" t="str">
            <v xml:space="preserve"> H </v>
          </cell>
          <cell r="D5598">
            <v>538.29</v>
          </cell>
        </row>
        <row r="5599">
          <cell r="A5599" t="str">
            <v>73496</v>
          </cell>
          <cell r="B5599" t="str">
            <v xml:space="preserve"> SOCADOR PNEUMATICO 18,5KG CONSUMO AR 0,82M3/M (CP) INCL OPERADOR </v>
          </cell>
          <cell r="C5599" t="str">
            <v xml:space="preserve"> H </v>
          </cell>
          <cell r="D5599">
            <v>3.62</v>
          </cell>
        </row>
        <row r="5600">
          <cell r="A5600" t="str">
            <v>73497</v>
          </cell>
          <cell r="B5600" t="str">
            <v xml:space="preserve"> CHP - COMPRESSOR DE 760PCM, MOTOR DIESEL 269HP, ATLAS COPCO, MOD XA360 </v>
          </cell>
          <cell r="C5600" t="str">
            <v xml:space="preserve"> H </v>
          </cell>
          <cell r="D5600">
            <v>136.9</v>
          </cell>
        </row>
        <row r="5601">
          <cell r="A5601" t="str">
            <v>73501</v>
          </cell>
          <cell r="B5601" t="str">
            <v xml:space="preserve"> CUSTO HORARIO PRODUTIVO DIURNO - GUINCHO 8 T MUNCK - 640/18 SEM CAMINH </v>
          </cell>
          <cell r="C5601" t="str">
            <v xml:space="preserve"> CHP </v>
          </cell>
          <cell r="D5601">
            <v>100.17</v>
          </cell>
        </row>
        <row r="5602">
          <cell r="A5602" t="str">
            <v>73529</v>
          </cell>
          <cell r="B5602" t="str">
            <v xml:space="preserve"> INSTALACAO DE AQUECIMENTO E ARMAZENAMENTO DE ASFALTO (CP) EM 2 TANQUES </v>
          </cell>
          <cell r="C5602" t="str">
            <v xml:space="preserve"> H </v>
          </cell>
          <cell r="D5602">
            <v>58.6</v>
          </cell>
        </row>
        <row r="5603">
          <cell r="A5603" t="str">
            <v>73531</v>
          </cell>
          <cell r="B5603" t="str">
            <v xml:space="preserve"> ALUGUEL CAMINHAO BASCUL NO TOCO 4M3 MOTOR DIESEL 85CV (CP) C/MOTORISTA </v>
          </cell>
          <cell r="C5603" t="str">
            <v xml:space="preserve"> H </v>
          </cell>
          <cell r="D5603">
            <v>79.45</v>
          </cell>
        </row>
        <row r="5604">
          <cell r="A5604" t="str">
            <v>73532</v>
          </cell>
          <cell r="B5604" t="str">
            <v xml:space="preserve"> CUSTO HORARIO PRODUTIVO - TALHA MANUAL </v>
          </cell>
          <cell r="C5604" t="str">
            <v xml:space="preserve"> CHP </v>
          </cell>
          <cell r="D5604">
            <v>0.4</v>
          </cell>
        </row>
        <row r="5605">
          <cell r="A5605" t="str">
            <v>73534</v>
          </cell>
          <cell r="B5605" t="str">
            <v xml:space="preserve"> CUSTO HORARIO IMPRODUTIVO DIURNO-RETRO-ESCAVADEIRA SOBRE RODAS - CASE </v>
          </cell>
          <cell r="C5605" t="str">
            <v xml:space="preserve"> CHI </v>
          </cell>
          <cell r="D5605">
            <v>46.51</v>
          </cell>
        </row>
        <row r="5606">
          <cell r="A5606" t="str">
            <v>73535</v>
          </cell>
          <cell r="B5606" t="str">
            <v xml:space="preserve"> CHP - CAMINHAO C/GUINCHO 6T, MOTOR DIESEL 136HP, M. BENZ MOD L1214, </v>
          </cell>
          <cell r="C5606" t="str">
            <v xml:space="preserve"> H </v>
          </cell>
          <cell r="D5606">
            <v>54</v>
          </cell>
        </row>
        <row r="5607">
          <cell r="A5607" t="str">
            <v>73553</v>
          </cell>
          <cell r="B5607" t="str">
            <v xml:space="preserve"> MAQUINA DE PINTAR FAIXA CONSMAQ FX24 14HP - CHP </v>
          </cell>
          <cell r="C5607" t="str">
            <v xml:space="preserve"> H </v>
          </cell>
          <cell r="D5607">
            <v>181.88</v>
          </cell>
        </row>
        <row r="5608">
          <cell r="A5608" t="str">
            <v>73557</v>
          </cell>
          <cell r="B5608" t="str">
            <v xml:space="preserve"> MAQUINA POLIDORA 4HP 12AMP 220V EXCL ESMERIL E OPERADOR (CI) </v>
          </cell>
          <cell r="C5608" t="str">
            <v xml:space="preserve"> H </v>
          </cell>
          <cell r="D5608">
            <v>1.44</v>
          </cell>
        </row>
        <row r="5609">
          <cell r="A5609" t="str">
            <v>73558</v>
          </cell>
          <cell r="B5609" t="str">
            <v xml:space="preserve"> LOCAÇÃO DE EXTRUSORA DE GUIAS E SARJETAS SEM FORMAS, MOTOR DIESEL DE 1 </v>
          </cell>
          <cell r="C5609" t="str">
            <v xml:space="preserve"> H </v>
          </cell>
          <cell r="D5609">
            <v>5.21</v>
          </cell>
        </row>
        <row r="5610">
          <cell r="A5610" t="str">
            <v>73559</v>
          </cell>
          <cell r="B5610" t="str">
            <v xml:space="preserve"> USINA PRE-MISTURADORA DE SOLOS CAPAC 350/600T/H (CI) INCL EQUIPE </v>
          </cell>
          <cell r="C5610" t="str">
            <v xml:space="preserve"> H </v>
          </cell>
          <cell r="D5610">
            <v>164.71</v>
          </cell>
        </row>
        <row r="5611">
          <cell r="A5611" t="str">
            <v>73560</v>
          </cell>
          <cell r="B5611" t="str">
            <v xml:space="preserve"> SOCADOR PNEUMATICO 18.5KG CONSUMO AR 0,82M3/M (CI) INCL OPERADOR </v>
          </cell>
          <cell r="C5611" t="str">
            <v xml:space="preserve"> H </v>
          </cell>
          <cell r="D5611">
            <v>2.8</v>
          </cell>
        </row>
        <row r="5612">
          <cell r="A5612" t="str">
            <v>73563</v>
          </cell>
          <cell r="B5612" t="str">
            <v xml:space="preserve"> TRATOR ESTEIRAS DIESEL APROX 335CV C/LAMINA 5000KG (CI) INCL OPERADOR </v>
          </cell>
          <cell r="C5612" t="str">
            <v xml:space="preserve"> H </v>
          </cell>
          <cell r="D5612">
            <v>229.97</v>
          </cell>
        </row>
        <row r="5613">
          <cell r="A5613" t="str">
            <v>73582</v>
          </cell>
          <cell r="B5613" t="str">
            <v xml:space="preserve"> TRATOR ESTEIRAS DIESEL APROX 200CV C/LAMINA 2500KG (CF) INCL OPERADOR </v>
          </cell>
          <cell r="C5613" t="str">
            <v xml:space="preserve"> H </v>
          </cell>
          <cell r="D5613">
            <v>126.14</v>
          </cell>
        </row>
        <row r="5614">
          <cell r="A5614" t="str">
            <v>73601</v>
          </cell>
          <cell r="B5614" t="str">
            <v xml:space="preserve"> GRUPO GERADOR TRANSPORTAVEL SOBRE RODAS 60/66KVA (CF) DIESEL 85CV </v>
          </cell>
          <cell r="C5614" t="str">
            <v xml:space="preserve"> H </v>
          </cell>
          <cell r="D5614">
            <v>3.86</v>
          </cell>
        </row>
        <row r="5615">
          <cell r="A5615" t="str">
            <v>73602</v>
          </cell>
          <cell r="B5615" t="str">
            <v xml:space="preserve"> EQUIPAMENTO P/LIMP E DESOBSTRUCAO GALERIAS ESG/AGUAS PLUV-CP- TIPO </v>
          </cell>
          <cell r="C5615" t="str">
            <v xml:space="preserve"> H </v>
          </cell>
          <cell r="D5615">
            <v>30.33</v>
          </cell>
        </row>
        <row r="5616">
          <cell r="A5616" t="str">
            <v>73709</v>
          </cell>
          <cell r="B5616" t="str">
            <v xml:space="preserve"> GRUPO GERADOR ESTACIONARIO C/ALTERNADOR 125/145KVA (CI) DIESEL 165CV </v>
          </cell>
          <cell r="C5616" t="str">
            <v xml:space="preserve"> H </v>
          </cell>
          <cell r="D5616">
            <v>5.74</v>
          </cell>
        </row>
        <row r="5617">
          <cell r="A5617" t="str">
            <v>73712</v>
          </cell>
          <cell r="B5617" t="str">
            <v xml:space="preserve"> EQUIPAMENTO ROTATIVO PARA DESOBSTRUCAO E LIMPEZA DE GALERIAS TP BUCKE </v>
          </cell>
          <cell r="C5617" t="str">
            <v xml:space="preserve"> H </v>
          </cell>
          <cell r="D5617">
            <v>16.05</v>
          </cell>
        </row>
        <row r="5618">
          <cell r="A5618" t="str">
            <v>74029/001</v>
          </cell>
          <cell r="B5618" t="str">
            <v xml:space="preserve"> BETONEIRA DIESEL 580L (CP) MISTURA SECA, CARREGAMENTO MECANICO E TAMBO </v>
          </cell>
          <cell r="C5618" t="str">
            <v xml:space="preserve"> H </v>
          </cell>
          <cell r="D5618">
            <v>12.77</v>
          </cell>
        </row>
        <row r="5619">
          <cell r="A5619" t="str">
            <v>74029/002</v>
          </cell>
          <cell r="B5619" t="str">
            <v xml:space="preserve"> BETONEIRA DIESEL, 580L (CI) MISTURA SECA, CARREGADOR MECANICO E TAMBOR </v>
          </cell>
          <cell r="C5619" t="str">
            <v xml:space="preserve"> H </v>
          </cell>
          <cell r="D5619">
            <v>3.94</v>
          </cell>
        </row>
        <row r="5620">
          <cell r="A5620" t="str">
            <v>74030/001</v>
          </cell>
          <cell r="B5620" t="str">
            <v xml:space="preserve"> GUINDAUTO (CI) CAP.3,5 TON., MONTADO SOBRE CAMINHÃO TOCO (EXCL. O CAMI </v>
          </cell>
          <cell r="C5620" t="str">
            <v xml:space="preserve"> H </v>
          </cell>
          <cell r="D5620">
            <v>20.72</v>
          </cell>
        </row>
        <row r="5621">
          <cell r="A5621" t="str">
            <v>74030/002</v>
          </cell>
          <cell r="B5621" t="str">
            <v xml:space="preserve"> GUINDAUTO (CP) CARGA MAX 3,25T (A 2M) E 1,62T (A 4M), ALTURA MAX = 6,6 </v>
          </cell>
          <cell r="C5621" t="str">
            <v xml:space="preserve"> H </v>
          </cell>
          <cell r="D5621">
            <v>23.25</v>
          </cell>
        </row>
        <row r="5622">
          <cell r="A5622" t="str">
            <v>74035/001</v>
          </cell>
          <cell r="B5622" t="str">
            <v xml:space="preserve"> CARREGADOR FRONTAL (PA CARREGADEIRA) SOBRE RODAS 105HP CAPACIDADE DA C </v>
          </cell>
          <cell r="C5622" t="str">
            <v xml:space="preserve"> H </v>
          </cell>
          <cell r="D5622">
            <v>139</v>
          </cell>
        </row>
        <row r="5623">
          <cell r="A5623" t="str">
            <v>74036/001</v>
          </cell>
          <cell r="B5623" t="str">
            <v xml:space="preserve"> TRATOR DE ESTEIRAS, 153HP - CHI - INCLUSIVE OPERADOR </v>
          </cell>
          <cell r="C5623" t="str">
            <v xml:space="preserve"> H </v>
          </cell>
          <cell r="D5623">
            <v>99.9</v>
          </cell>
        </row>
        <row r="5624">
          <cell r="A5624" t="str">
            <v>74036/002</v>
          </cell>
          <cell r="B5624" t="str">
            <v xml:space="preserve"> TRATOR ESTEIRAS DIESEL 140CV - CHP - INCLUSIVE OPERADOR </v>
          </cell>
          <cell r="C5624" t="str">
            <v xml:space="preserve"> H </v>
          </cell>
          <cell r="D5624">
            <v>226.38</v>
          </cell>
        </row>
        <row r="5625">
          <cell r="A5625" t="str">
            <v>74037/001</v>
          </cell>
          <cell r="B5625" t="str">
            <v xml:space="preserve"> CAMINHÃO BASCULANTE TOCO 4M3, MOTOR DIESEL 160CV COM MOTORISTA </v>
          </cell>
          <cell r="C5625" t="str">
            <v xml:space="preserve"> H </v>
          </cell>
          <cell r="D5625">
            <v>86.88</v>
          </cell>
        </row>
        <row r="5626">
          <cell r="A5626" t="str">
            <v>74040/002</v>
          </cell>
          <cell r="B5626" t="str">
            <v xml:space="preserve"> SOQUETE COMPACTADOR 72KG, GASOLINA, 3HP, (CHI), EXCLUSIVE OPERADOR. </v>
          </cell>
          <cell r="C5626" t="str">
            <v xml:space="preserve"> H </v>
          </cell>
          <cell r="D5626">
            <v>3.21</v>
          </cell>
        </row>
        <row r="5627">
          <cell r="A5627" t="str">
            <v>83354</v>
          </cell>
          <cell r="B5627" t="str">
            <v xml:space="preserve"> DEPRECIAÇAO E JUROS - CAMINHAO BASCULANTE TRUCADO - CARGA UTIL = 10 M3 </v>
          </cell>
          <cell r="C5627" t="str">
            <v xml:space="preserve"> H </v>
          </cell>
          <cell r="D5627">
            <v>20.420000000000002</v>
          </cell>
        </row>
        <row r="5628">
          <cell r="A5628" t="str">
            <v>83355</v>
          </cell>
          <cell r="B5628" t="str">
            <v xml:space="preserve"> MANUTENCAO - CAMINHAO BASCULANTE TRUCADO - CARGA UTIL = 10 M3, 16,3 TO </v>
          </cell>
          <cell r="C5628" t="str">
            <v xml:space="preserve"> H </v>
          </cell>
          <cell r="D5628">
            <v>22.96</v>
          </cell>
        </row>
        <row r="5629">
          <cell r="A5629" t="str">
            <v>83360</v>
          </cell>
          <cell r="B5629" t="str">
            <v xml:space="preserve"> DEPRECIACAO E JUROS - CAMINHAO DISTRIBUIDOR DE ASFALTO </v>
          </cell>
          <cell r="C5629" t="str">
            <v xml:space="preserve"> H </v>
          </cell>
          <cell r="D5629">
            <v>41.6</v>
          </cell>
        </row>
        <row r="5630">
          <cell r="A5630" t="str">
            <v>83361</v>
          </cell>
          <cell r="B5630" t="str">
            <v xml:space="preserve"> MANUTENCAO - CAMINHAO DISTRIBUIDOR DE ASFALTO </v>
          </cell>
          <cell r="C5630" t="str">
            <v xml:space="preserve"> H </v>
          </cell>
          <cell r="D5630">
            <v>23.5</v>
          </cell>
        </row>
        <row r="5631">
          <cell r="A5631" t="str">
            <v>83755</v>
          </cell>
          <cell r="B5631" t="str">
            <v xml:space="preserve"> DEPRECIACAO GUINDASTE MADAL MD-10A </v>
          </cell>
          <cell r="C5631" t="str">
            <v xml:space="preserve"> H </v>
          </cell>
          <cell r="D5631">
            <v>24.77</v>
          </cell>
        </row>
        <row r="5632">
          <cell r="A5632" t="str">
            <v>83756</v>
          </cell>
          <cell r="B5632" t="str">
            <v xml:space="preserve"> JUROS GUINDASTE MADAL MD-10A </v>
          </cell>
          <cell r="C5632" t="str">
            <v xml:space="preserve"> H </v>
          </cell>
          <cell r="D5632">
            <v>10.45</v>
          </cell>
        </row>
        <row r="5633">
          <cell r="A5633" t="str">
            <v>83757</v>
          </cell>
          <cell r="B5633" t="str">
            <v xml:space="preserve"> MANUTENCAO GUINDASTE MADAL MD-10A </v>
          </cell>
          <cell r="C5633" t="str">
            <v xml:space="preserve"> H </v>
          </cell>
          <cell r="D5633">
            <v>20.420000000000002</v>
          </cell>
        </row>
        <row r="5634">
          <cell r="A5634" t="str">
            <v>83758</v>
          </cell>
          <cell r="B5634" t="str">
            <v xml:space="preserve"> CUSTOS COMBUSTIVEL+MATERIAL NA OPERACAO DE GUINDASTE MADAL MD-10A </v>
          </cell>
          <cell r="C5634" t="str">
            <v xml:space="preserve"> H </v>
          </cell>
          <cell r="D5634">
            <v>39.130000000000003</v>
          </cell>
        </row>
        <row r="5635">
          <cell r="A5635" t="str">
            <v>83761</v>
          </cell>
          <cell r="B5635" t="str">
            <v xml:space="preserve"> DEPRECIACAO GRUPO DE SOLDAGEM BAMBOZZI 375-A </v>
          </cell>
          <cell r="C5635" t="str">
            <v xml:space="preserve"> H </v>
          </cell>
          <cell r="D5635">
            <v>9.25</v>
          </cell>
        </row>
        <row r="5636">
          <cell r="A5636" t="str">
            <v>83762</v>
          </cell>
          <cell r="B5636" t="str">
            <v xml:space="preserve"> MANUTENCAO GRUPO DE SOLDAGEM BAMBOZZI 375-A </v>
          </cell>
          <cell r="C5636" t="str">
            <v xml:space="preserve"> H </v>
          </cell>
          <cell r="D5636">
            <v>4.62</v>
          </cell>
        </row>
        <row r="5637">
          <cell r="A5637" t="str">
            <v>83763</v>
          </cell>
          <cell r="B5637" t="str">
            <v xml:space="preserve"> CUSTOS COMBUSTIVEL+MATERIAL GRUPO DE SOLDAGEM BAMBOZZI 375-A </v>
          </cell>
          <cell r="C5637" t="str">
            <v xml:space="preserve"> H </v>
          </cell>
          <cell r="D5637">
            <v>11.49</v>
          </cell>
        </row>
        <row r="5638">
          <cell r="A5638" t="str">
            <v>83764</v>
          </cell>
          <cell r="B5638" t="str">
            <v xml:space="preserve"> JUROS GRUPO DE SOLDAGEM BAMBOZZI 375-A </v>
          </cell>
          <cell r="C5638" t="str">
            <v xml:space="preserve"> H </v>
          </cell>
          <cell r="D5638">
            <v>2.42</v>
          </cell>
        </row>
        <row r="5639">
          <cell r="A5639" t="str">
            <v>84000</v>
          </cell>
          <cell r="B5639" t="str">
            <v xml:space="preserve"> SOQUETE COMPACTADOR 72KG GASOLINA, 3HP (CHP) EXCLUSIVE OPERADOR. </v>
          </cell>
          <cell r="C5639" t="str">
            <v xml:space="preserve"> H </v>
          </cell>
          <cell r="D5639">
            <v>7.05</v>
          </cell>
        </row>
        <row r="5640">
          <cell r="A5640" t="str">
            <v>84137</v>
          </cell>
          <cell r="B5640" t="str">
            <v xml:space="preserve"> DEPRECIACAO - USINA DE ASFALTO A FRIO ALMEIDA PMF-35 DPD CAP. 60/80 T/ </v>
          </cell>
          <cell r="C5640" t="str">
            <v xml:space="preserve"> H </v>
          </cell>
          <cell r="D5640">
            <v>14.91</v>
          </cell>
        </row>
        <row r="5641">
          <cell r="A5641" t="str">
            <v>84138</v>
          </cell>
          <cell r="B5641" t="str">
            <v xml:space="preserve"> JUROS - USINA DE ASFALTO A FRIO ALMEIDA PMF-35 DPD CAP. 60/80 T/H - 30 </v>
          </cell>
          <cell r="C5641" t="str">
            <v xml:space="preserve"> H </v>
          </cell>
          <cell r="D5641">
            <v>5.63</v>
          </cell>
        </row>
        <row r="5642">
          <cell r="A5642" t="str">
            <v>84139</v>
          </cell>
          <cell r="B5642" t="str">
            <v xml:space="preserve"> MANUTENCAO - USINA DE ASFALTO A FRIO ALMEIDA PMF-35 DPD CAP 60/80 T/H </v>
          </cell>
          <cell r="C5642" t="str">
            <v xml:space="preserve"> H </v>
          </cell>
          <cell r="D5642">
            <v>13.42</v>
          </cell>
        </row>
        <row r="5643">
          <cell r="A5643" t="str">
            <v>84140</v>
          </cell>
          <cell r="B5643" t="str">
            <v xml:space="preserve"> CUSTOS C/ MAO DE OBRA NA OPERACAO - USINA DE ASFALTO A FRIO ALMEIDA PM </v>
          </cell>
          <cell r="C5643" t="str">
            <v xml:space="preserve"> H </v>
          </cell>
          <cell r="D5643">
            <v>39.74</v>
          </cell>
        </row>
        <row r="5644">
          <cell r="A5644" t="str">
            <v>84142</v>
          </cell>
          <cell r="B5644" t="str">
            <v xml:space="preserve"> DEPRECIACAO - CAMINHÃO TOCO VW 8120 EURO III 115 CV, CARROC. FIXA MADE </v>
          </cell>
          <cell r="C5644" t="str">
            <v xml:space="preserve"> H </v>
          </cell>
          <cell r="D5644">
            <v>13.74</v>
          </cell>
        </row>
        <row r="5645">
          <cell r="A5645" t="str">
            <v>84143</v>
          </cell>
          <cell r="B5645" t="str">
            <v xml:space="preserve"> JUROS - CAMINHÃO TOCO VW 8120 EURO III 115 CV, CARROC. FIXA MADEIRA, P </v>
          </cell>
          <cell r="C5645" t="str">
            <v xml:space="preserve"> H </v>
          </cell>
          <cell r="D5645">
            <v>4.7699999999999996</v>
          </cell>
        </row>
        <row r="5646">
          <cell r="A5646" t="str">
            <v>84144</v>
          </cell>
          <cell r="B5646" t="str">
            <v xml:space="preserve"> MANUTENCAO - CAMINHÃO TOCO VW 8120 EURO III 115 CV, CARROC. FIXA MADEI </v>
          </cell>
          <cell r="C5646" t="str">
            <v xml:space="preserve"> H </v>
          </cell>
          <cell r="D5646">
            <v>10.27</v>
          </cell>
        </row>
        <row r="5647">
          <cell r="A5647" t="str">
            <v>84145</v>
          </cell>
          <cell r="B5647" t="str">
            <v xml:space="preserve"> MATERIAL NA OPERACAO - CAMINHÃO TOCO VW 8120 EURO III 115 CV, CARROC. </v>
          </cell>
          <cell r="C5647" t="str">
            <v xml:space="preserve"> H </v>
          </cell>
          <cell r="D5647">
            <v>50.09</v>
          </cell>
        </row>
        <row r="5648">
          <cell r="A5648" t="str">
            <v>84146</v>
          </cell>
          <cell r="B5648" t="str">
            <v xml:space="preserve"> MAO-DEOBRA - CAMINHÃO TOCO VW 8120 EURO III 115 CV, CARROC. FIXA MADEI </v>
          </cell>
          <cell r="C5648" t="str">
            <v xml:space="preserve"> H </v>
          </cell>
          <cell r="D5648">
            <v>15.89</v>
          </cell>
        </row>
        <row r="5649">
          <cell r="A5649" t="str">
            <v>84147</v>
          </cell>
          <cell r="B5649" t="str">
            <v xml:space="preserve"> DEPRECIACAO E JUROS - CAMINHAO BASCULANTE 10M3 </v>
          </cell>
          <cell r="C5649" t="str">
            <v xml:space="preserve"> H </v>
          </cell>
          <cell r="D5649">
            <v>23.69</v>
          </cell>
        </row>
        <row r="5650">
          <cell r="A5650" t="str">
            <v>84148</v>
          </cell>
          <cell r="B5650" t="str">
            <v xml:space="preserve"> MANUTENCAO - CAMINHAO BASCULANTE 10 M3 </v>
          </cell>
          <cell r="C5650" t="str">
            <v xml:space="preserve"> H </v>
          </cell>
          <cell r="D5650">
            <v>17.39</v>
          </cell>
        </row>
        <row r="5651">
          <cell r="A5651" t="str">
            <v>84149</v>
          </cell>
          <cell r="B5651" t="str">
            <v xml:space="preserve"> CUSTOS C/ MATERIAL OPERACAO - CAMINHAO BASCULANTE 10 M3 </v>
          </cell>
          <cell r="C5651" t="str">
            <v xml:space="preserve"> H </v>
          </cell>
          <cell r="D5651">
            <v>78.400000000000006</v>
          </cell>
        </row>
        <row r="5652">
          <cell r="A5652" t="str">
            <v>84150</v>
          </cell>
          <cell r="B5652" t="str">
            <v xml:space="preserve"> CUSTOS C/ MAO-DE-OBRA OPERACAO - CAMINHAO BASCULANTE 10 M3 </v>
          </cell>
          <cell r="C5652" t="str">
            <v xml:space="preserve"> H </v>
          </cell>
          <cell r="D5652">
            <v>9.24</v>
          </cell>
        </row>
        <row r="5653">
          <cell r="A5653" t="str">
            <v>84151</v>
          </cell>
          <cell r="B5653" t="str">
            <v xml:space="preserve"> CAMINHAO BASCULANTE 10 M3 - CHP </v>
          </cell>
          <cell r="C5653" t="str">
            <v xml:space="preserve"> CHP </v>
          </cell>
          <cell r="D5653">
            <v>128.74</v>
          </cell>
        </row>
        <row r="5654">
          <cell r="A5654" t="str">
            <v>84155</v>
          </cell>
          <cell r="B5654" t="str">
            <v xml:space="preserve"> DESEMPENADEIRA ELETR 2 CV 4 POLOS 220/380V COMPACTADORA E DENSADORA P/ </v>
          </cell>
          <cell r="C5654" t="str">
            <v xml:space="preserve"> H </v>
          </cell>
          <cell r="D5654">
            <v>1.94</v>
          </cell>
        </row>
        <row r="5655">
          <cell r="A5655" t="str">
            <v>84156</v>
          </cell>
          <cell r="B5655" t="str">
            <v xml:space="preserve"> REGUA VIBRATORIA DUPLA GASOLINA 3/4CV A 3600RPM DE FREQUENCIA - EXCLUS </v>
          </cell>
          <cell r="C5655" t="str">
            <v xml:space="preserve"> H </v>
          </cell>
          <cell r="D5655">
            <v>6</v>
          </cell>
        </row>
        <row r="5656">
          <cell r="A5656" t="str">
            <v>84157</v>
          </cell>
          <cell r="B5656" t="str">
            <v xml:space="preserve"> DESEMPENADEIRA ELETR MOTOR 2CV 4 POLOS 220/380V COMPACTADORA E ADENSAD </v>
          </cell>
          <cell r="C5656" t="str">
            <v xml:space="preserve"> H </v>
          </cell>
          <cell r="D5656">
            <v>0.96</v>
          </cell>
        </row>
        <row r="5657">
          <cell r="A5657" t="str">
            <v>84160</v>
          </cell>
          <cell r="B5657" t="str">
            <v xml:space="preserve"> REGUA VIBRADORA DUPLA GASOLINA 3/4 CV A 3600 RPM FREQUENCIA - EXCLUSIV </v>
          </cell>
          <cell r="C5657" t="str">
            <v xml:space="preserve"> H </v>
          </cell>
          <cell r="D5657">
            <v>1.2</v>
          </cell>
        </row>
        <row r="5658">
          <cell r="A5658" t="str">
            <v>55960</v>
          </cell>
          <cell r="B5658" t="str">
            <v xml:space="preserve"> IMUNIZACAO DE MADEIRAMENTO PARA COBERTURA UTILIZANDO CUPINICIDA INCOLO </v>
          </cell>
          <cell r="C5658" t="str">
            <v xml:space="preserve"> M2 </v>
          </cell>
          <cell r="D5658">
            <v>4.1100000000000003</v>
          </cell>
        </row>
        <row r="5659">
          <cell r="A5659" t="str">
            <v>72085</v>
          </cell>
          <cell r="B5659" t="str">
            <v xml:space="preserve"> RECOLOCACAO DE RIPAS EM MADEIRAMENTO DE TELHADO, CONSIDERANDO REAPROVE </v>
          </cell>
          <cell r="C5659" t="str">
            <v xml:space="preserve"> M </v>
          </cell>
          <cell r="D5659">
            <v>1.04</v>
          </cell>
        </row>
        <row r="5660">
          <cell r="A5660" t="str">
            <v>72086</v>
          </cell>
          <cell r="B5660" t="str">
            <v xml:space="preserve"> RECOLOCACAO DE MADEIRAMENTO DO TELHADO - CAIBROS, CONSIDERANDO REAPROV </v>
          </cell>
          <cell r="C5660" t="str">
            <v xml:space="preserve"> M </v>
          </cell>
          <cell r="D5660">
            <v>3.17</v>
          </cell>
        </row>
        <row r="5661">
          <cell r="A5661" t="str">
            <v>72087</v>
          </cell>
          <cell r="B5661" t="str">
            <v xml:space="preserve"> RECOLOCACAO DE MADEIRAMENTO DE TELHADO, CONSIDERANDO REAPROVEITAMENTO </v>
          </cell>
          <cell r="C5661" t="str">
            <v xml:space="preserve"> M </v>
          </cell>
          <cell r="D5661">
            <v>8.4499999999999993</v>
          </cell>
        </row>
        <row r="5662">
          <cell r="A5662" t="str">
            <v>72088</v>
          </cell>
          <cell r="B5662" t="str">
            <v xml:space="preserve"> RECOLOCACAO DE FERRAGENS EM MADEIRAMENTO DE TELHADO, CONSIDERANDO REAP </v>
          </cell>
          <cell r="C5662" t="str">
            <v xml:space="preserve"> UN </v>
          </cell>
          <cell r="D5662">
            <v>6.22</v>
          </cell>
        </row>
        <row r="5663">
          <cell r="A5663" t="str">
            <v>73931/001</v>
          </cell>
          <cell r="B5663" t="str">
            <v xml:space="preserve"> ESTRUTURA EM MADEIRA APARELHADA, PARA TELHA ONDULADA DE FIBROCIMENTO, </v>
          </cell>
          <cell r="C5663" t="str">
            <v xml:space="preserve"> M2 </v>
          </cell>
          <cell r="D5663">
            <v>31.53</v>
          </cell>
        </row>
        <row r="5664">
          <cell r="A5664" t="str">
            <v>73931/002</v>
          </cell>
          <cell r="B5664" t="str">
            <v xml:space="preserve"> ESTRUTURA EM MADEIRA APARELHADA, PARA TELHA ESTRUTURAL DE FIBROCIMENTO </v>
          </cell>
          <cell r="C5664" t="str">
            <v xml:space="preserve"> M2 </v>
          </cell>
          <cell r="D5664">
            <v>22.98</v>
          </cell>
        </row>
        <row r="5665">
          <cell r="A5665" t="str">
            <v>73931/003</v>
          </cell>
          <cell r="B5665" t="str">
            <v xml:space="preserve"> ESTRUTURA EM MADEIRA APARELHADA, PARA TELHA CERAMICA, APOIADA EM PARED </v>
          </cell>
          <cell r="C5665" t="str">
            <v xml:space="preserve"> M2 </v>
          </cell>
          <cell r="D5665">
            <v>58.47</v>
          </cell>
        </row>
        <row r="5666">
          <cell r="A5666" t="str">
            <v>73939/001</v>
          </cell>
          <cell r="B5666" t="str">
            <v xml:space="preserve"> TESOURA COMPLETA EM MASSARANDUBA SERRADA, PARA TELHADOS COM VAOS DE 4M </v>
          </cell>
          <cell r="C5666" t="str">
            <v xml:space="preserve"> UN </v>
          </cell>
          <cell r="D5666">
            <v>621.16</v>
          </cell>
        </row>
        <row r="5667">
          <cell r="A5667" t="str">
            <v>73939/002</v>
          </cell>
          <cell r="B5667" t="str">
            <v xml:space="preserve"> TESOURA COMPLETA EM MASSARANDUBA APARELHADA, PARA TELHADOS COM VAOS DE </v>
          </cell>
          <cell r="C5667" t="str">
            <v xml:space="preserve"> UN </v>
          </cell>
          <cell r="D5667">
            <v>865.9</v>
          </cell>
        </row>
        <row r="5668">
          <cell r="A5668" t="str">
            <v>73939/003</v>
          </cell>
          <cell r="B5668" t="str">
            <v xml:space="preserve"> TESOURA COMPLETA EM MASSARANDUBA SERRADA, PARA TELHADOS COM VAOS DE 5M </v>
          </cell>
          <cell r="C5668" t="str">
            <v xml:space="preserve"> UN </v>
          </cell>
          <cell r="D5668">
            <v>747.77</v>
          </cell>
        </row>
        <row r="5669">
          <cell r="A5669" t="str">
            <v>73939/004</v>
          </cell>
          <cell r="B5669" t="str">
            <v xml:space="preserve"> TESOURA COMPLETA EM MASSARANDUBA APARELHADA, PARA TELHADOS COM VAOS DE </v>
          </cell>
          <cell r="C5669" t="str">
            <v xml:space="preserve"> UN </v>
          </cell>
          <cell r="D5669">
            <v>912.59</v>
          </cell>
        </row>
        <row r="5670">
          <cell r="A5670" t="str">
            <v>73939/005</v>
          </cell>
          <cell r="B5670" t="str">
            <v xml:space="preserve"> TESOURA COMPLETA EM MASSARANDUBA SERRADA, PARA TELHADOS COM VAOS DE 6M </v>
          </cell>
          <cell r="C5670" t="str">
            <v xml:space="preserve"> UN </v>
          </cell>
          <cell r="D5670">
            <v>928.42</v>
          </cell>
        </row>
        <row r="5671">
          <cell r="A5671" t="str">
            <v>73939/006</v>
          </cell>
          <cell r="B5671" t="str">
            <v xml:space="preserve"> TESOURA COMPLETA EM MASSARANDUBA APARELHADA, PARA TELHADOS COM VAOS DE </v>
          </cell>
          <cell r="C5671" t="str">
            <v xml:space="preserve"> UN </v>
          </cell>
          <cell r="D5671">
            <v>1123.3</v>
          </cell>
        </row>
        <row r="5672">
          <cell r="A5672" t="str">
            <v>73939/007</v>
          </cell>
          <cell r="B5672" t="str">
            <v xml:space="preserve"> TESOURA COMPLETA EM MASSARANDUBA SERRADA, PARA TELHADOS COM VAOS DE 7M </v>
          </cell>
          <cell r="C5672" t="str">
            <v xml:space="preserve"> UN </v>
          </cell>
          <cell r="D5672">
            <v>1077.24</v>
          </cell>
        </row>
        <row r="5673">
          <cell r="A5673" t="str">
            <v>73939/008</v>
          </cell>
          <cell r="B5673" t="str">
            <v xml:space="preserve"> TESOURA COMPLETA EM MASSARANDUBA APARELHADA, PARA TELHADOS COM VAOS DE </v>
          </cell>
          <cell r="C5673" t="str">
            <v xml:space="preserve"> UN </v>
          </cell>
          <cell r="D5673">
            <v>1305.77</v>
          </cell>
        </row>
        <row r="5674">
          <cell r="A5674" t="str">
            <v>73939/009</v>
          </cell>
          <cell r="B5674" t="str">
            <v xml:space="preserve"> TESOURA COMPLETA EM MASSARANDUBA SERRADA, PARA TELHADOS COM VAOS DE 8M </v>
          </cell>
          <cell r="C5674" t="str">
            <v xml:space="preserve"> UN </v>
          </cell>
          <cell r="D5674">
            <v>1351.89</v>
          </cell>
        </row>
        <row r="5675">
          <cell r="A5675" t="str">
            <v>73939/010</v>
          </cell>
          <cell r="B5675" t="str">
            <v xml:space="preserve"> TESOURA COMPLETA EM MASSARANDUBA APARELHADA, PARA TELHADOS COM VAOS DE </v>
          </cell>
          <cell r="C5675" t="str">
            <v xml:space="preserve"> UN </v>
          </cell>
          <cell r="D5675">
            <v>1754.89</v>
          </cell>
        </row>
        <row r="5676">
          <cell r="A5676" t="str">
            <v>73939/011</v>
          </cell>
          <cell r="B5676" t="str">
            <v xml:space="preserve"> TESOURA COMPLETA EM MASSARANDUBA SERRADA, PARA TELHADOS COM VAOS DE 9M </v>
          </cell>
          <cell r="C5676" t="str">
            <v xml:space="preserve"> UN </v>
          </cell>
          <cell r="D5676">
            <v>1522.19</v>
          </cell>
        </row>
        <row r="5677">
          <cell r="A5677" t="str">
            <v>73939/012</v>
          </cell>
          <cell r="B5677" t="str">
            <v xml:space="preserve"> TESOURA COMPLETA EM MASSARANDUBA APARELHADA, PARA TELHADOS COM VAOS DE </v>
          </cell>
          <cell r="C5677" t="str">
            <v xml:space="preserve"> UN </v>
          </cell>
          <cell r="D5677">
            <v>1976.5</v>
          </cell>
        </row>
        <row r="5678">
          <cell r="A5678" t="str">
            <v>73939/013</v>
          </cell>
          <cell r="B5678" t="str">
            <v xml:space="preserve"> TESOURA COMPLETA EM MASSARANDUBA SERRADA, PARA TELHADOS COM VAOS DE 10 </v>
          </cell>
          <cell r="C5678" t="str">
            <v xml:space="preserve"> UN </v>
          </cell>
          <cell r="D5678">
            <v>1795.03</v>
          </cell>
        </row>
        <row r="5679">
          <cell r="A5679" t="str">
            <v>73939/014</v>
          </cell>
          <cell r="B5679" t="str">
            <v xml:space="preserve"> TESOURA COMPLETA EM MASSARANDUBA APARELHADA, PARA TELHADOS COM VAOS DE </v>
          </cell>
          <cell r="C5679" t="str">
            <v xml:space="preserve"> UN </v>
          </cell>
          <cell r="D5679">
            <v>2187.9</v>
          </cell>
        </row>
        <row r="5680">
          <cell r="A5680" t="str">
            <v>73939/015</v>
          </cell>
          <cell r="B5680" t="str">
            <v xml:space="preserve"> TESOURA COMPLETA EM MASSARANDUBA SERRADA, PARA TELHADOS COM VAOS DE 11 </v>
          </cell>
          <cell r="C5680" t="str">
            <v xml:space="preserve"> UN </v>
          </cell>
          <cell r="D5680">
            <v>2109.15</v>
          </cell>
        </row>
        <row r="5681">
          <cell r="A5681" t="str">
            <v>73939/016</v>
          </cell>
          <cell r="B5681" t="str">
            <v xml:space="preserve"> TESOURA COMPLETA EM MACARANDUBA APARELHADA, PARA TELHADOS COM VAOS DE </v>
          </cell>
          <cell r="C5681" t="str">
            <v xml:space="preserve"> UN </v>
          </cell>
          <cell r="D5681">
            <v>2553.0500000000002</v>
          </cell>
        </row>
        <row r="5682">
          <cell r="A5682" t="str">
            <v>73939/017</v>
          </cell>
          <cell r="B5682" t="str">
            <v xml:space="preserve"> TESOURA COMPLETA EM MASSARANDUBA SERRADA, PARA TELHADOS COM VAOS DE 12 </v>
          </cell>
          <cell r="C5682" t="str">
            <v xml:space="preserve"> UN </v>
          </cell>
          <cell r="D5682">
            <v>2325.2800000000002</v>
          </cell>
        </row>
        <row r="5683">
          <cell r="A5683" t="str">
            <v>73939/018</v>
          </cell>
          <cell r="B5683" t="str">
            <v xml:space="preserve"> TESOURA COMPLETA EM MASSARANDUBA APARELHADA, PARA TELHADOS COM VAOS DE </v>
          </cell>
          <cell r="C5683" t="str">
            <v xml:space="preserve"> UN </v>
          </cell>
          <cell r="D5683">
            <v>2834.47</v>
          </cell>
        </row>
        <row r="5684">
          <cell r="A5684" t="str">
            <v>73939/019</v>
          </cell>
          <cell r="B5684" t="str">
            <v xml:space="preserve"> TESOURA COMPLETA EM MASSARANDUBA SERRADA, PARA TELHADOS COM VAOS DE 14 </v>
          </cell>
          <cell r="C5684" t="str">
            <v xml:space="preserve"> UN </v>
          </cell>
          <cell r="D5684">
            <v>2685.85</v>
          </cell>
        </row>
        <row r="5685">
          <cell r="A5685" t="str">
            <v>73939/020</v>
          </cell>
          <cell r="B5685" t="str">
            <v xml:space="preserve"> TESOURA COMPLETA EM MASSARANDUBA APARELHADA, PARA TELHADOS COM VAOS DE </v>
          </cell>
          <cell r="C5685" t="str">
            <v xml:space="preserve"> UN </v>
          </cell>
          <cell r="D5685">
            <v>3273.44</v>
          </cell>
        </row>
        <row r="5686">
          <cell r="A5686" t="str">
            <v>84005</v>
          </cell>
          <cell r="B5686" t="str">
            <v xml:space="preserve"> GRADEADO DE CAIBROS E RIPAS </v>
          </cell>
          <cell r="C5686" t="str">
            <v xml:space="preserve"> M2 </v>
          </cell>
          <cell r="D5686">
            <v>25.1</v>
          </cell>
        </row>
        <row r="5687">
          <cell r="A5687" t="str">
            <v>84006</v>
          </cell>
          <cell r="B5687" t="str">
            <v xml:space="preserve"> PONTALETES EM MASSARANDUBA SERRADA 3"X3" PARA TELHAS CERAMICAS, MEDIDO </v>
          </cell>
          <cell r="C5687" t="str">
            <v xml:space="preserve"> M2 </v>
          </cell>
          <cell r="D5687">
            <v>25.79</v>
          </cell>
        </row>
        <row r="5688">
          <cell r="A5688" t="str">
            <v>84007</v>
          </cell>
          <cell r="B5688" t="str">
            <v xml:space="preserve"> PONTALETES EM MASSARANDUBA SERRADA 3"X3" PARA TELHAS ONDULADAS DE QUAL </v>
          </cell>
          <cell r="C5688" t="str">
            <v xml:space="preserve"> M2 </v>
          </cell>
          <cell r="D5688">
            <v>22.04</v>
          </cell>
        </row>
        <row r="5689">
          <cell r="A5689" t="str">
            <v>84008</v>
          </cell>
          <cell r="B5689" t="str">
            <v xml:space="preserve"> TERCA DE MASSARANDUBA SERRADA 3"X3" PARA COBERTURA DE QUALQUER TIPO, I </v>
          </cell>
          <cell r="C5689" t="str">
            <v xml:space="preserve"> M </v>
          </cell>
          <cell r="D5689">
            <v>16.39</v>
          </cell>
        </row>
        <row r="5690">
          <cell r="A5690" t="str">
            <v>84009</v>
          </cell>
          <cell r="B5690" t="str">
            <v xml:space="preserve"> TERCA DE MASSARANDUBA APARELHADA 3"X3" PARA COBERTURA DE QUALQUER TIPO </v>
          </cell>
          <cell r="C5690" t="str">
            <v xml:space="preserve"> M </v>
          </cell>
          <cell r="D5690">
            <v>19.93</v>
          </cell>
        </row>
        <row r="5691">
          <cell r="A5691" t="str">
            <v>84010</v>
          </cell>
          <cell r="B5691" t="str">
            <v xml:space="preserve"> TERCA DE MASSARANDUBA SERRADA 3"X4.1/2" PARA COBERTURA DE QUALQUER TIP </v>
          </cell>
          <cell r="C5691" t="str">
            <v xml:space="preserve"> M </v>
          </cell>
          <cell r="D5691">
            <v>21.52</v>
          </cell>
        </row>
        <row r="5692">
          <cell r="A5692" t="str">
            <v>84011</v>
          </cell>
          <cell r="B5692" t="str">
            <v xml:space="preserve"> TERCA DE MASSARANDUBA APARELHADA 3"X4.1/2" PARA COBERTURA DE QUALQUER </v>
          </cell>
          <cell r="C5692" t="str">
            <v xml:space="preserve"> M </v>
          </cell>
          <cell r="D5692">
            <v>29.12</v>
          </cell>
        </row>
        <row r="5693">
          <cell r="A5693" t="str">
            <v>84012</v>
          </cell>
          <cell r="B5693" t="str">
            <v xml:space="preserve"> TERCA DE MASSARANDUBA SERRADA 3X6 PARA COBERTURA DE QUALQUER TIPO, I </v>
          </cell>
          <cell r="C5693" t="str">
            <v xml:space="preserve"> M </v>
          </cell>
          <cell r="D5693">
            <v>30.69</v>
          </cell>
        </row>
        <row r="5694">
          <cell r="A5694" t="str">
            <v>84014</v>
          </cell>
          <cell r="B5694" t="str">
            <v xml:space="preserve"> TERCA DE MASSARANDUBA APARELHADA 3"X6" PARA COBERTURA DE QUALQUER TIPO </v>
          </cell>
          <cell r="C5694" t="str">
            <v xml:space="preserve"> M </v>
          </cell>
          <cell r="D5694">
            <v>37.36</v>
          </cell>
        </row>
        <row r="5695">
          <cell r="A5695" t="str">
            <v>84016</v>
          </cell>
          <cell r="B5695" t="str">
            <v xml:space="preserve"> TERCA DE MASSARANDUBA SERRADA 3"X9" PARA COBERTURA DE QUALQUER TIPO, I </v>
          </cell>
          <cell r="C5695" t="str">
            <v xml:space="preserve"> M </v>
          </cell>
          <cell r="D5695">
            <v>43.94</v>
          </cell>
        </row>
        <row r="5696">
          <cell r="A5696" t="str">
            <v>84018</v>
          </cell>
          <cell r="B5696" t="str">
            <v xml:space="preserve"> TERCA DE MASSARANDUBA APARELHADA 3"X9" PARA COBERTURA DE QUALQUER TIPO </v>
          </cell>
          <cell r="C5696" t="str">
            <v xml:space="preserve"> M </v>
          </cell>
          <cell r="D5696">
            <v>54.51</v>
          </cell>
        </row>
        <row r="5697">
          <cell r="A5697" t="str">
            <v>84019</v>
          </cell>
          <cell r="B5697" t="str">
            <v xml:space="preserve"> CAIBRO DE MASSARANDUBA APARELHADA 3"X1.1/2", INCLUSO FORNECIMENTO E CO </v>
          </cell>
          <cell r="C5697" t="str">
            <v xml:space="preserve"> M </v>
          </cell>
          <cell r="D5697">
            <v>11.18</v>
          </cell>
        </row>
        <row r="5698">
          <cell r="A5698" t="str">
            <v>84022</v>
          </cell>
          <cell r="B5698" t="str">
            <v xml:space="preserve"> CAIBRO DE MASSARANDUBA SERRADA 3"X2", INCLUSO FORNECIMENTO E COLOCACAO </v>
          </cell>
          <cell r="C5698" t="str">
            <v xml:space="preserve"> M </v>
          </cell>
          <cell r="D5698">
            <v>12.36</v>
          </cell>
        </row>
        <row r="5699">
          <cell r="A5699" t="str">
            <v>84025</v>
          </cell>
          <cell r="B5699" t="str">
            <v xml:space="preserve"> CAIBRO DE MASSARANDUBA APARELHADA 3"X2", INCLUSO FORNECIMENTO E COLOCA </v>
          </cell>
          <cell r="C5699" t="str">
            <v xml:space="preserve"> M </v>
          </cell>
          <cell r="D5699">
            <v>12.33</v>
          </cell>
        </row>
        <row r="5700">
          <cell r="A5700" t="str">
            <v>84029</v>
          </cell>
          <cell r="B5700" t="str">
            <v xml:space="preserve"> RIPA DE MASSARANDUBA SERRADA 1,5X4 CM, INCLUSO FORNECIMENTO E COLOCACA </v>
          </cell>
          <cell r="C5700" t="str">
            <v xml:space="preserve"> M </v>
          </cell>
          <cell r="D5700">
            <v>14.99</v>
          </cell>
        </row>
        <row r="5701">
          <cell r="A5701" t="str">
            <v>84030</v>
          </cell>
          <cell r="B5701" t="str">
            <v xml:space="preserve"> RIPA DE MASSARANDUBA APARELHADA 1,5X4 CM, INCLUSO FORNECIMENTO E COLOC </v>
          </cell>
          <cell r="C5701" t="str">
            <v xml:space="preserve"> M </v>
          </cell>
          <cell r="D5701">
            <v>3.26</v>
          </cell>
        </row>
        <row r="5702">
          <cell r="A5702" t="str">
            <v>84031</v>
          </cell>
          <cell r="B5702" t="str">
            <v xml:space="preserve"> ESTRUTURA DE MADEIRA COM TESOURA, PARA VAOS DE 15 M E TELHA ONDULADA D </v>
          </cell>
          <cell r="C5702" t="str">
            <v xml:space="preserve"> M2 </v>
          </cell>
          <cell r="D5702">
            <v>66.25</v>
          </cell>
        </row>
        <row r="5703">
          <cell r="A5703" t="str">
            <v>84032</v>
          </cell>
          <cell r="B5703" t="str">
            <v xml:space="preserve"> MAO FRANCESA EXECUTADA COM MADEIRA NAO APARELHADA 5X6 CM, PARA BEIRAL </v>
          </cell>
          <cell r="C5703" t="str">
            <v xml:space="preserve"> UN </v>
          </cell>
          <cell r="D5703">
            <v>31.7</v>
          </cell>
        </row>
        <row r="5704">
          <cell r="A5704" t="str">
            <v>72089</v>
          </cell>
          <cell r="B5704" t="str">
            <v xml:space="preserve"> RECOLOCACAO DE TELHAS CERAMICAS TIPO FRANCESA, CONSIDERANDO REAPROVEIT </v>
          </cell>
          <cell r="C5704" t="str">
            <v xml:space="preserve"> M2 </v>
          </cell>
          <cell r="D5704">
            <v>6.56</v>
          </cell>
        </row>
        <row r="5705">
          <cell r="A5705" t="str">
            <v>72091</v>
          </cell>
          <cell r="B5705" t="str">
            <v xml:space="preserve"> RECOLOCACAO DE TELHAS CERAMICAS TIPO PLAN, CONSIDERANDO REAPROVEITAMEN </v>
          </cell>
          <cell r="C5705" t="str">
            <v xml:space="preserve"> M2 </v>
          </cell>
          <cell r="D5705">
            <v>21.48</v>
          </cell>
        </row>
        <row r="5706">
          <cell r="A5706" t="str">
            <v>72101</v>
          </cell>
          <cell r="B5706" t="str">
            <v xml:space="preserve"> REVISAO GERAL DE TELHADOS DE TELHAS CERAMICAS </v>
          </cell>
          <cell r="C5706" t="str">
            <v xml:space="preserve"> M2 </v>
          </cell>
          <cell r="D5706">
            <v>3.72</v>
          </cell>
        </row>
        <row r="5707">
          <cell r="A5707" t="str">
            <v>72103</v>
          </cell>
          <cell r="B5707" t="str">
            <v xml:space="preserve"> RECOLOCACAO DE CUMEEIRAS CERAMICAS COM ARGAMASSA TRACO 1:2:8 (CIMENTO, </v>
          </cell>
          <cell r="C5707" t="str">
            <v xml:space="preserve"> M </v>
          </cell>
          <cell r="D5707">
            <v>10.59</v>
          </cell>
        </row>
        <row r="5708">
          <cell r="A5708" t="str">
            <v>73938/001</v>
          </cell>
          <cell r="B5708" t="str">
            <v xml:space="preserve"> COBERTURA EM TELHA CERAMICA TIPO COLONIAL, COM ARGAMASSA TRACO 1:3 (CI </v>
          </cell>
          <cell r="C5708" t="str">
            <v xml:space="preserve"> M2 </v>
          </cell>
          <cell r="D5708">
            <v>63.45</v>
          </cell>
        </row>
        <row r="5709">
          <cell r="A5709" t="str">
            <v>73938/002</v>
          </cell>
          <cell r="B5709" t="str">
            <v xml:space="preserve"> COBERTURA EM TELHA CERAMICA TIPO PLAN, EXCLUINDO MADEIRAMENTO </v>
          </cell>
          <cell r="C5709" t="str">
            <v xml:space="preserve"> M2 </v>
          </cell>
          <cell r="D5709">
            <v>40.98</v>
          </cell>
        </row>
        <row r="5710">
          <cell r="A5710" t="str">
            <v>73938/003</v>
          </cell>
          <cell r="B5710" t="str">
            <v xml:space="preserve"> COBERTURA EM TELHA CERAMICA TIPO FRANCESA OU MARSELHA, EXCLUINDO MADEI </v>
          </cell>
          <cell r="C5710" t="str">
            <v xml:space="preserve"> M2 </v>
          </cell>
          <cell r="D5710">
            <v>29.36</v>
          </cell>
        </row>
        <row r="5711">
          <cell r="A5711" t="str">
            <v>73938/004</v>
          </cell>
          <cell r="B5711" t="str">
            <v xml:space="preserve"> COBERTURA EM TELHA CERAMICA TIPO CANAL, COM ARGAMASSA TRACO 1:3 (CIMEN </v>
          </cell>
          <cell r="C5711" t="str">
            <v xml:space="preserve"> M2 </v>
          </cell>
          <cell r="D5711">
            <v>51.95</v>
          </cell>
        </row>
        <row r="5712">
          <cell r="A5712" t="str">
            <v>73938/005</v>
          </cell>
          <cell r="B5712" t="str">
            <v xml:space="preserve"> COBERTURA EM TELHA CERAMICA TIPO PAULISTA, COM ARGAMASSA TRACO 1:3 (CI </v>
          </cell>
          <cell r="C5712" t="str">
            <v xml:space="preserve"> M2 </v>
          </cell>
          <cell r="D5712">
            <v>60.45</v>
          </cell>
        </row>
        <row r="5713">
          <cell r="A5713" t="str">
            <v>73938/006</v>
          </cell>
          <cell r="B5713" t="str">
            <v xml:space="preserve"> CORDAO DE ARREMATE EM BEIRAIS COM TELHA CERAMICA EMBOCADA TRACO 1:2:8 </v>
          </cell>
          <cell r="C5713" t="str">
            <v xml:space="preserve"> M </v>
          </cell>
          <cell r="D5713">
            <v>14</v>
          </cell>
        </row>
        <row r="5714">
          <cell r="A5714" t="str">
            <v>73938/007</v>
          </cell>
          <cell r="B5714" t="str">
            <v xml:space="preserve"> EMBOCAMENTO DE ULTIMA FIADA DE TELHA PLAN, COLONIAL OU PAULISTA, COM A </v>
          </cell>
          <cell r="C5714" t="str">
            <v xml:space="preserve"> M </v>
          </cell>
          <cell r="D5714">
            <v>6.69</v>
          </cell>
        </row>
        <row r="5715">
          <cell r="A5715" t="str">
            <v>76450/001</v>
          </cell>
          <cell r="B5715" t="str">
            <v xml:space="preserve"> COBERTURA EM TELHA CERAMICA TIPO PAULISTINHA (TRAPEZOIDAL), COM ARGAMA </v>
          </cell>
          <cell r="C5715" t="str">
            <v xml:space="preserve"> M2 </v>
          </cell>
          <cell r="D5715">
            <v>62.18</v>
          </cell>
        </row>
        <row r="5716">
          <cell r="A5716" t="str">
            <v>84033</v>
          </cell>
          <cell r="B5716" t="str">
            <v xml:space="preserve"> COBERTURA COM TELHA COLONIAL, EXCLUINDO MADEIRAMENTO </v>
          </cell>
          <cell r="C5716" t="str">
            <v xml:space="preserve"> M2 </v>
          </cell>
          <cell r="D5716">
            <v>36.42</v>
          </cell>
        </row>
        <row r="5717">
          <cell r="A5717" t="str">
            <v>72092</v>
          </cell>
          <cell r="B5717" t="str">
            <v xml:space="preserve"> RECOLOCACAO DE TELHAS ONDULADAS COM MASSA PARA VEDACAO, CONSIDERANDO R </v>
          </cell>
          <cell r="C5717" t="str">
            <v xml:space="preserve"> M2 </v>
          </cell>
          <cell r="D5717">
            <v>6.2</v>
          </cell>
        </row>
        <row r="5718">
          <cell r="A5718" t="str">
            <v>72093</v>
          </cell>
          <cell r="B5718" t="str">
            <v xml:space="preserve"> RECOLOCAÇÃO DE TELHA DE FIBROCIMENTO ESTRUTURAL LARGURA ÚTIL 49CM OU 4 </v>
          </cell>
          <cell r="C5718" t="str">
            <v xml:space="preserve"> M2 </v>
          </cell>
          <cell r="D5718">
            <v>6.09</v>
          </cell>
        </row>
        <row r="5719">
          <cell r="A5719" t="str">
            <v>72094</v>
          </cell>
          <cell r="B5719" t="str">
            <v xml:space="preserve"> RECOLOCAÇÃO DE TELHA DE FIBROCIMENTO ESTRUTURAL LARGURA ÚTIL 90CM, CON </v>
          </cell>
          <cell r="C5719" t="str">
            <v xml:space="preserve"> M2 </v>
          </cell>
          <cell r="D5719">
            <v>6.03</v>
          </cell>
        </row>
        <row r="5720">
          <cell r="A5720" t="str">
            <v>73633</v>
          </cell>
          <cell r="B5720" t="str">
            <v xml:space="preserve"> COBERTURA COM TELHA DE FIBROCIMENTO ESTRUTURAL LARGURA UTIL 90CM, INCL </v>
          </cell>
          <cell r="C5720" t="str">
            <v xml:space="preserve"> M2 </v>
          </cell>
          <cell r="D5720">
            <v>48.72</v>
          </cell>
        </row>
        <row r="5721">
          <cell r="A5721" t="str">
            <v>73634</v>
          </cell>
          <cell r="B5721" t="str">
            <v xml:space="preserve"> COBERTURA COM TELHA DE FIBROCIMENTO ESTRUTURAL LARGURA ÚTIL 49CM OU 44 </v>
          </cell>
          <cell r="C5721" t="str">
            <v xml:space="preserve"> M2 </v>
          </cell>
          <cell r="D5721">
            <v>65.23</v>
          </cell>
        </row>
        <row r="5722">
          <cell r="A5722" t="str">
            <v>74088/001</v>
          </cell>
          <cell r="B5722" t="str">
            <v xml:space="preserve"> TELHAMENTO COM TELHA DE FIBROCIMENTO ONDULADA, ESPESSURA 6MM, INCLUSO </v>
          </cell>
          <cell r="C5722" t="str">
            <v xml:space="preserve"> M2 </v>
          </cell>
          <cell r="D5722">
            <v>22.14</v>
          </cell>
        </row>
        <row r="5723">
          <cell r="A5723" t="str">
            <v>84035</v>
          </cell>
          <cell r="B5723" t="str">
            <v xml:space="preserve"> COBERTURA COM TELHA DE FIBROCIMENTO ONDULADA, ESPESSURA 8 MM, INCLUIND </v>
          </cell>
          <cell r="C5723" t="str">
            <v xml:space="preserve"> M2 </v>
          </cell>
          <cell r="D5723">
            <v>37.33</v>
          </cell>
        </row>
        <row r="5724">
          <cell r="A5724" t="str">
            <v>84036</v>
          </cell>
          <cell r="B5724" t="str">
            <v xml:space="preserve"> COBERTURA COM TELHA DE FIBROCIMENTO ONDULADA, ESPESSURA 4 MM, INCLUSOS </v>
          </cell>
          <cell r="C5724" t="str">
            <v xml:space="preserve"> M2 </v>
          </cell>
          <cell r="D5724">
            <v>19.420000000000002</v>
          </cell>
        </row>
        <row r="5725">
          <cell r="A5725" t="str">
            <v>84037</v>
          </cell>
          <cell r="B5725" t="str">
            <v xml:space="preserve"> COBERTURA COM TELHA DE FIBROCIMENTO ONDULADA, ESPESSURA 6 MM, COM CUME </v>
          </cell>
          <cell r="C5725" t="str">
            <v xml:space="preserve"> M2 </v>
          </cell>
          <cell r="D5725">
            <v>30.8</v>
          </cell>
        </row>
        <row r="5726">
          <cell r="A5726" t="str">
            <v>73866/001</v>
          </cell>
          <cell r="B5726" t="str">
            <v xml:space="preserve"> ESTRUTURA PARA COBERTURA TIPO FINK, EM ALUMINIO ANODIZADO, VAO DE 20M, </v>
          </cell>
          <cell r="C5726" t="str">
            <v xml:space="preserve"> M2 </v>
          </cell>
          <cell r="D5726">
            <v>317.68</v>
          </cell>
        </row>
        <row r="5727">
          <cell r="A5727" t="str">
            <v>73866/002</v>
          </cell>
          <cell r="B5727" t="str">
            <v xml:space="preserve"> ESTRUTURA PARA COBERTURA TIPO FINK, EM ALUMINIO ANODIZADO, VAO DE 30M, </v>
          </cell>
          <cell r="C5727" t="str">
            <v xml:space="preserve"> M2 </v>
          </cell>
          <cell r="D5727">
            <v>333.51</v>
          </cell>
        </row>
        <row r="5728">
          <cell r="A5728" t="str">
            <v>73866/003</v>
          </cell>
          <cell r="B5728" t="str">
            <v xml:space="preserve"> ESTRUTURA PARA COBERTURA TIPO FINK, EM ALUMINIO ANODIZADO, VAO DE 40M, </v>
          </cell>
          <cell r="C5728" t="str">
            <v xml:space="preserve"> M2 </v>
          </cell>
          <cell r="D5728">
            <v>348.51</v>
          </cell>
        </row>
        <row r="5729">
          <cell r="A5729" t="str">
            <v>73866/004</v>
          </cell>
          <cell r="B5729" t="str">
            <v xml:space="preserve"> ESTRUTURA PARA COBERTURA EM ARCO, EM ALUMINIO ANODIZADO, VAO DE 20M, E </v>
          </cell>
          <cell r="C5729" t="str">
            <v xml:space="preserve"> M2 </v>
          </cell>
          <cell r="D5729">
            <v>290.45999999999998</v>
          </cell>
        </row>
        <row r="5730">
          <cell r="A5730" t="str">
            <v>73866/005</v>
          </cell>
          <cell r="B5730" t="str">
            <v xml:space="preserve"> ESTRUTURA PARA COBERTURA EM ARCO, EM ALUMINIO ANODIZADO, VAO DE 30M, E </v>
          </cell>
          <cell r="C5730" t="str">
            <v xml:space="preserve"> M2 </v>
          </cell>
          <cell r="D5730">
            <v>308.99</v>
          </cell>
        </row>
        <row r="5731">
          <cell r="A5731" t="str">
            <v>73866/006</v>
          </cell>
          <cell r="B5731" t="str">
            <v xml:space="preserve"> ESTRUTURA PARA COBERTURA EM ARCO, EM ALUMINIO ANODIZADO, VAO DE 40M, E </v>
          </cell>
          <cell r="C5731" t="str">
            <v xml:space="preserve"> M2 </v>
          </cell>
          <cell r="D5731">
            <v>323.75</v>
          </cell>
        </row>
        <row r="5732">
          <cell r="A5732" t="str">
            <v>73866/007</v>
          </cell>
          <cell r="B5732" t="str">
            <v xml:space="preserve"> ESTRUTURA PARA COBERTURA TIPO SHED, EM ALUMINIO ANODIZADO, VAO DE 20M, </v>
          </cell>
          <cell r="C5732" t="str">
            <v xml:space="preserve"> M2 </v>
          </cell>
          <cell r="D5732">
            <v>350.31</v>
          </cell>
        </row>
        <row r="5733">
          <cell r="A5733" t="str">
            <v>73866/008</v>
          </cell>
          <cell r="B5733" t="str">
            <v xml:space="preserve"> ESTRUTURA PARA COBERTURA TIPO SHED, EM ALUMINIO ANODIZADO, VAO DE 30M, </v>
          </cell>
          <cell r="C5733" t="str">
            <v xml:space="preserve"> M2 </v>
          </cell>
          <cell r="D5733">
            <v>419.34</v>
          </cell>
        </row>
        <row r="5734">
          <cell r="A5734" t="str">
            <v>73866/009</v>
          </cell>
          <cell r="B5734" t="str">
            <v xml:space="preserve"> ESTRUTURA PARA COBERTURA TIPO SHED, EM ALUMINIO ANODIZADO, VAO DE 40M, </v>
          </cell>
          <cell r="C5734" t="str">
            <v xml:space="preserve"> M2 </v>
          </cell>
          <cell r="D5734">
            <v>434.89</v>
          </cell>
        </row>
        <row r="5735">
          <cell r="A5735" t="str">
            <v>73867/001</v>
          </cell>
          <cell r="B5735" t="str">
            <v xml:space="preserve"> ESTRUTURA TIPO ESPACIAL EM ALUMINIO ANODIZADO, VAO DE 20M </v>
          </cell>
          <cell r="C5735" t="str">
            <v xml:space="preserve"> M2 </v>
          </cell>
          <cell r="D5735">
            <v>144.26</v>
          </cell>
        </row>
        <row r="5736">
          <cell r="A5736" t="str">
            <v>73867/002</v>
          </cell>
          <cell r="B5736" t="str">
            <v xml:space="preserve"> ESTRUTURA TIPO ESPACIAL EM ALUMINIO ANODIZADO, VAO DE 30M </v>
          </cell>
          <cell r="C5736" t="str">
            <v xml:space="preserve"> M2 </v>
          </cell>
          <cell r="D5736">
            <v>160.25</v>
          </cell>
        </row>
        <row r="5737">
          <cell r="A5737" t="str">
            <v>73867/003</v>
          </cell>
          <cell r="B5737" t="str">
            <v xml:space="preserve"> ESTRUTURA TIPO ESPACIAL EM ALUMINIO ANODIZADO, VAO DE 40M </v>
          </cell>
          <cell r="C5737" t="str">
            <v xml:space="preserve"> M2 </v>
          </cell>
          <cell r="D5737">
            <v>195.8</v>
          </cell>
        </row>
        <row r="5738">
          <cell r="A5738" t="str">
            <v>73867/004</v>
          </cell>
          <cell r="B5738" t="str">
            <v xml:space="preserve"> ESTRUTURA TIPO ESPACIAL EM ALUMINIO ANODIZADO, VAO DE 50M </v>
          </cell>
          <cell r="C5738" t="str">
            <v xml:space="preserve"> M2 </v>
          </cell>
          <cell r="D5738">
            <v>202.91</v>
          </cell>
        </row>
        <row r="5739">
          <cell r="A5739" t="str">
            <v>75220</v>
          </cell>
          <cell r="B5739" t="str">
            <v xml:space="preserve"> CUMEEIRA EM PERFIL ONDULADO DE ALUMÍNIO </v>
          </cell>
          <cell r="C5739" t="str">
            <v xml:space="preserve"> M </v>
          </cell>
          <cell r="D5739">
            <v>32.39</v>
          </cell>
        </row>
        <row r="5740">
          <cell r="A5740" t="str">
            <v>75381/001</v>
          </cell>
          <cell r="B5740" t="str">
            <v xml:space="preserve"> COBERTURA COM TELHA DE CHAPA DE AÇO ZINCADO, ONDULADA, ESPESSURA DE 0 </v>
          </cell>
          <cell r="C5740" t="str">
            <v xml:space="preserve"> M2 </v>
          </cell>
          <cell r="D5740">
            <v>29.76</v>
          </cell>
        </row>
        <row r="5741">
          <cell r="A5741" t="str">
            <v>84038</v>
          </cell>
          <cell r="B5741" t="str">
            <v xml:space="preserve"> COBERTURA COM TELHA ONDULADA DE ALUMINIO, ESPESSURA DE 5 MM </v>
          </cell>
          <cell r="C5741" t="str">
            <v xml:space="preserve"> M2 </v>
          </cell>
          <cell r="D5741">
            <v>37.619999999999997</v>
          </cell>
        </row>
        <row r="5742">
          <cell r="A5742" t="str">
            <v>84039</v>
          </cell>
          <cell r="B5742" t="str">
            <v xml:space="preserve"> COBERTURA COM TELHA ONDULADA DE ALUMINIO, ESPESSURA DE 7 MM </v>
          </cell>
          <cell r="C5742" t="str">
            <v xml:space="preserve"> M2 </v>
          </cell>
          <cell r="D5742">
            <v>50.08</v>
          </cell>
        </row>
        <row r="5743">
          <cell r="A5743" t="str">
            <v>84040</v>
          </cell>
          <cell r="B5743" t="str">
            <v xml:space="preserve"> COBERTURA COM TELHA DE ACO ZINCADO, TRAPEZOIDAL, ESPESSURA DE 0,5 MM, </v>
          </cell>
          <cell r="C5743" t="str">
            <v xml:space="preserve"> M2 </v>
          </cell>
          <cell r="D5743">
            <v>32.119999999999997</v>
          </cell>
        </row>
        <row r="5744">
          <cell r="A5744" t="str">
            <v>72076</v>
          </cell>
          <cell r="B5744" t="str">
            <v xml:space="preserve"> ESTRUTURA DE MADEIRA, SEGUNDA QUALIDADE, SERRADA, NAO APARELHADA, PARA </v>
          </cell>
          <cell r="C5744" t="str">
            <v xml:space="preserve"> M2 </v>
          </cell>
          <cell r="D5744">
            <v>38.369999999999997</v>
          </cell>
        </row>
        <row r="5745">
          <cell r="A5745" t="str">
            <v>72077</v>
          </cell>
          <cell r="B5745" t="str">
            <v xml:space="preserve"> ESTRUTURA DE MADEIRA DE LEI, PRIMEIRA QUALIDADE, SERRADA, NAO APARELHA </v>
          </cell>
          <cell r="C5745" t="str">
            <v xml:space="preserve"> M2 </v>
          </cell>
          <cell r="D5745">
            <v>72.260000000000005</v>
          </cell>
        </row>
        <row r="5746">
          <cell r="A5746" t="str">
            <v>72078</v>
          </cell>
          <cell r="B5746" t="str">
            <v xml:space="preserve"> ESTRUTURA DE MADEIRA DE LEI PRIMEIRA QUALIDADE, SERRADA, NAO APARELHAD </v>
          </cell>
          <cell r="C5746" t="str">
            <v xml:space="preserve"> M2 </v>
          </cell>
          <cell r="D5746">
            <v>84.23</v>
          </cell>
        </row>
        <row r="5747">
          <cell r="A5747" t="str">
            <v>72079</v>
          </cell>
          <cell r="B5747" t="str">
            <v xml:space="preserve"> ESTRUTURA DE MADEIRA DE LEI PRIMEIRA QUALIDADE, SERRADA, NAO APARELHAD </v>
          </cell>
          <cell r="C5747" t="str">
            <v xml:space="preserve"> M2 </v>
          </cell>
          <cell r="D5747">
            <v>90.62</v>
          </cell>
        </row>
        <row r="5748">
          <cell r="A5748" t="str">
            <v>72080</v>
          </cell>
          <cell r="B5748" t="str">
            <v xml:space="preserve"> ESTRUTURA DE MADEIRA DE LEI PRIMEIRA QUALIDADE, SERRADA, NAO APARELHAD </v>
          </cell>
          <cell r="C5748" t="str">
            <v xml:space="preserve"> M2 </v>
          </cell>
          <cell r="D5748">
            <v>104.48</v>
          </cell>
        </row>
        <row r="5749">
          <cell r="A5749" t="str">
            <v>72081</v>
          </cell>
          <cell r="B5749" t="str">
            <v xml:space="preserve"> ESTRUTURA DE MADEIRA DE LEI PRIMEIRA QUALIDADE, SERRADA, NAO APARELHAD </v>
          </cell>
          <cell r="C5749" t="str">
            <v xml:space="preserve"> M2 </v>
          </cell>
          <cell r="D5749">
            <v>48.86</v>
          </cell>
        </row>
        <row r="5750">
          <cell r="A5750" t="str">
            <v>72082</v>
          </cell>
          <cell r="B5750" t="str">
            <v xml:space="preserve"> ESTRUTURA DE MADEIRA DE LEI PRIMEIRA QUALIDADE, SERRADA, NAO APARELHAD </v>
          </cell>
          <cell r="C5750" t="str">
            <v xml:space="preserve"> M2 </v>
          </cell>
          <cell r="D5750">
            <v>53.61</v>
          </cell>
        </row>
        <row r="5751">
          <cell r="A5751" t="str">
            <v>72083</v>
          </cell>
          <cell r="B5751" t="str">
            <v xml:space="preserve"> ESTRUTURA DE MADEIRA DE LEI PRIMEIRA QUALIDADE, SERRADA, NAO APARELHAD </v>
          </cell>
          <cell r="C5751" t="str">
            <v xml:space="preserve"> M2 </v>
          </cell>
          <cell r="D5751">
            <v>63.33</v>
          </cell>
        </row>
        <row r="5752">
          <cell r="A5752" t="str">
            <v>72084</v>
          </cell>
          <cell r="B5752" t="str">
            <v xml:space="preserve"> ESTRUTURA DE MADEIRA DE LEI PRIMEIRA QUALIDADE, SERRADA, NAO APARELHAD </v>
          </cell>
          <cell r="C5752" t="str">
            <v xml:space="preserve"> M2 </v>
          </cell>
          <cell r="D5752">
            <v>75.44</v>
          </cell>
        </row>
        <row r="5753">
          <cell r="A5753" t="str">
            <v>84041</v>
          </cell>
          <cell r="B5753" t="str">
            <v xml:space="preserve"> COBERTURA COM TELHA PLASTICA TRANSPARENTE INCLUSIVE FIXACAO </v>
          </cell>
          <cell r="C5753" t="str">
            <v xml:space="preserve"> M2 </v>
          </cell>
          <cell r="D5753">
            <v>48.49</v>
          </cell>
        </row>
        <row r="5754">
          <cell r="A5754" t="str">
            <v>73930/001</v>
          </cell>
          <cell r="B5754" t="str">
            <v xml:space="preserve"> CORDAO DE ARREMATE COM TELHA CERAMICA TIPO CANAL EMBOCADA COM ARGAMASS </v>
          </cell>
          <cell r="C5754" t="str">
            <v xml:space="preserve"> M </v>
          </cell>
          <cell r="D5754">
            <v>12.84</v>
          </cell>
        </row>
        <row r="5755">
          <cell r="A5755" t="str">
            <v>73744/001</v>
          </cell>
          <cell r="B5755" t="str">
            <v xml:space="preserve"> CUMEEIRA PARA TELHA DE FIBROCIMENTO ESTRUTURAL, INCLUSO ACESSORIOS PAR </v>
          </cell>
          <cell r="C5755" t="str">
            <v xml:space="preserve"> M </v>
          </cell>
          <cell r="D5755">
            <v>90.91</v>
          </cell>
        </row>
        <row r="5756">
          <cell r="A5756" t="str">
            <v>74045/001</v>
          </cell>
          <cell r="B5756" t="str">
            <v xml:space="preserve"> CUMEEIRA UNIVERSAL PARA TELHA DE FIBROCIMENTO ONDULADA ESPESSURA 6 MM, </v>
          </cell>
          <cell r="C5756" t="str">
            <v xml:space="preserve"> M </v>
          </cell>
          <cell r="D5756">
            <v>54.37</v>
          </cell>
        </row>
        <row r="5757">
          <cell r="A5757" t="str">
            <v>74045/002</v>
          </cell>
          <cell r="B5757" t="str">
            <v xml:space="preserve"> CUMEEIRA TIPO SHED PARA TELHA DE FIBROCIMENTO ONDULADA, INCLUSO JUNTAS </v>
          </cell>
          <cell r="C5757" t="str">
            <v xml:space="preserve"> M </v>
          </cell>
          <cell r="D5757">
            <v>46.76</v>
          </cell>
        </row>
        <row r="5758">
          <cell r="A5758" t="str">
            <v>84042</v>
          </cell>
          <cell r="B5758" t="str">
            <v xml:space="preserve"> CALHA DE CONCRETO, 40X15 CM ESPESSURA DE 8 CM, PREPARADO EM BETONEIRA </v>
          </cell>
          <cell r="C5758" t="str">
            <v xml:space="preserve"> M </v>
          </cell>
          <cell r="D5758">
            <v>89.24</v>
          </cell>
        </row>
        <row r="5759">
          <cell r="A5759" t="str">
            <v>84043</v>
          </cell>
          <cell r="B5759" t="str">
            <v xml:space="preserve"> CALHA DE CONCRETO, 30X15 CM, ESPESSURA 8 CM PREPARADA EM BETONEIRA COM </v>
          </cell>
          <cell r="C5759" t="str">
            <v xml:space="preserve"> M </v>
          </cell>
          <cell r="D5759">
            <v>80.540000000000006</v>
          </cell>
        </row>
        <row r="5760">
          <cell r="A5760" t="str">
            <v>84044</v>
          </cell>
          <cell r="B5760" t="str">
            <v xml:space="preserve"> CALHA DE BEIRAL, SEMICIRCULAR DE PVC, DIAMETRO 125 MM, INCLUINDO CABEC </v>
          </cell>
          <cell r="C5760" t="str">
            <v xml:space="preserve"> M </v>
          </cell>
          <cell r="D5760">
            <v>127.8</v>
          </cell>
        </row>
        <row r="5761">
          <cell r="A5761" t="str">
            <v>84045</v>
          </cell>
          <cell r="B5761" t="str">
            <v xml:space="preserve"> CONDUTOR PARA CALHA DE BEIRAL, DE PVC, DIAMETRO 88 MM, INCLUINDO CONEX </v>
          </cell>
          <cell r="C5761" t="str">
            <v xml:space="preserve"> M </v>
          </cell>
          <cell r="D5761">
            <v>83.41</v>
          </cell>
        </row>
        <row r="5762">
          <cell r="A5762" t="str">
            <v>72104</v>
          </cell>
          <cell r="B5762" t="str">
            <v xml:space="preserve"> CALHA EM CHAPA DE ACO GALVANIZADO NUMERO 24, DESENVOLVIMENTO DE 33CM </v>
          </cell>
          <cell r="C5762" t="str">
            <v xml:space="preserve"> M </v>
          </cell>
          <cell r="D5762">
            <v>20.39</v>
          </cell>
        </row>
        <row r="5763">
          <cell r="A5763" t="str">
            <v>72105</v>
          </cell>
          <cell r="B5763" t="str">
            <v xml:space="preserve"> CALHA EM CHAPA DE ACO GALVANIZADO NUMERO 24, DESENVOLVIMENTO DE 50CM </v>
          </cell>
          <cell r="C5763" t="str">
            <v xml:space="preserve"> M </v>
          </cell>
          <cell r="D5763">
            <v>30.81</v>
          </cell>
        </row>
        <row r="5764">
          <cell r="A5764" t="str">
            <v>84046</v>
          </cell>
          <cell r="B5764" t="str">
            <v xml:space="preserve"> CALHA DE CHAPA GALVANIZADA NUMERO 26, COM DESENVOLVIMENTO DE 10 CM </v>
          </cell>
          <cell r="C5764" t="str">
            <v xml:space="preserve"> M </v>
          </cell>
          <cell r="D5764">
            <v>6.83</v>
          </cell>
        </row>
        <row r="5765">
          <cell r="A5765" t="str">
            <v>72106</v>
          </cell>
          <cell r="B5765" t="str">
            <v xml:space="preserve"> RUFO EM CHAPA DE ACO GALVANIZADO NUMERO 24, DESENVOLVIMENTO DE 16CM </v>
          </cell>
          <cell r="C5765" t="str">
            <v xml:space="preserve"> M </v>
          </cell>
          <cell r="D5765">
            <v>12.63</v>
          </cell>
        </row>
        <row r="5766">
          <cell r="A5766" t="str">
            <v>72107</v>
          </cell>
          <cell r="B5766" t="str">
            <v xml:space="preserve"> RUFO EM CHAPA DE ACO GALVANIZADO NUMERO 24, DESENVOLVIMENTO DE 25CM </v>
          </cell>
          <cell r="C5766" t="str">
            <v xml:space="preserve"> M </v>
          </cell>
          <cell r="D5766">
            <v>15.38</v>
          </cell>
        </row>
        <row r="5767">
          <cell r="A5767" t="str">
            <v>73868/001</v>
          </cell>
          <cell r="B5767" t="str">
            <v xml:space="preserve"> RUFO EM FIBROCIMENTO, INCLUSO ACESSORIOS DE FIXACAO E VEDACAO </v>
          </cell>
          <cell r="C5767" t="str">
            <v xml:space="preserve"> M </v>
          </cell>
          <cell r="D5767">
            <v>31.96</v>
          </cell>
        </row>
        <row r="5768">
          <cell r="A5768" t="str">
            <v>68058</v>
          </cell>
          <cell r="B5768" t="str">
            <v xml:space="preserve"> RUFO EM CONCRETO ARMADO, LARGURA 40CM E ESPESSURA 7CM </v>
          </cell>
          <cell r="C5768" t="str">
            <v xml:space="preserve"> M </v>
          </cell>
          <cell r="D5768">
            <v>44.49</v>
          </cell>
        </row>
        <row r="5769">
          <cell r="A5769" t="str">
            <v>74098/001</v>
          </cell>
          <cell r="B5769" t="str">
            <v xml:space="preserve"> RUFO EM CONCRETO ARMADO, LARGURA 40CM, ESPESSURA 3CM </v>
          </cell>
          <cell r="C5769" t="str">
            <v xml:space="preserve"> M </v>
          </cell>
          <cell r="D5769">
            <v>19.27</v>
          </cell>
        </row>
        <row r="5770">
          <cell r="A5770" t="str">
            <v>41619</v>
          </cell>
          <cell r="B5770" t="str">
            <v xml:space="preserve"> COBERTURA COM TELHA DE FIBRA DE VIDRO ONDULADA COLORIDA, ESPESSURA 6MM </v>
          </cell>
          <cell r="C5770" t="str">
            <v xml:space="preserve"> M2 </v>
          </cell>
          <cell r="D5770">
            <v>50.7</v>
          </cell>
        </row>
        <row r="5771">
          <cell r="A5771" t="str">
            <v>72110</v>
          </cell>
          <cell r="B5771" t="str">
            <v xml:space="preserve"> ESTRUTURA METALICA EM TESOURAS OU TRELICAS, VAO LIVRE DE 12M, FORNECIM </v>
          </cell>
          <cell r="C5771" t="str">
            <v xml:space="preserve"> M2 </v>
          </cell>
          <cell r="D5771">
            <v>50.31</v>
          </cell>
        </row>
        <row r="5772">
          <cell r="A5772" t="str">
            <v>72111</v>
          </cell>
          <cell r="B5772" t="str">
            <v xml:space="preserve"> ESTRUTURA METALICA EM TESOURAS OU TRELICAS, VAO LIVRE DE 15M, FORNECIM </v>
          </cell>
          <cell r="C5772" t="str">
            <v xml:space="preserve"> M2 </v>
          </cell>
          <cell r="D5772">
            <v>54.88</v>
          </cell>
        </row>
        <row r="5773">
          <cell r="A5773" t="str">
            <v>72112</v>
          </cell>
          <cell r="B5773" t="str">
            <v xml:space="preserve"> ESTRUTURA METALICA EM TESOURAS OU TRELICAS, VAO LIVRE DE 20M, FORNECIM </v>
          </cell>
          <cell r="C5773" t="str">
            <v xml:space="preserve"> M2 </v>
          </cell>
          <cell r="D5773">
            <v>59.46</v>
          </cell>
        </row>
        <row r="5774">
          <cell r="A5774" t="str">
            <v>72113</v>
          </cell>
          <cell r="B5774" t="str">
            <v xml:space="preserve"> ESTRUTURA METALICA EM TESOURAS OU TRELICAS, VAO LIVRE DE 25M, FORNECIM </v>
          </cell>
          <cell r="C5774" t="str">
            <v xml:space="preserve"> M2 </v>
          </cell>
          <cell r="D5774">
            <v>66.89</v>
          </cell>
        </row>
        <row r="5775">
          <cell r="A5775" t="str">
            <v>72114</v>
          </cell>
          <cell r="B5775" t="str">
            <v xml:space="preserve"> ESTRUTURA METALICA EM TESOURAS OU TRELICAS, VAO LIVRE DE 30M, FORNECIM </v>
          </cell>
          <cell r="C5775" t="str">
            <v xml:space="preserve"> M2 </v>
          </cell>
          <cell r="D5775">
            <v>74.319999999999993</v>
          </cell>
        </row>
        <row r="5776">
          <cell r="A5776" t="str">
            <v>73970/001</v>
          </cell>
          <cell r="B5776" t="str">
            <v xml:space="preserve"> ESTRUTURA METALICA EM ACO ESTRUTURAL PERFIL I 12 X 5 1/4 </v>
          </cell>
          <cell r="C5776" t="str">
            <v xml:space="preserve"> KG </v>
          </cell>
          <cell r="D5776">
            <v>7.37</v>
          </cell>
        </row>
        <row r="5777">
          <cell r="A5777" t="str">
            <v>73970/002</v>
          </cell>
          <cell r="B5777" t="str">
            <v xml:space="preserve"> ESTRUTURA METALICA EM ACO ESTRUTURAL PERFIL I 6 X 3 3/8 </v>
          </cell>
          <cell r="C5777" t="str">
            <v xml:space="preserve"> KG </v>
          </cell>
          <cell r="D5777">
            <v>4.7699999999999996</v>
          </cell>
        </row>
        <row r="5778">
          <cell r="A5778" t="str">
            <v>84047</v>
          </cell>
          <cell r="B5778" t="str">
            <v xml:space="preserve"> COBERTURA EM TELHA DE VIDRO TIPO FRANCESA </v>
          </cell>
          <cell r="C5778" t="str">
            <v xml:space="preserve"> M2 </v>
          </cell>
          <cell r="D5778">
            <v>546.48</v>
          </cell>
        </row>
        <row r="5779">
          <cell r="A5779" t="str">
            <v>73891/001</v>
          </cell>
          <cell r="B5779" t="str">
            <v xml:space="preserve"> ESGOTAMENTO COM MOTO-BOMBA AUTOESCOVANTE </v>
          </cell>
          <cell r="C5779" t="str">
            <v xml:space="preserve"> H </v>
          </cell>
          <cell r="D5779">
            <v>3.64</v>
          </cell>
        </row>
        <row r="5780">
          <cell r="A5780" t="str">
            <v>73882/001</v>
          </cell>
          <cell r="B5780" t="str">
            <v xml:space="preserve"> CALHA EM CONCRETO SIMPLES, EM MEIA CANA, DIAMETRO 200 MM </v>
          </cell>
          <cell r="C5780" t="str">
            <v xml:space="preserve"> M </v>
          </cell>
          <cell r="D5780">
            <v>16.239999999999998</v>
          </cell>
        </row>
        <row r="5781">
          <cell r="A5781" t="str">
            <v>73882/002</v>
          </cell>
          <cell r="B5781" t="str">
            <v xml:space="preserve"> CALHA EM CONCRETO SIMPLES, MEIA CANA DE CONCRETO, DIAMETRO 300 MM </v>
          </cell>
          <cell r="C5781" t="str">
            <v xml:space="preserve"> M </v>
          </cell>
          <cell r="D5781">
            <v>20.27</v>
          </cell>
        </row>
        <row r="5782">
          <cell r="A5782" t="str">
            <v>73882/003</v>
          </cell>
          <cell r="B5782" t="str">
            <v xml:space="preserve"> CALHA EM CONCRETO SIMPLES, EM MEIA CANA DE CONCRETO, DIAMETRO 400 MM </v>
          </cell>
          <cell r="C5782" t="str">
            <v xml:space="preserve"> M </v>
          </cell>
          <cell r="D5782">
            <v>26.01</v>
          </cell>
        </row>
        <row r="5783">
          <cell r="A5783" t="str">
            <v>73882/004</v>
          </cell>
          <cell r="B5783" t="str">
            <v xml:space="preserve"> CALHA EM CONCRETO SIMPLES, EM MEIA CANA DE CONCRETO, DIAMETRO 500 MM </v>
          </cell>
          <cell r="C5783" t="str">
            <v xml:space="preserve"> M </v>
          </cell>
          <cell r="D5783">
            <v>40.54</v>
          </cell>
        </row>
        <row r="5784">
          <cell r="A5784" t="str">
            <v>73882/005</v>
          </cell>
          <cell r="B5784" t="str">
            <v xml:space="preserve"> CALHA EM CONCRETO SIMPLES, EM MEIA CANA DE CONCRETO, DIAMETRO 600 MM </v>
          </cell>
          <cell r="C5784" t="str">
            <v xml:space="preserve"> M </v>
          </cell>
          <cell r="D5784">
            <v>50.41</v>
          </cell>
        </row>
        <row r="5785">
          <cell r="A5785" t="str">
            <v>83660</v>
          </cell>
          <cell r="B5785" t="str">
            <v xml:space="preserve"> ESGOTAMENTO MANUAL DE AGUA DE CHUVA OU LENCOL FREATICO ESCAVADO </v>
          </cell>
          <cell r="C5785" t="str">
            <v xml:space="preserve"> M3 </v>
          </cell>
          <cell r="D5785">
            <v>1.45</v>
          </cell>
        </row>
        <row r="5786">
          <cell r="A5786" t="str">
            <v>73816/001</v>
          </cell>
          <cell r="B5786" t="str">
            <v xml:space="preserve"> EXECUCAO DE DRENO COM TUBOS DE PVC CORRUGADO FLEXIVEL PERFURADO - DN 1 </v>
          </cell>
          <cell r="C5786" t="str">
            <v xml:space="preserve"> M </v>
          </cell>
          <cell r="D5786">
            <v>55.48</v>
          </cell>
        </row>
        <row r="5787">
          <cell r="A5787" t="str">
            <v>73816/002</v>
          </cell>
          <cell r="B5787" t="str">
            <v xml:space="preserve"> EXECUCAO DE DRENO VERTICAL COM PEDRISCO, DIAMETRO 200MM </v>
          </cell>
          <cell r="C5787" t="str">
            <v xml:space="preserve"> M </v>
          </cell>
          <cell r="D5787">
            <v>13.32</v>
          </cell>
        </row>
        <row r="5788">
          <cell r="A5788" t="str">
            <v>73881/001</v>
          </cell>
          <cell r="B5788" t="str">
            <v xml:space="preserve"> EXECUCAO DE DRENO COM MANTA GEOTEXTIL 200 G/M2 </v>
          </cell>
          <cell r="C5788" t="str">
            <v xml:space="preserve"> M2 </v>
          </cell>
          <cell r="D5788">
            <v>5.75</v>
          </cell>
        </row>
        <row r="5789">
          <cell r="A5789" t="str">
            <v>73881/002</v>
          </cell>
          <cell r="B5789" t="str">
            <v xml:space="preserve"> EXECUCAO DE DRENO COM MANTA GEOTEXTIL 300 G/M2 </v>
          </cell>
          <cell r="C5789" t="str">
            <v xml:space="preserve"> M2 </v>
          </cell>
          <cell r="D5789">
            <v>8.68</v>
          </cell>
        </row>
        <row r="5790">
          <cell r="A5790" t="str">
            <v>73881/003</v>
          </cell>
          <cell r="B5790" t="str">
            <v xml:space="preserve"> EXECUCAO DE DRENO COM MANTA GEOTEXTIL 400 G/M2 </v>
          </cell>
          <cell r="C5790" t="str">
            <v xml:space="preserve"> M2 </v>
          </cell>
          <cell r="D5790">
            <v>10.58</v>
          </cell>
        </row>
        <row r="5791">
          <cell r="A5791" t="str">
            <v>73883/001</v>
          </cell>
          <cell r="B5791" t="str">
            <v xml:space="preserve"> EXECUCAO DE DRENO FRANCES COM AREIA MEDIA </v>
          </cell>
          <cell r="C5791" t="str">
            <v xml:space="preserve"> M3 </v>
          </cell>
          <cell r="D5791">
            <v>96.41</v>
          </cell>
        </row>
        <row r="5792">
          <cell r="A5792" t="str">
            <v>73883/002</v>
          </cell>
          <cell r="B5792" t="str">
            <v xml:space="preserve"> EXECUCAO DE DRENO FRANCES COM BRITA NUM 2 </v>
          </cell>
          <cell r="C5792" t="str">
            <v xml:space="preserve"> M3 </v>
          </cell>
          <cell r="D5792">
            <v>104.39</v>
          </cell>
        </row>
        <row r="5793">
          <cell r="A5793" t="str">
            <v>73883/003</v>
          </cell>
          <cell r="B5793" t="str">
            <v xml:space="preserve"> EXECUCAO DE DRENO FRANCES COM CASCALHO </v>
          </cell>
          <cell r="C5793" t="str">
            <v xml:space="preserve"> M3 </v>
          </cell>
          <cell r="D5793">
            <v>94.01</v>
          </cell>
        </row>
        <row r="5794">
          <cell r="A5794" t="str">
            <v>73902/001</v>
          </cell>
          <cell r="B5794" t="str">
            <v xml:space="preserve"> CAMADA DRENANTE COM BRITA NUM 3 </v>
          </cell>
          <cell r="C5794" t="str">
            <v xml:space="preserve"> M3 </v>
          </cell>
          <cell r="D5794">
            <v>96.61</v>
          </cell>
        </row>
        <row r="5795">
          <cell r="A5795" t="str">
            <v>73968/001</v>
          </cell>
          <cell r="B5795" t="str">
            <v xml:space="preserve"> MANTA IMPERMEABILIZANTE A BASE DE ASFALTO - FORNECIMENTO E INSTALACAO </v>
          </cell>
          <cell r="C5795" t="str">
            <v xml:space="preserve"> M2 </v>
          </cell>
          <cell r="D5795">
            <v>32.51</v>
          </cell>
        </row>
        <row r="5796">
          <cell r="A5796" t="str">
            <v>73969/001</v>
          </cell>
          <cell r="B5796" t="str">
            <v xml:space="preserve"> EXECUCAO DE DRENOS DE CHORUME EM TUBOS DRENANTES DE CONCRETO, DIAM=200 </v>
          </cell>
          <cell r="C5796" t="str">
            <v xml:space="preserve"> M </v>
          </cell>
          <cell r="D5796">
            <v>50.8</v>
          </cell>
        </row>
        <row r="5797">
          <cell r="A5797" t="str">
            <v>74017/001</v>
          </cell>
          <cell r="B5797" t="str">
            <v xml:space="preserve"> EXECUCAO DE DRENOS DE CHORUME EM TUBOS DRENANTES, PVC, DIAM=100 MM, EN </v>
          </cell>
          <cell r="C5797" t="str">
            <v xml:space="preserve"> M </v>
          </cell>
          <cell r="D5797">
            <v>71.569999999999993</v>
          </cell>
        </row>
        <row r="5798">
          <cell r="A5798" t="str">
            <v>74017/002</v>
          </cell>
          <cell r="B5798" t="str">
            <v xml:space="preserve"> EXECUCAO DE DRENOS DE CHORUME EM TUBOS DRENANTES, PVC, DIAM=150 MM, EN </v>
          </cell>
          <cell r="C5798" t="str">
            <v xml:space="preserve"> M </v>
          </cell>
          <cell r="D5798">
            <v>117.46</v>
          </cell>
        </row>
        <row r="5799">
          <cell r="A5799" t="str">
            <v>74167/001</v>
          </cell>
          <cell r="B5799" t="str">
            <v xml:space="preserve"> FORNECIMENTO/ASSENTAMENTO DE MANTA GEOTEXTIL RT-31 (ANT OP-60) BIDIM </v>
          </cell>
          <cell r="C5799" t="str">
            <v xml:space="preserve"> M2 </v>
          </cell>
          <cell r="D5799">
            <v>17.739999999999998</v>
          </cell>
        </row>
        <row r="5800">
          <cell r="A5800" t="str">
            <v>75029/001</v>
          </cell>
          <cell r="B5800" t="str">
            <v xml:space="preserve"> TUBO PVC CORRUGADO RIGIDO PERFURADO DN 150 PARA DRENAGEM - FORNECIMENT </v>
          </cell>
          <cell r="C5800" t="str">
            <v xml:space="preserve"> M </v>
          </cell>
          <cell r="D5800">
            <v>97.57</v>
          </cell>
        </row>
        <row r="5801">
          <cell r="A5801" t="str">
            <v>83651</v>
          </cell>
          <cell r="B5801" t="str">
            <v xml:space="preserve"> TUBO PVC CORRUGADO PERFURADO 100 MM C/ JUNTA ELASTICA PARA DRENAGEM. </v>
          </cell>
          <cell r="C5801" t="str">
            <v xml:space="preserve"> M </v>
          </cell>
          <cell r="D5801">
            <v>58.45</v>
          </cell>
        </row>
        <row r="5802">
          <cell r="A5802" t="str">
            <v>83656</v>
          </cell>
          <cell r="B5802" t="str">
            <v xml:space="preserve"> COLCHAO DRENANTE C/ 30CM PEDRA BRITADA N.3/FILTRO TRANSICAO MANTA GEOT </v>
          </cell>
          <cell r="C5802" t="str">
            <v xml:space="preserve"> M2 </v>
          </cell>
          <cell r="D5802">
            <v>38.17</v>
          </cell>
        </row>
        <row r="5803">
          <cell r="A5803" t="str">
            <v>83658</v>
          </cell>
          <cell r="B5803" t="str">
            <v xml:space="preserve"> EXECUCAO DRENO PROFUNDO, COM CORTE TRAPEZOIDAL EM SOLO, DE 70X80X150CM </v>
          </cell>
          <cell r="C5803" t="str">
            <v xml:space="preserve"> M </v>
          </cell>
          <cell r="D5803">
            <v>118.36</v>
          </cell>
        </row>
        <row r="5804">
          <cell r="A5804" t="str">
            <v>83661</v>
          </cell>
          <cell r="B5804" t="str">
            <v xml:space="preserve"> EXECUCAO DE DRENO PROFUNDO, CORTE EM SOLO, COM TUBO POROSO D=0,20M </v>
          </cell>
          <cell r="C5804" t="str">
            <v xml:space="preserve"> M </v>
          </cell>
          <cell r="D5804">
            <v>81.290000000000006</v>
          </cell>
        </row>
        <row r="5805">
          <cell r="A5805" t="str">
            <v>83662</v>
          </cell>
          <cell r="B5805" t="str">
            <v xml:space="preserve"> EXECUCAO DE DRENO CEGO </v>
          </cell>
          <cell r="C5805" t="str">
            <v xml:space="preserve"> M3 </v>
          </cell>
          <cell r="D5805">
            <v>79.22</v>
          </cell>
        </row>
        <row r="5806">
          <cell r="A5806" t="str">
            <v>83664</v>
          </cell>
          <cell r="B5806" t="str">
            <v xml:space="preserve"> EXECUCAO DE DRENO DE TUBO DE CONRETO SIMPLES POROSO D=0,20 M (0,5MX0,5 </v>
          </cell>
          <cell r="C5806" t="str">
            <v xml:space="preserve"> M </v>
          </cell>
          <cell r="D5806">
            <v>48.14</v>
          </cell>
        </row>
        <row r="5807">
          <cell r="A5807" t="str">
            <v>83665</v>
          </cell>
          <cell r="B5807" t="str">
            <v xml:space="preserve"> FORNECIMENTO E INSTALACAO DE MANTA BIDIM RT - 14 </v>
          </cell>
          <cell r="C5807" t="str">
            <v xml:space="preserve"> M2 </v>
          </cell>
          <cell r="D5807">
            <v>6.08</v>
          </cell>
        </row>
        <row r="5808">
          <cell r="A5808" t="str">
            <v>83667</v>
          </cell>
          <cell r="B5808" t="str">
            <v xml:space="preserve"> CAMADA DRENANTE COM AREIA MEDIA </v>
          </cell>
          <cell r="C5808" t="str">
            <v xml:space="preserve"> M3 </v>
          </cell>
          <cell r="D5808">
            <v>99.23</v>
          </cell>
        </row>
        <row r="5809">
          <cell r="A5809" t="str">
            <v>83668</v>
          </cell>
          <cell r="B5809" t="str">
            <v xml:space="preserve"> CAMADA DRENANTE COM BRITA NUM 2 </v>
          </cell>
          <cell r="C5809" t="str">
            <v xml:space="preserve"> M3 </v>
          </cell>
          <cell r="D5809">
            <v>104.48</v>
          </cell>
        </row>
        <row r="5810">
          <cell r="A5810" t="str">
            <v>83669</v>
          </cell>
          <cell r="B5810" t="str">
            <v xml:space="preserve"> FORNECIMENTO/INSTALACAO MANTA BIDIM RT-16 </v>
          </cell>
          <cell r="C5810" t="str">
            <v xml:space="preserve"> M2 </v>
          </cell>
          <cell r="D5810">
            <v>8.42</v>
          </cell>
        </row>
        <row r="5811">
          <cell r="A5811" t="str">
            <v>83670</v>
          </cell>
          <cell r="B5811" t="str">
            <v xml:space="preserve"> TUBO PVC DN 75 MM PARA DRENAGEM - FORNECIMENTO E INSTALACAO </v>
          </cell>
          <cell r="C5811" t="str">
            <v xml:space="preserve"> M </v>
          </cell>
          <cell r="D5811">
            <v>27.2</v>
          </cell>
        </row>
        <row r="5812">
          <cell r="A5812" t="str">
            <v>83671</v>
          </cell>
          <cell r="B5812" t="str">
            <v xml:space="preserve"> TUBO PVC DN 100 MM PARA DRENAGEM - FORNECIMENTO E INSTALACAO </v>
          </cell>
          <cell r="C5812" t="str">
            <v xml:space="preserve"> M </v>
          </cell>
          <cell r="D5812">
            <v>29.67</v>
          </cell>
        </row>
        <row r="5813">
          <cell r="A5813" t="str">
            <v>83672</v>
          </cell>
          <cell r="B5813" t="str">
            <v xml:space="preserve"> TUBO CERAMICO PERFURADO (MANILHA BARRO VIDRADO) DN 100 MM PARA DRENAGE </v>
          </cell>
          <cell r="C5813" t="str">
            <v xml:space="preserve"> M </v>
          </cell>
          <cell r="D5813">
            <v>43.14</v>
          </cell>
        </row>
        <row r="5814">
          <cell r="A5814" t="str">
            <v>83673</v>
          </cell>
          <cell r="B5814" t="str">
            <v xml:space="preserve"> TUBO CERAMICO PERFURADO (MANILHA BARRO VIDRADO) DN 150 MM PARA DRENAGE </v>
          </cell>
          <cell r="C5814" t="str">
            <v xml:space="preserve"> M </v>
          </cell>
          <cell r="D5814">
            <v>52</v>
          </cell>
        </row>
        <row r="5815">
          <cell r="A5815" t="str">
            <v>83674</v>
          </cell>
          <cell r="B5815" t="str">
            <v xml:space="preserve"> TUBO CERAMICO PERFURADO (MANILHA BARRO VIDRADO) DN 200 MM PARA DRENAGE </v>
          </cell>
          <cell r="C5815" t="str">
            <v xml:space="preserve"> M </v>
          </cell>
          <cell r="D5815">
            <v>68.28</v>
          </cell>
        </row>
        <row r="5816">
          <cell r="A5816" t="str">
            <v>83675</v>
          </cell>
          <cell r="B5816" t="str">
            <v xml:space="preserve"> TUBO CONCRETO SIMPLES DN 200 MM PARA DRENAGEM - FORNECIMENTO E INSTALA </v>
          </cell>
          <cell r="C5816" t="str">
            <v xml:space="preserve"> M </v>
          </cell>
          <cell r="D5816">
            <v>49.79</v>
          </cell>
        </row>
        <row r="5817">
          <cell r="A5817" t="str">
            <v>83676</v>
          </cell>
          <cell r="B5817" t="str">
            <v xml:space="preserve"> TUBO CONCRETO SIMPLES DN 300 MM PARA DRENAGEM - FORNECIMENTO E INSTALA </v>
          </cell>
          <cell r="C5817" t="str">
            <v xml:space="preserve"> M </v>
          </cell>
          <cell r="D5817">
            <v>64.08</v>
          </cell>
        </row>
        <row r="5818">
          <cell r="A5818" t="str">
            <v>83677</v>
          </cell>
          <cell r="B5818" t="str">
            <v xml:space="preserve"> TUBO CONCRETO SIMPLES DN 400 MM PARA DRENAGEM - FORNECIMENTO E INSTALA </v>
          </cell>
          <cell r="C5818" t="str">
            <v xml:space="preserve"> M </v>
          </cell>
          <cell r="D5818">
            <v>79.64</v>
          </cell>
        </row>
        <row r="5819">
          <cell r="A5819" t="str">
            <v>83678</v>
          </cell>
          <cell r="B5819" t="str">
            <v xml:space="preserve"> TUBO CONCRETO SIMPLES DN 500 MM PARA DRENAGEM - FORNECIMENTO E INSTALA </v>
          </cell>
          <cell r="C5819" t="str">
            <v xml:space="preserve"> M </v>
          </cell>
          <cell r="D5819">
            <v>105.01</v>
          </cell>
        </row>
        <row r="5820">
          <cell r="A5820" t="str">
            <v>83679</v>
          </cell>
          <cell r="B5820" t="str">
            <v xml:space="preserve"> TUBO PVC D=2 COM MATERIAL DRENANTE PARA DRENO/BARBACA - FORNECIMENTO </v>
          </cell>
          <cell r="C5820" t="str">
            <v xml:space="preserve"> M </v>
          </cell>
          <cell r="D5820">
            <v>8.9700000000000006</v>
          </cell>
        </row>
        <row r="5821">
          <cell r="A5821" t="str">
            <v>83680</v>
          </cell>
          <cell r="B5821" t="str">
            <v xml:space="preserve"> TUBO PVC D=3" COM MATERIAL DRENANTE PARA DRENO/BARBACA - FORNECIMENTO </v>
          </cell>
          <cell r="C5821" t="str">
            <v xml:space="preserve"> M </v>
          </cell>
          <cell r="D5821">
            <v>10.26</v>
          </cell>
        </row>
        <row r="5822">
          <cell r="A5822" t="str">
            <v>83681</v>
          </cell>
          <cell r="B5822" t="str">
            <v xml:space="preserve"> TUBO PVC D=4" COM MATERIAL DRENANTE PARA DRENO/BARBACA - FORNECIMENTO </v>
          </cell>
          <cell r="C5822" t="str">
            <v xml:space="preserve"> M </v>
          </cell>
          <cell r="D5822">
            <v>11.61</v>
          </cell>
        </row>
        <row r="5823">
          <cell r="A5823" t="str">
            <v>83682</v>
          </cell>
          <cell r="B5823" t="str">
            <v xml:space="preserve"> CAMADA VERTICAL DRENANTE C/ PEDRA BRITADA NUMS 1 E 2 </v>
          </cell>
          <cell r="C5823" t="str">
            <v xml:space="preserve"> M3 </v>
          </cell>
          <cell r="D5823">
            <v>106.39</v>
          </cell>
        </row>
        <row r="5824">
          <cell r="A5824" t="str">
            <v>83683</v>
          </cell>
          <cell r="B5824" t="str">
            <v xml:space="preserve"> CAMADA HORIZONTAL DRENANTE C/ PEDRA BRITADA 1 E 2 </v>
          </cell>
          <cell r="C5824" t="str">
            <v xml:space="preserve"> M3 </v>
          </cell>
          <cell r="D5824">
            <v>113.79</v>
          </cell>
        </row>
        <row r="5825">
          <cell r="A5825" t="str">
            <v>83729</v>
          </cell>
          <cell r="B5825" t="str">
            <v xml:space="preserve"> FORNECIMENTO/INSTALACAO DE MANTA BIDIM RT-31 </v>
          </cell>
          <cell r="C5825" t="str">
            <v xml:space="preserve"> M2 </v>
          </cell>
          <cell r="D5825">
            <v>17.559999999999999</v>
          </cell>
        </row>
        <row r="5826">
          <cell r="A5826" t="str">
            <v>83739</v>
          </cell>
          <cell r="B5826" t="str">
            <v xml:space="preserve"> FORNECIMENTO/INSTALACAO DE MANTA BIDIM RT-10 </v>
          </cell>
          <cell r="C5826" t="str">
            <v xml:space="preserve"> M2 </v>
          </cell>
          <cell r="D5826">
            <v>20.21</v>
          </cell>
        </row>
        <row r="5827">
          <cell r="A5827" t="str">
            <v>73611</v>
          </cell>
          <cell r="B5827" t="str">
            <v xml:space="preserve"> ENROCAMENTO COM PEDRA ARGAMASSADA TRAÇO 1:4 COM PEDRA DE MÃO </v>
          </cell>
          <cell r="C5827" t="str">
            <v xml:space="preserve"> M3 </v>
          </cell>
          <cell r="D5827">
            <v>273.77999999999997</v>
          </cell>
        </row>
        <row r="5828">
          <cell r="A5828" t="str">
            <v>73697</v>
          </cell>
          <cell r="B5828" t="str">
            <v xml:space="preserve"> ENROCAMENTO MANUAL, SEM ARRUMACAO DO MATERIAL </v>
          </cell>
          <cell r="C5828" t="str">
            <v xml:space="preserve"> M3 </v>
          </cell>
          <cell r="D5828">
            <v>122.02</v>
          </cell>
        </row>
        <row r="5829">
          <cell r="A5829" t="str">
            <v>73698</v>
          </cell>
          <cell r="B5829" t="str">
            <v xml:space="preserve"> ENROCAMENTO MANUAL, COM ARRUMACAO DO MATERIAL </v>
          </cell>
          <cell r="C5829" t="str">
            <v xml:space="preserve"> M3 </v>
          </cell>
          <cell r="D5829">
            <v>153.13999999999999</v>
          </cell>
        </row>
        <row r="5830">
          <cell r="A5830" t="str">
            <v>73890/001</v>
          </cell>
          <cell r="B5830" t="str">
            <v xml:space="preserve"> ENSECADEIRA DE MADEIRA COM PAREDE SIMPLES </v>
          </cell>
          <cell r="C5830" t="str">
            <v xml:space="preserve"> M2 </v>
          </cell>
          <cell r="D5830">
            <v>87.15</v>
          </cell>
        </row>
        <row r="5831">
          <cell r="A5831" t="str">
            <v>73890/002</v>
          </cell>
          <cell r="B5831" t="str">
            <v xml:space="preserve"> ENSECADEIRA DE MADEIRA COM PAREDE DUPLA </v>
          </cell>
          <cell r="C5831" t="str">
            <v xml:space="preserve"> M2 </v>
          </cell>
          <cell r="D5831">
            <v>221.23</v>
          </cell>
        </row>
        <row r="5832">
          <cell r="A5832" t="str">
            <v>73666</v>
          </cell>
          <cell r="B5832" t="str">
            <v xml:space="preserve"> GABIAO TIPO CAIXA H = 0,50M - MALHA HEXAG 8X10 REVESTIMENTO ZN/AL FIO </v>
          </cell>
          <cell r="C5832" t="str">
            <v xml:space="preserve"> M3 </v>
          </cell>
          <cell r="D5832">
            <v>385.65</v>
          </cell>
        </row>
        <row r="5833">
          <cell r="A5833" t="str">
            <v>73842/001</v>
          </cell>
          <cell r="B5833" t="str">
            <v xml:space="preserve"> GABIAO TIPO COLCHAO RENO/MANTA H = 0,17M - MALHA HEXAG 6X8 REVESTIMENT </v>
          </cell>
          <cell r="C5833" t="str">
            <v xml:space="preserve"> M2 </v>
          </cell>
          <cell r="D5833">
            <v>200.33</v>
          </cell>
        </row>
        <row r="5834">
          <cell r="A5834" t="str">
            <v>73842/002</v>
          </cell>
          <cell r="B5834" t="str">
            <v xml:space="preserve"> GABIAO TIPO COLCHAO RENO/MANTA H = 0,23M - MALHA HEXAG 6X8 REVESTIMENT </v>
          </cell>
          <cell r="C5834" t="str">
            <v xml:space="preserve"> M2 </v>
          </cell>
          <cell r="D5834">
            <v>201.09</v>
          </cell>
        </row>
        <row r="5835">
          <cell r="A5835" t="str">
            <v>73842/003</v>
          </cell>
          <cell r="B5835" t="str">
            <v xml:space="preserve"> GABIAO TIPO COLCHAO RENO/MANTA H = 0,30 M - MALHA HEXAG 6X8 REVESTIMEN </v>
          </cell>
          <cell r="C5835" t="str">
            <v xml:space="preserve"> M2 </v>
          </cell>
          <cell r="D5835">
            <v>207.97</v>
          </cell>
        </row>
        <row r="5836">
          <cell r="A5836" t="str">
            <v>73889/001</v>
          </cell>
          <cell r="B5836" t="str">
            <v xml:space="preserve"> GABIAO TIPO CAIXA H = 0,50M - MALHA HEXAG 8X10 REVESTIMENTO ZN/AL C/ P </v>
          </cell>
          <cell r="C5836" t="str">
            <v xml:space="preserve"> M3 </v>
          </cell>
          <cell r="D5836">
            <v>360.13</v>
          </cell>
        </row>
        <row r="5837">
          <cell r="A5837" t="str">
            <v>73843/001</v>
          </cell>
          <cell r="B5837" t="str">
            <v xml:space="preserve"> MURO DE ARRIMO DE CONCRETO CICLOPICO COM 30% DE PEDRA DE MAO </v>
          </cell>
          <cell r="C5837" t="str">
            <v xml:space="preserve"> M3 </v>
          </cell>
          <cell r="D5837">
            <v>270.7</v>
          </cell>
        </row>
        <row r="5838">
          <cell r="A5838" t="str">
            <v>73844/001</v>
          </cell>
          <cell r="B5838" t="str">
            <v xml:space="preserve"> MURO DE ARRIMO DE ALVENARIA DE PEDRA ARGAMASSADA </v>
          </cell>
          <cell r="C5838" t="str">
            <v xml:space="preserve"> M3 </v>
          </cell>
          <cell r="D5838">
            <v>346.67</v>
          </cell>
        </row>
        <row r="5839">
          <cell r="A5839" t="str">
            <v>73844/002</v>
          </cell>
          <cell r="B5839" t="str">
            <v xml:space="preserve"> MURO DE ARRIMO DE ALVENARIA DE TIJOLOS </v>
          </cell>
          <cell r="C5839" t="str">
            <v xml:space="preserve"> M3 </v>
          </cell>
          <cell r="D5839">
            <v>379.62</v>
          </cell>
        </row>
        <row r="5840">
          <cell r="A5840" t="str">
            <v>73846/001</v>
          </cell>
          <cell r="B5840" t="str">
            <v xml:space="preserve"> MURO DE ARRIMO CELULAR PECAS PRE-MOLDADAS CONCRETO EXCL FORMAS INCL </v>
          </cell>
          <cell r="C5840" t="str">
            <v xml:space="preserve"> M3 </v>
          </cell>
          <cell r="D5840">
            <v>207.5</v>
          </cell>
        </row>
        <row r="5841">
          <cell r="A5841" t="str">
            <v>73846/002</v>
          </cell>
          <cell r="B5841" t="str">
            <v xml:space="preserve"> MURO DE ARRIMO CELULAR PECAS PRE-MOLDADAS CONCRETO EXCL MATERIAIS E </v>
          </cell>
          <cell r="C5841" t="str">
            <v xml:space="preserve"> M3 </v>
          </cell>
          <cell r="D5841">
            <v>73.56</v>
          </cell>
        </row>
        <row r="5842">
          <cell r="A5842" t="str">
            <v>83684</v>
          </cell>
          <cell r="B5842" t="str">
            <v xml:space="preserve"> CALHA TRAPEZOIDAL 90X30 CM, COM ESPESSURA DE 7 CM (VOLUME DE CONCRETO </v>
          </cell>
          <cell r="C5842" t="str">
            <v xml:space="preserve"> M </v>
          </cell>
          <cell r="D5842">
            <v>22.72</v>
          </cell>
        </row>
        <row r="5843">
          <cell r="A5843" t="str">
            <v>83685</v>
          </cell>
          <cell r="B5843" t="str">
            <v xml:space="preserve"> CALHA TRAPEZOIDAL 140X35 CM, COM ESPESSURA DE 7 CM (VOLUME DE CONCRETO </v>
          </cell>
          <cell r="C5843" t="str">
            <v xml:space="preserve"> M </v>
          </cell>
          <cell r="D5843">
            <v>39.72</v>
          </cell>
        </row>
        <row r="5844">
          <cell r="A5844" t="str">
            <v>83686</v>
          </cell>
          <cell r="B5844" t="str">
            <v xml:space="preserve"> CALHA TRIANGULAR 100X30 CM, COM ESPESSURA DE 7 CM (VOLUME DE CONCRETO </v>
          </cell>
          <cell r="C5844" t="str">
            <v xml:space="preserve"> M </v>
          </cell>
          <cell r="D5844">
            <v>24.9</v>
          </cell>
        </row>
        <row r="5845">
          <cell r="A5845" t="str">
            <v>83687</v>
          </cell>
          <cell r="B5845" t="str">
            <v xml:space="preserve"> CALHA TRIANGULAR 70X20 CM, COM ESPESSURA DE 7 CM (VOLUME DE CONCRETO = </v>
          </cell>
          <cell r="C5845" t="str">
            <v xml:space="preserve"> M </v>
          </cell>
          <cell r="D5845">
            <v>19</v>
          </cell>
        </row>
        <row r="5846">
          <cell r="A5846" t="str">
            <v>83688</v>
          </cell>
          <cell r="B5846" t="str">
            <v xml:space="preserve"> CANALETA EM ALVENARIA COM TIJOLO DE 1/2 VEZ, DIMENSOES 30X15CM (LXA), </v>
          </cell>
          <cell r="C5846" t="str">
            <v xml:space="preserve"> M </v>
          </cell>
          <cell r="D5846">
            <v>148.03</v>
          </cell>
        </row>
        <row r="5847">
          <cell r="A5847" t="str">
            <v>83689</v>
          </cell>
          <cell r="B5847" t="str">
            <v xml:space="preserve"> CALHA EM MEIO TUBO DE CONCRETO SIMPLES, COM D = 30 CM </v>
          </cell>
          <cell r="C5847" t="str">
            <v xml:space="preserve"> M </v>
          </cell>
          <cell r="D5847">
            <v>23.72</v>
          </cell>
        </row>
        <row r="5848">
          <cell r="A5848" t="str">
            <v>83690</v>
          </cell>
          <cell r="B5848" t="str">
            <v xml:space="preserve"> DISSIPADOR DE ENERGIA EM PEDRA ARGAMASSADA ESPESSURA 6CM INCL MATERIAI </v>
          </cell>
          <cell r="C5848" t="str">
            <v xml:space="preserve"> M3 </v>
          </cell>
          <cell r="D5848">
            <v>308.32</v>
          </cell>
        </row>
        <row r="5849">
          <cell r="A5849" t="str">
            <v>73799/001</v>
          </cell>
          <cell r="B5849" t="str">
            <v xml:space="preserve"> GRELHA EM FERRO FUNDIDO, DIMENSÕES 30X90CM, 85KG PARA CX RALO, FORNECI </v>
          </cell>
          <cell r="C5849" t="str">
            <v xml:space="preserve"> UN </v>
          </cell>
          <cell r="D5849">
            <v>366.37</v>
          </cell>
        </row>
        <row r="5850">
          <cell r="A5850" t="str">
            <v>73856/001</v>
          </cell>
          <cell r="B5850" t="str">
            <v xml:space="preserve"> BOCA P/BUEIRO SIMPLES TUBULAR D=0,40M EM CONCRETO CICLOPICO, INCLINDO </v>
          </cell>
          <cell r="C5850" t="str">
            <v xml:space="preserve"> UN </v>
          </cell>
          <cell r="D5850">
            <v>265.77</v>
          </cell>
        </row>
        <row r="5851">
          <cell r="A5851" t="str">
            <v>73856/002</v>
          </cell>
          <cell r="B5851" t="str">
            <v xml:space="preserve"> BOCA PARA BUEIRO SIMPLES TUBULAR, DIAMETRO =0,60M, EM CONCRETO CICLOPI </v>
          </cell>
          <cell r="C5851" t="str">
            <v xml:space="preserve"> UN </v>
          </cell>
          <cell r="D5851">
            <v>449.48</v>
          </cell>
        </row>
        <row r="5852">
          <cell r="A5852" t="str">
            <v>73856/003</v>
          </cell>
          <cell r="B5852" t="str">
            <v xml:space="preserve"> BOCA PARA BUEIRO SIMPLES TUBULAR, DIAMETRO =0,80M, EM CONCRETO CICLOPI </v>
          </cell>
          <cell r="C5852" t="str">
            <v xml:space="preserve"> UN </v>
          </cell>
          <cell r="D5852">
            <v>690.66</v>
          </cell>
        </row>
        <row r="5853">
          <cell r="A5853" t="str">
            <v>73856/004</v>
          </cell>
          <cell r="B5853" t="str">
            <v xml:space="preserve"> BOCA PARA BUEIRO SIMPLES TUBULAR, DIAMETRO =1,00M, EM CONCRETO CICLOPI </v>
          </cell>
          <cell r="C5853" t="str">
            <v xml:space="preserve"> UN </v>
          </cell>
          <cell r="D5853">
            <v>994.63</v>
          </cell>
        </row>
        <row r="5854">
          <cell r="A5854" t="str">
            <v>73856/005</v>
          </cell>
          <cell r="B5854" t="str">
            <v xml:space="preserve"> BOCA PARA BUEIRO SIMPLES TUBULAR, DIAMETRO =1,20M, EM CONCRETO CICLOPI </v>
          </cell>
          <cell r="C5854" t="str">
            <v xml:space="preserve"> UN </v>
          </cell>
          <cell r="D5854">
            <v>1365.6</v>
          </cell>
        </row>
        <row r="5855">
          <cell r="A5855" t="str">
            <v>73856/006</v>
          </cell>
          <cell r="B5855" t="str">
            <v xml:space="preserve"> BOCA PARA BUEIRO DUPLO TUBULAR, DIAMETRO =0,40M, EM CONCRETO CICLOPICO </v>
          </cell>
          <cell r="C5855" t="str">
            <v xml:space="preserve"> UN </v>
          </cell>
          <cell r="D5855">
            <v>383.79</v>
          </cell>
        </row>
        <row r="5856">
          <cell r="A5856" t="str">
            <v>73856/007</v>
          </cell>
          <cell r="B5856" t="str">
            <v xml:space="preserve"> BOCA PARA BUEIRO DUPLO TUBULAR, DIAMETRO =0,60M, EM CONCRETO CICLOPICO </v>
          </cell>
          <cell r="C5856" t="str">
            <v xml:space="preserve"> UN </v>
          </cell>
          <cell r="D5856">
            <v>650.95000000000005</v>
          </cell>
        </row>
        <row r="5857">
          <cell r="A5857" t="str">
            <v>73856/008</v>
          </cell>
          <cell r="B5857" t="str">
            <v xml:space="preserve"> BOCA PARA BUEIRO DUPLO TUBULAR, DIAMETRO =0,80M, EM CONCRETO CICLOPICO </v>
          </cell>
          <cell r="C5857" t="str">
            <v xml:space="preserve"> UN </v>
          </cell>
          <cell r="D5857">
            <v>999.04</v>
          </cell>
        </row>
        <row r="5858">
          <cell r="A5858" t="str">
            <v>73856/009</v>
          </cell>
          <cell r="B5858" t="str">
            <v xml:space="preserve"> BOCA PARA BUEIRO DUPLO TUBULAR, DIAMETRO =1,00M, EM CONCRETO CICLOPICO </v>
          </cell>
          <cell r="C5858" t="str">
            <v xml:space="preserve"> UN </v>
          </cell>
          <cell r="D5858">
            <v>1259.9100000000001</v>
          </cell>
        </row>
        <row r="5859">
          <cell r="A5859" t="str">
            <v>73856/010</v>
          </cell>
          <cell r="B5859" t="str">
            <v xml:space="preserve"> BOCA PARA BUEIRO DUPLOTUBULAR, DIAMETRO =1,20M, EM CONCRETO CICLOPICO, </v>
          </cell>
          <cell r="C5859" t="str">
            <v xml:space="preserve"> UN </v>
          </cell>
          <cell r="D5859">
            <v>1961.21</v>
          </cell>
        </row>
        <row r="5860">
          <cell r="A5860" t="str">
            <v>73856/011</v>
          </cell>
          <cell r="B5860" t="str">
            <v xml:space="preserve"> BOCA PARA BUEIRO TRIPLO TUBULAR, DIAMETRO =0,40M, EM CONCRETO CICLOPIC </v>
          </cell>
          <cell r="C5860" t="str">
            <v xml:space="preserve"> UN </v>
          </cell>
          <cell r="D5860">
            <v>501.47</v>
          </cell>
        </row>
        <row r="5861">
          <cell r="A5861" t="str">
            <v>73856/012</v>
          </cell>
          <cell r="B5861" t="str">
            <v xml:space="preserve"> BOCA PARA BUEIRO TRIPLO TUBULAR, DIAMETRO =0,60M, EM CONCRETO CICLOPIC </v>
          </cell>
          <cell r="C5861" t="str">
            <v xml:space="preserve"> UN </v>
          </cell>
          <cell r="D5861">
            <v>852.06</v>
          </cell>
        </row>
        <row r="5862">
          <cell r="A5862" t="str">
            <v>73856/013</v>
          </cell>
          <cell r="B5862" t="str">
            <v xml:space="preserve"> BOCA PARA BUEIRO TRIPLO TUBULAR, DIAMETRO =0,80M, EM CONCRETO CICLOPIC </v>
          </cell>
          <cell r="C5862" t="str">
            <v xml:space="preserve"> UN </v>
          </cell>
          <cell r="D5862">
            <v>1307.1199999999999</v>
          </cell>
        </row>
        <row r="5863">
          <cell r="A5863" t="str">
            <v>73856/014</v>
          </cell>
          <cell r="B5863" t="str">
            <v xml:space="preserve"> BOCA PARA BUEIRO TRIPLO TUBULAR, DIAMETRO =1,00M, EM CONCRETO CICLOPIC </v>
          </cell>
          <cell r="C5863" t="str">
            <v xml:space="preserve"> UN </v>
          </cell>
          <cell r="D5863">
            <v>1873.27</v>
          </cell>
        </row>
        <row r="5864">
          <cell r="A5864" t="str">
            <v>73856/015</v>
          </cell>
          <cell r="B5864" t="str">
            <v xml:space="preserve"> BOCA PARA BUEIRO TRIPLO TUBULAR, DIAMETRO =1,20M, EM CONCRETO CICLOPIC </v>
          </cell>
          <cell r="C5864" t="str">
            <v xml:space="preserve"> UN </v>
          </cell>
          <cell r="D5864">
            <v>2556.87</v>
          </cell>
        </row>
        <row r="5865">
          <cell r="A5865" t="str">
            <v>73950/001</v>
          </cell>
          <cell r="B5865" t="str">
            <v xml:space="preserve"> CAIXA TIPO BOCA LOBO 30X90X90CM, EM ALV TIJ MACICO 1 VEZ, REVESTIDA </v>
          </cell>
          <cell r="C5865" t="str">
            <v xml:space="preserve"> UN </v>
          </cell>
          <cell r="D5865">
            <v>1028.3399999999999</v>
          </cell>
        </row>
        <row r="5866">
          <cell r="A5866" t="str">
            <v>73963/001</v>
          </cell>
          <cell r="B5866" t="str">
            <v xml:space="preserve"> POCO DE VISITA PARA REDE DE ESG. SANIT., EM ANEIS DE CONCRETO, DIÂMETR </v>
          </cell>
          <cell r="C5866" t="str">
            <v xml:space="preserve"> UN </v>
          </cell>
          <cell r="D5866">
            <v>226.78</v>
          </cell>
        </row>
        <row r="5867">
          <cell r="A5867" t="str">
            <v>73963/002</v>
          </cell>
          <cell r="B5867" t="str">
            <v xml:space="preserve"> POCO DE VISITA PARA REDE DE ESG. SANIT., EM ANEIS DE CONCRETO, DIÂMETR </v>
          </cell>
          <cell r="C5867" t="str">
            <v xml:space="preserve"> UN </v>
          </cell>
          <cell r="D5867">
            <v>296.13</v>
          </cell>
        </row>
        <row r="5868">
          <cell r="A5868" t="str">
            <v>73963/003</v>
          </cell>
          <cell r="B5868" t="str">
            <v xml:space="preserve"> POCO DE VISITA PARA REDE DE ESG. SANIT., EM ANEIS DE CONCRETO, DIÂMETR </v>
          </cell>
          <cell r="C5868" t="str">
            <v xml:space="preserve"> UN </v>
          </cell>
          <cell r="D5868">
            <v>198.38</v>
          </cell>
        </row>
        <row r="5869">
          <cell r="A5869" t="str">
            <v>73963/004</v>
          </cell>
          <cell r="B5869" t="str">
            <v xml:space="preserve"> POCO DE VISITA PARA REDE DE ESG. SANIT., EM ANEIS DE CONCRETO, DIÂMETR </v>
          </cell>
          <cell r="C5869" t="str">
            <v xml:space="preserve"> UN </v>
          </cell>
          <cell r="D5869">
            <v>791.78</v>
          </cell>
        </row>
        <row r="5870">
          <cell r="A5870" t="str">
            <v>73963/005</v>
          </cell>
          <cell r="B5870" t="str">
            <v xml:space="preserve"> POCO DE VISITA PARA REDE DE ESG. SANIT., EM ANEIS DE CONCRETO, DIÂMETR </v>
          </cell>
          <cell r="C5870" t="str">
            <v xml:space="preserve"> UN </v>
          </cell>
          <cell r="D5870">
            <v>869.68</v>
          </cell>
        </row>
        <row r="5871">
          <cell r="A5871" t="str">
            <v>73963/006</v>
          </cell>
          <cell r="B5871" t="str">
            <v xml:space="preserve"> POCO DE VISITA PARA REDE DE ESG. SANIT., EM ANEIS DE CONCRETO, DIÂMETR </v>
          </cell>
          <cell r="C5871" t="str">
            <v xml:space="preserve"> UN </v>
          </cell>
          <cell r="D5871">
            <v>1008.26</v>
          </cell>
        </row>
        <row r="5872">
          <cell r="A5872" t="str">
            <v>73963/007</v>
          </cell>
          <cell r="B5872" t="str">
            <v xml:space="preserve"> POCO DE VISITA PARA REDE DE ESG. SANIT., EM ANEIS DE CONCRETO, DIÂMETR </v>
          </cell>
          <cell r="C5872" t="str">
            <v xml:space="preserve"> UN </v>
          </cell>
          <cell r="D5872">
            <v>1089.94</v>
          </cell>
        </row>
        <row r="5873">
          <cell r="A5873" t="str">
            <v>73963/008</v>
          </cell>
          <cell r="B5873" t="str">
            <v xml:space="preserve"> POCO DE VISITA PARA REDE DE ESG. SANIT., EM ANEIS DE CONCRETO, DIÂMETR </v>
          </cell>
          <cell r="C5873" t="str">
            <v xml:space="preserve"> UN </v>
          </cell>
          <cell r="D5873">
            <v>1095.1600000000001</v>
          </cell>
        </row>
        <row r="5874">
          <cell r="A5874" t="str">
            <v>73963/009</v>
          </cell>
          <cell r="B5874" t="str">
            <v xml:space="preserve"> POCO DE VISITA PARA REDE DE ESG. SANIT., EM ANEIS DE CONCRETO, DIÂMETR </v>
          </cell>
          <cell r="C5874" t="str">
            <v xml:space="preserve"> UN </v>
          </cell>
          <cell r="D5874">
            <v>1171.7</v>
          </cell>
        </row>
        <row r="5875">
          <cell r="A5875" t="str">
            <v>73963/010</v>
          </cell>
          <cell r="B5875" t="str">
            <v xml:space="preserve"> POCO DE VISITA PARA REDE DE ESG. SANIT., EM ANEIS DE CONCRETO, DIÂMETR </v>
          </cell>
          <cell r="C5875" t="str">
            <v xml:space="preserve"> UN </v>
          </cell>
          <cell r="D5875">
            <v>1264.18</v>
          </cell>
        </row>
        <row r="5876">
          <cell r="A5876" t="str">
            <v>73963/011</v>
          </cell>
          <cell r="B5876" t="str">
            <v xml:space="preserve"> POCO DE VISITA PARA REDE DE ESG. SANIT., EM ANEIS DE CONCRETO, DIÂMETR </v>
          </cell>
          <cell r="C5876" t="str">
            <v xml:space="preserve"> UN </v>
          </cell>
          <cell r="D5876">
            <v>1374.23</v>
          </cell>
        </row>
        <row r="5877">
          <cell r="A5877" t="str">
            <v>73963/012</v>
          </cell>
          <cell r="B5877" t="str">
            <v xml:space="preserve"> POCO DE VISITA PARA REDE DE ESG. SANIT., EM ANEIS DE CONCRETO, DIÂMETR </v>
          </cell>
          <cell r="C5877" t="str">
            <v xml:space="preserve"> UN </v>
          </cell>
          <cell r="D5877">
            <v>1534.28</v>
          </cell>
        </row>
        <row r="5878">
          <cell r="A5878" t="str">
            <v>73963/013</v>
          </cell>
          <cell r="B5878" t="str">
            <v xml:space="preserve"> POCO DE VISITA PARA REDE DE ESG. SANIT., EM ANEIS DE CONCRETO, DIÂMETR </v>
          </cell>
          <cell r="C5878" t="str">
            <v xml:space="preserve"> UN </v>
          </cell>
          <cell r="D5878">
            <v>1693.09</v>
          </cell>
        </row>
        <row r="5879">
          <cell r="A5879" t="str">
            <v>73963/014</v>
          </cell>
          <cell r="B5879" t="str">
            <v xml:space="preserve"> POCO DE VISITA PARA REDE DE ESG. SANIT., EM ANEIS DE CONCRETO, DIÂMETR </v>
          </cell>
          <cell r="C5879" t="str">
            <v xml:space="preserve"> UN </v>
          </cell>
          <cell r="D5879">
            <v>1794.54</v>
          </cell>
        </row>
        <row r="5880">
          <cell r="A5880" t="str">
            <v>73963/015</v>
          </cell>
          <cell r="B5880" t="str">
            <v xml:space="preserve"> POCO DE VISITA PARA REDE DE ESG. SANIT., EM ANEIS DE CONCRETO, DIÂMETR </v>
          </cell>
          <cell r="C5880" t="str">
            <v xml:space="preserve"> UN </v>
          </cell>
          <cell r="D5880">
            <v>1964.61</v>
          </cell>
        </row>
        <row r="5881">
          <cell r="A5881" t="str">
            <v>73963/016</v>
          </cell>
          <cell r="B5881" t="str">
            <v xml:space="preserve"> POCO DE VISITA PARA REDE DE ESG. SANIT., EM ANEIS DE CONCRETO, DIÂMETR </v>
          </cell>
          <cell r="C5881" t="str">
            <v xml:space="preserve"> UN </v>
          </cell>
          <cell r="D5881">
            <v>2112.29</v>
          </cell>
        </row>
        <row r="5882">
          <cell r="A5882" t="str">
            <v>73963/017</v>
          </cell>
          <cell r="B5882" t="str">
            <v xml:space="preserve"> POCO DE VISITA PARA REDE DE ESG. SANIT., EM ANEIS DE CONCRETO, DIÂMETR </v>
          </cell>
          <cell r="C5882" t="str">
            <v xml:space="preserve"> UN </v>
          </cell>
          <cell r="D5882">
            <v>2281.4299999999998</v>
          </cell>
        </row>
        <row r="5883">
          <cell r="A5883" t="str">
            <v>73963/018</v>
          </cell>
          <cell r="B5883" t="str">
            <v xml:space="preserve"> POCO DE VISITA PARA REDE DE ESG. SANIT., EM ANEIS DE CONCRETO, DIÂMETR </v>
          </cell>
          <cell r="C5883" t="str">
            <v xml:space="preserve"> UN </v>
          </cell>
          <cell r="D5883">
            <v>2384.58</v>
          </cell>
        </row>
        <row r="5884">
          <cell r="A5884" t="str">
            <v>73963/019</v>
          </cell>
          <cell r="B5884" t="str">
            <v xml:space="preserve"> POCO DE VISITA PARA REDE DE ESG. SANIT., EM ANEIS DE CONCRETO, DIÂMETR </v>
          </cell>
          <cell r="C5884" t="str">
            <v xml:space="preserve"> UN </v>
          </cell>
          <cell r="D5884">
            <v>2543.66</v>
          </cell>
        </row>
        <row r="5885">
          <cell r="A5885" t="str">
            <v>73963/020</v>
          </cell>
          <cell r="B5885" t="str">
            <v xml:space="preserve"> POCO DE VISITA PARA REDE DE ESG. SANIT., EM ANEIS DE CONCRETO, DIÂMETR </v>
          </cell>
          <cell r="C5885" t="str">
            <v xml:space="preserve"> UN </v>
          </cell>
          <cell r="D5885">
            <v>2702.28</v>
          </cell>
        </row>
        <row r="5886">
          <cell r="A5886" t="str">
            <v>73963/021</v>
          </cell>
          <cell r="B5886" t="str">
            <v xml:space="preserve"> POCO DE VISITA PARA REDE DE ESG. SANIT., EM ANEIS DE CONCRETO, DIÂMETR </v>
          </cell>
          <cell r="C5886" t="str">
            <v xml:space="preserve"> UN </v>
          </cell>
          <cell r="D5886">
            <v>2869.33</v>
          </cell>
        </row>
        <row r="5887">
          <cell r="A5887" t="str">
            <v>73963/022</v>
          </cell>
          <cell r="B5887" t="str">
            <v xml:space="preserve"> POCO DE VISITA PARA REDE DE ESG. SANIT., EM ANEIS DE CONCRETO, DIÂMETR </v>
          </cell>
          <cell r="C5887" t="str">
            <v xml:space="preserve"> UN </v>
          </cell>
          <cell r="D5887">
            <v>3027.95</v>
          </cell>
        </row>
        <row r="5888">
          <cell r="A5888" t="str">
            <v>73963/023</v>
          </cell>
          <cell r="B5888" t="str">
            <v xml:space="preserve"> POCO DE VISITA PARA REDE DE ESG. SANIT., EM ANEIS DE CONCRETO, DIÂMETR </v>
          </cell>
          <cell r="C5888" t="str">
            <v xml:space="preserve"> UN </v>
          </cell>
          <cell r="D5888">
            <v>3186.57</v>
          </cell>
        </row>
        <row r="5889">
          <cell r="A5889" t="str">
            <v>73963/024</v>
          </cell>
          <cell r="B5889" t="str">
            <v xml:space="preserve"> POCO DE VISITA PARA REDE DE ESG. SANIT., EM ANEIS DE CONCRETO, DIÂMETR </v>
          </cell>
          <cell r="C5889" t="str">
            <v xml:space="preserve"> UN </v>
          </cell>
          <cell r="D5889">
            <v>3345.94</v>
          </cell>
        </row>
        <row r="5890">
          <cell r="A5890" t="str">
            <v>73963/025</v>
          </cell>
          <cell r="B5890" t="str">
            <v xml:space="preserve"> POCO DE VISITA PARA REDE DE ESG. SANIT., EM ANEIS DE CONCRETO, DIÂMETR </v>
          </cell>
          <cell r="C5890" t="str">
            <v xml:space="preserve"> UN </v>
          </cell>
          <cell r="D5890">
            <v>3504.56</v>
          </cell>
        </row>
        <row r="5891">
          <cell r="A5891" t="str">
            <v>73963/026</v>
          </cell>
          <cell r="B5891" t="str">
            <v xml:space="preserve"> POCO DE VISITA PARA REDE DE ESG. SANIT., EM ANEIS DE CONCRETO, DIÂMETR </v>
          </cell>
          <cell r="C5891" t="str">
            <v xml:space="preserve"> UN </v>
          </cell>
          <cell r="D5891">
            <v>3663.64</v>
          </cell>
        </row>
        <row r="5892">
          <cell r="A5892" t="str">
            <v>73963/027</v>
          </cell>
          <cell r="B5892" t="str">
            <v xml:space="preserve"> POCO DE VISITA PARA REDE DE ESG. SANIT., EM ANEIS DE CONCRETO, DIÂMETR </v>
          </cell>
          <cell r="C5892" t="str">
            <v xml:space="preserve"> UN </v>
          </cell>
          <cell r="D5892">
            <v>3822.26</v>
          </cell>
        </row>
        <row r="5893">
          <cell r="A5893" t="str">
            <v>73963/028</v>
          </cell>
          <cell r="B5893" t="str">
            <v xml:space="preserve"> POCO VISITA ESG SANIT ANEL CONC PRE-MOLD PROF=1,20M C/TAMPAO </v>
          </cell>
          <cell r="C5893" t="str">
            <v xml:space="preserve"> UN </v>
          </cell>
          <cell r="D5893">
            <v>1180.5</v>
          </cell>
        </row>
        <row r="5894">
          <cell r="A5894" t="str">
            <v>73963/029</v>
          </cell>
          <cell r="B5894" t="str">
            <v xml:space="preserve"> POCO VISITA ESG SANIT ANEL CONC PRE-MOLD PROF=1,40M C/TAMPAO </v>
          </cell>
          <cell r="C5894" t="str">
            <v xml:space="preserve"> UN </v>
          </cell>
          <cell r="D5894">
            <v>1315.4</v>
          </cell>
        </row>
        <row r="5895">
          <cell r="A5895" t="str">
            <v>73963/030</v>
          </cell>
          <cell r="B5895" t="str">
            <v xml:space="preserve"> POCO VISITA ESG SANIT ANEL CONC PRE-MOLD PROF=1,50M C/TAMPAO </v>
          </cell>
          <cell r="C5895" t="str">
            <v xml:space="preserve"> UN </v>
          </cell>
          <cell r="D5895">
            <v>1414.23</v>
          </cell>
        </row>
        <row r="5896">
          <cell r="A5896" t="str">
            <v>73963/031</v>
          </cell>
          <cell r="B5896" t="str">
            <v xml:space="preserve"> POCO VISITA ESG SANIT ANEL CONC PRE-MOLD PROF=1,60M C/TAMPAO </v>
          </cell>
          <cell r="C5896" t="str">
            <v xml:space="preserve"> UN </v>
          </cell>
          <cell r="D5896">
            <v>1420.2</v>
          </cell>
        </row>
        <row r="5897">
          <cell r="A5897" t="str">
            <v>73963/032</v>
          </cell>
          <cell r="B5897" t="str">
            <v xml:space="preserve"> POCO VISITA ESG SANIT ANEL CONC PRE-MOLD PROF=1,70M C/TAMPAO </v>
          </cell>
          <cell r="C5897" t="str">
            <v xml:space="preserve"> UN </v>
          </cell>
          <cell r="D5897">
            <v>1438.65</v>
          </cell>
        </row>
        <row r="5898">
          <cell r="A5898" t="str">
            <v>73963/033</v>
          </cell>
          <cell r="B5898" t="str">
            <v xml:space="preserve"> POCO VISITA ESG SANIT ANEL CONC PRE-MOLD PROF=2,00M C/TAMPAO </v>
          </cell>
          <cell r="C5898" t="str">
            <v xml:space="preserve"> UN </v>
          </cell>
          <cell r="D5898">
            <v>1598.6</v>
          </cell>
        </row>
        <row r="5899">
          <cell r="A5899" t="str">
            <v>73963/034</v>
          </cell>
          <cell r="B5899" t="str">
            <v xml:space="preserve"> POCO VISITA ESG SANIT ANEL CONC PRE MOLD PROF=2,30M C/TAMPAO </v>
          </cell>
          <cell r="C5899" t="str">
            <v xml:space="preserve"> UN </v>
          </cell>
          <cell r="D5899">
            <v>1700.08</v>
          </cell>
        </row>
        <row r="5900">
          <cell r="A5900" t="str">
            <v>73963/035</v>
          </cell>
          <cell r="B5900" t="str">
            <v xml:space="preserve"> POCO VISITA ESG SANIT ANEL CONC PRE-MOLD PROF=2,60M C/TAMPAO </v>
          </cell>
          <cell r="C5900" t="str">
            <v xml:space="preserve"> UN </v>
          </cell>
          <cell r="D5900">
            <v>1860.03</v>
          </cell>
        </row>
        <row r="5901">
          <cell r="A5901" t="str">
            <v>73963/036</v>
          </cell>
          <cell r="B5901" t="str">
            <v xml:space="preserve"> POCO VISITA ESG SANIT ANEL CONC PRE-MOLD PROF=2,90M C/TAMPAO </v>
          </cell>
          <cell r="C5901" t="str">
            <v xml:space="preserve"> UN </v>
          </cell>
          <cell r="D5901">
            <v>2019.98</v>
          </cell>
        </row>
        <row r="5902">
          <cell r="A5902" t="str">
            <v>73963/037</v>
          </cell>
          <cell r="B5902" t="str">
            <v xml:space="preserve"> POCO VISITA ESG SANIT ANEL CONC PRE-MOLD PROF=3,20M C/TAMPAO </v>
          </cell>
          <cell r="C5902" t="str">
            <v xml:space="preserve"> UN </v>
          </cell>
          <cell r="D5902">
            <v>2124.46</v>
          </cell>
        </row>
        <row r="5903">
          <cell r="A5903" t="str">
            <v>73963/038</v>
          </cell>
          <cell r="B5903" t="str">
            <v xml:space="preserve"> POCO VISITA ESG SANIT ANEL CONC PRE-MOLD PROF=3,50M C/TAMPAO </v>
          </cell>
          <cell r="C5903" t="str">
            <v xml:space="preserve"> UN </v>
          </cell>
          <cell r="D5903">
            <v>2284.83</v>
          </cell>
        </row>
        <row r="5904">
          <cell r="A5904" t="str">
            <v>73963/039</v>
          </cell>
          <cell r="B5904" t="str">
            <v xml:space="preserve"> POCO VISITA ESG SANIT ANEL CONC PRE-MOLD PROF=3,80M C/TAMPAO </v>
          </cell>
          <cell r="C5904" t="str">
            <v xml:space="preserve"> UN </v>
          </cell>
          <cell r="D5904">
            <v>2445.0500000000002</v>
          </cell>
        </row>
        <row r="5905">
          <cell r="A5905" t="str">
            <v>73963/040</v>
          </cell>
          <cell r="B5905" t="str">
            <v xml:space="preserve"> POCO VISITA ESG SANIT ANEL CONC PRE-MOLD PROF=4,10M C/TAMPAO </v>
          </cell>
          <cell r="C5905" t="str">
            <v xml:space="preserve"> UN </v>
          </cell>
          <cell r="D5905">
            <v>2546.69</v>
          </cell>
        </row>
        <row r="5906">
          <cell r="A5906" t="str">
            <v>73963/041</v>
          </cell>
          <cell r="B5906" t="str">
            <v xml:space="preserve"> POCO VISITA ESG SANIT ANEL CONC PRE MOLD PROF=4,40M C/TAMPAO </v>
          </cell>
          <cell r="C5906" t="str">
            <v xml:space="preserve"> UN </v>
          </cell>
          <cell r="D5906">
            <v>2705.04</v>
          </cell>
        </row>
        <row r="5907">
          <cell r="A5907" t="str">
            <v>73963/042</v>
          </cell>
          <cell r="B5907" t="str">
            <v xml:space="preserve"> POCO VISITA ESG SANIT ANEL CONC PRE-MOLD PROF=4,70M C/TAMPAO </v>
          </cell>
          <cell r="C5907" t="str">
            <v xml:space="preserve"> UN </v>
          </cell>
          <cell r="D5907">
            <v>2814.28</v>
          </cell>
        </row>
        <row r="5908">
          <cell r="A5908" t="str">
            <v>73963/043</v>
          </cell>
          <cell r="B5908" t="str">
            <v xml:space="preserve"> POCO VISITA ESG SANIT ANEL CONC PRE-MOLD PROF=5,00M C/TAMPAO </v>
          </cell>
          <cell r="C5908" t="str">
            <v xml:space="preserve"> UN </v>
          </cell>
          <cell r="D5908">
            <v>2950.18</v>
          </cell>
        </row>
        <row r="5909">
          <cell r="A5909" t="str">
            <v>73963/044</v>
          </cell>
          <cell r="B5909" t="str">
            <v xml:space="preserve"> POCO VISITA ESG SANIT ANEL CONC PRE-MOLD PROF=0,80M C/TAMPAO </v>
          </cell>
          <cell r="C5909" t="str">
            <v xml:space="preserve"> UN </v>
          </cell>
          <cell r="D5909">
            <v>646.29999999999995</v>
          </cell>
        </row>
        <row r="5910">
          <cell r="A5910" t="str">
            <v>73963/045</v>
          </cell>
          <cell r="B5910" t="str">
            <v xml:space="preserve"> POCO DE VISITA PARA REDE DE ESG. SANIT., EM ANEIS DE CONCRETO, DIÂMETR </v>
          </cell>
          <cell r="C5910" t="str">
            <v xml:space="preserve"> UN </v>
          </cell>
          <cell r="D5910">
            <v>1436.85</v>
          </cell>
        </row>
        <row r="5911">
          <cell r="A5911" t="str">
            <v>73963/046</v>
          </cell>
          <cell r="B5911" t="str">
            <v xml:space="preserve"> POCO DE VISITA PARA REDE DE ESG. SANIT., EM ANEIS DE CONCRETO, DIÂMETR </v>
          </cell>
          <cell r="C5911" t="str">
            <v xml:space="preserve"> UN </v>
          </cell>
          <cell r="D5911">
            <v>1480.93</v>
          </cell>
        </row>
        <row r="5912">
          <cell r="A5912" t="str">
            <v>73963/047</v>
          </cell>
          <cell r="B5912" t="str">
            <v xml:space="preserve"> POCO DE VISITA PARA REDE DE ESG. SANIT., EM ANEIS DE CONCRETO, DIÂMETR </v>
          </cell>
          <cell r="C5912" t="str">
            <v xml:space="preserve"> UN </v>
          </cell>
          <cell r="D5912">
            <v>1640.15</v>
          </cell>
        </row>
        <row r="5913">
          <cell r="A5913" t="str">
            <v>73963/048</v>
          </cell>
          <cell r="B5913" t="str">
            <v xml:space="preserve"> POCO DE VISITA PARA REDE DE ESG. SANIT., EM ANEIS DE CONCRETO, DIÂMETR </v>
          </cell>
          <cell r="C5913" t="str">
            <v xml:space="preserve"> UN </v>
          </cell>
          <cell r="D5913">
            <v>1760.72</v>
          </cell>
        </row>
        <row r="5914">
          <cell r="A5914" t="str">
            <v>74124/001</v>
          </cell>
          <cell r="B5914" t="str">
            <v xml:space="preserve"> POCO VISITA AG PLUV:CONC ARM 1X1X1,40M COLETOR D=40 A 50CM </v>
          </cell>
          <cell r="C5914" t="str">
            <v xml:space="preserve"> UN </v>
          </cell>
          <cell r="D5914">
            <v>1315.49</v>
          </cell>
        </row>
        <row r="5915">
          <cell r="A5915" t="str">
            <v>74124/002</v>
          </cell>
          <cell r="B5915" t="str">
            <v xml:space="preserve"> POCO VISITA AG PLUV:CONC ARM 1,10X1,10X1,40M COLETOR D=60CM </v>
          </cell>
          <cell r="C5915" t="str">
            <v xml:space="preserve"> UN </v>
          </cell>
          <cell r="D5915">
            <v>1532.45</v>
          </cell>
        </row>
        <row r="5916">
          <cell r="A5916" t="str">
            <v>74124/003</v>
          </cell>
          <cell r="B5916" t="str">
            <v xml:space="preserve"> POCO VISITA AG PLUV:CONC ARM 1,20X1,20X1,40M COLETOR D=70CM </v>
          </cell>
          <cell r="C5916" t="str">
            <v xml:space="preserve"> UN </v>
          </cell>
          <cell r="D5916">
            <v>1656.25</v>
          </cell>
        </row>
        <row r="5917">
          <cell r="A5917" t="str">
            <v>74124/004</v>
          </cell>
          <cell r="B5917" t="str">
            <v xml:space="preserve"> POCO VISITA AG PLUV:CONC ARM 1,30X1,30X1,40M COLETOR D=80CM </v>
          </cell>
          <cell r="C5917" t="str">
            <v xml:space="preserve"> UN </v>
          </cell>
          <cell r="D5917">
            <v>1839.15</v>
          </cell>
        </row>
        <row r="5918">
          <cell r="A5918" t="str">
            <v>74124/005</v>
          </cell>
          <cell r="B5918" t="str">
            <v xml:space="preserve"> POCO VISITA CONCRETO ARMADO P/AG PLUV 1,40X1,40X1,50M COLETOR D=90CM </v>
          </cell>
          <cell r="C5918" t="str">
            <v xml:space="preserve"> UN </v>
          </cell>
          <cell r="D5918">
            <v>2168.77</v>
          </cell>
        </row>
        <row r="5919">
          <cell r="A5919" t="str">
            <v>74124/006</v>
          </cell>
          <cell r="B5919" t="str">
            <v xml:space="preserve"> POCO VISITA AG PLUV:CONC ARM 1,50X1,50X1,60M COLETOR D=1M PA </v>
          </cell>
          <cell r="C5919" t="str">
            <v xml:space="preserve"> UN </v>
          </cell>
          <cell r="D5919">
            <v>2370.29</v>
          </cell>
        </row>
        <row r="5920">
          <cell r="A5920" t="str">
            <v>74124/007</v>
          </cell>
          <cell r="B5920" t="str">
            <v xml:space="preserve"> POCO VISITA AG PLUV:CONC ARM 1,60X1,60X1,70M COLETOR D=1,10M </v>
          </cell>
          <cell r="C5920" t="str">
            <v xml:space="preserve"> UN </v>
          </cell>
          <cell r="D5920">
            <v>2573.75</v>
          </cell>
        </row>
        <row r="5921">
          <cell r="A5921" t="str">
            <v>74124/008</v>
          </cell>
          <cell r="B5921" t="str">
            <v xml:space="preserve"> POCO VISITA AG PLUV:CONC ARM 1,70X1,70X1,80M COLETOR D=1,20M </v>
          </cell>
          <cell r="C5921" t="str">
            <v xml:space="preserve"> UN </v>
          </cell>
          <cell r="D5921">
            <v>2792.66</v>
          </cell>
        </row>
        <row r="5922">
          <cell r="A5922" t="str">
            <v>74162/001</v>
          </cell>
          <cell r="B5922" t="str">
            <v xml:space="preserve"> CAIXA DE CONCRETO, ALTURA = 1,00 METRO, DIAMETRO REGISTRO &lt; 150 MM </v>
          </cell>
          <cell r="C5922" t="str">
            <v xml:space="preserve"> UN </v>
          </cell>
          <cell r="D5922">
            <v>71.69</v>
          </cell>
        </row>
        <row r="5923">
          <cell r="A5923" t="str">
            <v>74206/001</v>
          </cell>
          <cell r="B5923" t="str">
            <v xml:space="preserve"> CAIXA COLETORA, 1,20X1,20X1,50M, COM FUNDO E TAMPA DE CONCRETO E PARED </v>
          </cell>
          <cell r="C5923" t="str">
            <v xml:space="preserve"> UN </v>
          </cell>
          <cell r="D5923">
            <v>1003.05</v>
          </cell>
        </row>
        <row r="5924">
          <cell r="A5924" t="str">
            <v>74206/002</v>
          </cell>
          <cell r="B5924" t="str">
            <v xml:space="preserve"> CAIXA COLETORA, 0,25 X 0,85 X 1,00 M, COM FUNDO E TAMPA DE CONCRETO E </v>
          </cell>
          <cell r="C5924" t="str">
            <v xml:space="preserve"> UN </v>
          </cell>
          <cell r="D5924">
            <v>541.95000000000005</v>
          </cell>
        </row>
        <row r="5925">
          <cell r="A5925" t="str">
            <v>74212/001</v>
          </cell>
          <cell r="B5925" t="str">
            <v xml:space="preserve"> POCO DE VISITA PARA REDE DE ESGOTO SANITARIO, EM ALVENARIA, DIAMETRO = </v>
          </cell>
          <cell r="C5925" t="str">
            <v xml:space="preserve"> UN </v>
          </cell>
          <cell r="D5925">
            <v>2528.6799999999998</v>
          </cell>
        </row>
        <row r="5926">
          <cell r="A5926" t="str">
            <v>74214/001</v>
          </cell>
          <cell r="B5926" t="str">
            <v xml:space="preserve"> POCO DE VISITA PARA REDE DE ESGOTO SANITÁRIO, EM ALVENARIA, DIAMETRO 1 </v>
          </cell>
          <cell r="C5926" t="str">
            <v xml:space="preserve"> UN </v>
          </cell>
          <cell r="D5926">
            <v>4035.95</v>
          </cell>
        </row>
        <row r="5927">
          <cell r="A5927" t="str">
            <v>74214/002</v>
          </cell>
          <cell r="B5927" t="str">
            <v xml:space="preserve"> POCO DE VISITA PARA REDE DE ESGOTO SANITÁRIO, EM ALVENARIA, DIAMETRO 1 </v>
          </cell>
          <cell r="C5927" t="str">
            <v xml:space="preserve"> UN </v>
          </cell>
          <cell r="D5927">
            <v>5891.43</v>
          </cell>
        </row>
        <row r="5928">
          <cell r="A5928" t="str">
            <v>74224/001</v>
          </cell>
          <cell r="B5928" t="str">
            <v xml:space="preserve"> POCO DE VISITA PARA DRENAGEM PLUVIAL, EM CONCRETO ESTRUTURAL, DIMENSOE </v>
          </cell>
          <cell r="C5928" t="str">
            <v xml:space="preserve"> UN </v>
          </cell>
          <cell r="D5928">
            <v>976.37</v>
          </cell>
        </row>
        <row r="5929">
          <cell r="A5929" t="str">
            <v>83621</v>
          </cell>
          <cell r="B5929" t="str">
            <v xml:space="preserve"> ASSENTAMENTO TAMPAO FERRO FUNDIDO (FOFO), 30 X 90 CM PARA CAIXA DE RAL </v>
          </cell>
          <cell r="C5929" t="str">
            <v xml:space="preserve"> UN </v>
          </cell>
          <cell r="D5929">
            <v>54.37</v>
          </cell>
        </row>
        <row r="5930">
          <cell r="A5930" t="str">
            <v>83659</v>
          </cell>
          <cell r="B5930" t="str">
            <v xml:space="preserve"> BOCA DE LOBO EM ALVENARIA TIJOLO MACICO, REVESTIDA C/ ARGAMASSA DE CIM </v>
          </cell>
          <cell r="C5930" t="str">
            <v xml:space="preserve"> UN </v>
          </cell>
          <cell r="D5930">
            <v>537.54999999999995</v>
          </cell>
        </row>
        <row r="5931">
          <cell r="A5931" t="str">
            <v>83691</v>
          </cell>
          <cell r="B5931" t="str">
            <v xml:space="preserve"> TAMPAO FERRO FUNDIDO P/ POCO DE VISITA, 79,5 KG, TIPO T-100 - FORNECIM </v>
          </cell>
          <cell r="C5931" t="str">
            <v xml:space="preserve"> UN </v>
          </cell>
          <cell r="D5931">
            <v>284.29000000000002</v>
          </cell>
        </row>
        <row r="5932">
          <cell r="A5932" t="str">
            <v>83692</v>
          </cell>
          <cell r="B5932" t="str">
            <v xml:space="preserve"> TAMPAO FERRO FUNDIDO P/ POCO DE VISITA, 175 KG, TIPO T-170 - FORNECIME </v>
          </cell>
          <cell r="C5932" t="str">
            <v xml:space="preserve"> UN </v>
          </cell>
          <cell r="D5932">
            <v>544.4</v>
          </cell>
        </row>
        <row r="5933">
          <cell r="A5933" t="str">
            <v>83708</v>
          </cell>
          <cell r="B5933" t="str">
            <v xml:space="preserve"> POCO DE VISITA EM ALVENARIA, PARA REDE D=0,40 M, PARTE FIXA C/ 1,00 M </v>
          </cell>
          <cell r="C5933" t="str">
            <v xml:space="preserve"> UN </v>
          </cell>
          <cell r="D5933">
            <v>898.65</v>
          </cell>
        </row>
        <row r="5934">
          <cell r="A5934" t="str">
            <v>83709</v>
          </cell>
          <cell r="B5934" t="str">
            <v xml:space="preserve"> POCO DE VISITA EM ALVENARIA, PARA REDE D=0,60 M, PARTE FIXA C/ 1,00 M </v>
          </cell>
          <cell r="C5934" t="str">
            <v xml:space="preserve"> UN </v>
          </cell>
          <cell r="D5934">
            <v>1149.22</v>
          </cell>
        </row>
        <row r="5935">
          <cell r="A5935" t="str">
            <v>83710</v>
          </cell>
          <cell r="B5935" t="str">
            <v xml:space="preserve"> POCO DE VISITA EM ALVENARIA, PARA REDE D=0,80 M, PARTE FIXA C/ 1,00 M </v>
          </cell>
          <cell r="C5935" t="str">
            <v xml:space="preserve"> UN </v>
          </cell>
          <cell r="D5935">
            <v>2415.1</v>
          </cell>
        </row>
        <row r="5936">
          <cell r="A5936" t="str">
            <v>83711</v>
          </cell>
          <cell r="B5936" t="str">
            <v xml:space="preserve"> POÇO DE VISITA EM ALVENARIA, PARA REDE D=1,00 M, PARTE FIXA C/ 1,00 M </v>
          </cell>
          <cell r="C5936" t="str">
            <v xml:space="preserve"> UN </v>
          </cell>
          <cell r="D5936">
            <v>2806.36</v>
          </cell>
        </row>
        <row r="5937">
          <cell r="A5937" t="str">
            <v>83712</v>
          </cell>
          <cell r="B5937" t="str">
            <v xml:space="preserve"> POCO DE VISITA EM ALVENARIA, PARA REDE D=1,20 M, PARTE FIXA C/ 1,00 M </v>
          </cell>
          <cell r="C5937" t="str">
            <v xml:space="preserve"> UN </v>
          </cell>
          <cell r="D5937">
            <v>3650.63</v>
          </cell>
        </row>
        <row r="5938">
          <cell r="A5938" t="str">
            <v>83713</v>
          </cell>
          <cell r="B5938" t="str">
            <v xml:space="preserve"> POCO DE VISITA EM ALVENARIA, PARA REDE D=1,50 M, PARTE FIXA C/ 1,00 M </v>
          </cell>
          <cell r="C5938" t="str">
            <v xml:space="preserve"> UN </v>
          </cell>
          <cell r="D5938">
            <v>4440.47</v>
          </cell>
        </row>
        <row r="5939">
          <cell r="A5939" t="str">
            <v>83714</v>
          </cell>
          <cell r="B5939" t="str">
            <v xml:space="preserve"> ACRESCIMO NA ALTURA DO POCO DE VISITA EM ALVENARIA PARA REDE D=0,40 M </v>
          </cell>
          <cell r="C5939" t="str">
            <v xml:space="preserve"> M </v>
          </cell>
          <cell r="D5939">
            <v>486.43</v>
          </cell>
        </row>
        <row r="5940">
          <cell r="A5940" t="str">
            <v>83715</v>
          </cell>
          <cell r="B5940" t="str">
            <v xml:space="preserve"> CHAMINE P/ POCO DE VISITA EM ALVENARIA, EXCLUSOS TAMPAO E ANEL </v>
          </cell>
          <cell r="C5940" t="str">
            <v xml:space="preserve"> M </v>
          </cell>
          <cell r="D5940">
            <v>269.75</v>
          </cell>
        </row>
        <row r="5941">
          <cell r="A5941" t="str">
            <v>83716</v>
          </cell>
          <cell r="B5941" t="str">
            <v xml:space="preserve"> GRELHA FF 30X90CM, 135KG, P/ CX RALO COM ASSENTAMENTO DE ARGAMASSA CIM </v>
          </cell>
          <cell r="C5941" t="str">
            <v xml:space="preserve"> UN </v>
          </cell>
          <cell r="D5941">
            <v>417.22</v>
          </cell>
        </row>
        <row r="5942">
          <cell r="A5942" t="str">
            <v>73763/001</v>
          </cell>
          <cell r="B5942" t="str">
            <v xml:space="preserve"> MEIO-FIO E SARJETA DE CONCRETO MOLDADO NO LOCAL, USINADO 15 MPA, COM 0 </v>
          </cell>
          <cell r="C5942" t="str">
            <v xml:space="preserve"> M </v>
          </cell>
          <cell r="D5942">
            <v>83.49</v>
          </cell>
        </row>
        <row r="5943">
          <cell r="A5943" t="str">
            <v>73763/002</v>
          </cell>
          <cell r="B5943" t="str">
            <v xml:space="preserve"> MEIO-FIO E SARJETA DE CONCRETO MOLDADO NO LOCAL, USINADO 15 MPA, COM 0 </v>
          </cell>
          <cell r="C5943" t="str">
            <v xml:space="preserve"> M </v>
          </cell>
          <cell r="D5943">
            <v>64.010000000000005</v>
          </cell>
        </row>
        <row r="5944">
          <cell r="A5944" t="str">
            <v>73763/003</v>
          </cell>
          <cell r="B5944" t="str">
            <v xml:space="preserve"> MEIO-FIO E SARJETA CONJUGADOS DE CONCRETO 15 MPA, 47 CM BASE X 30 CM A </v>
          </cell>
          <cell r="C5944" t="str">
            <v xml:space="preserve"> M </v>
          </cell>
          <cell r="D5944">
            <v>35.72</v>
          </cell>
        </row>
        <row r="5945">
          <cell r="A5945" t="str">
            <v>73763/004</v>
          </cell>
          <cell r="B5945" t="str">
            <v xml:space="preserve"> MEIO-FIO E SARJETA CONJUGADOS DE CONCRETO 15 MPA, 35 CM BASE X 30 CM A </v>
          </cell>
          <cell r="C5945" t="str">
            <v xml:space="preserve"> M </v>
          </cell>
          <cell r="D5945">
            <v>29.94</v>
          </cell>
        </row>
        <row r="5946">
          <cell r="A5946" t="str">
            <v>73763/005</v>
          </cell>
          <cell r="B5946" t="str">
            <v xml:space="preserve"> MEIO-FIO E SARJETA CONJUGADOS DE CONCRETO 15 MPA, 30 CM BASE X 26 CM A </v>
          </cell>
          <cell r="C5946" t="str">
            <v xml:space="preserve"> M </v>
          </cell>
          <cell r="D5946">
            <v>21.83</v>
          </cell>
        </row>
        <row r="5947">
          <cell r="A5947" t="str">
            <v>73789/001</v>
          </cell>
          <cell r="B5947" t="str">
            <v xml:space="preserve"> MEIO-FIO DE CONCRETO MOLDADO NO LOCAL, USINADO 15 MPA, COM 0,45 M ALTU </v>
          </cell>
          <cell r="C5947" t="str">
            <v xml:space="preserve"> M </v>
          </cell>
          <cell r="D5947">
            <v>60.16</v>
          </cell>
        </row>
        <row r="5948">
          <cell r="A5948" t="str">
            <v>73789/002</v>
          </cell>
          <cell r="B5948" t="str">
            <v xml:space="preserve"> MEIO-FIO DE CONCRETO MOLDADO NO LOCAL, USINADO 15 MPA, COM 0,30 M ALTU </v>
          </cell>
          <cell r="C5948" t="str">
            <v xml:space="preserve"> M </v>
          </cell>
          <cell r="D5948">
            <v>41.08</v>
          </cell>
        </row>
        <row r="5949">
          <cell r="A5949" t="str">
            <v>74012/001</v>
          </cell>
          <cell r="B5949" t="str">
            <v xml:space="preserve"> SARJETA EM CONCRETO, PREPARO MANUAL, COM SEIXO ROLADO, ESPESSURA = 8CM </v>
          </cell>
          <cell r="C5949" t="str">
            <v xml:space="preserve"> M </v>
          </cell>
          <cell r="D5949">
            <v>30.35</v>
          </cell>
        </row>
        <row r="5950">
          <cell r="A5950" t="str">
            <v>74208/001</v>
          </cell>
          <cell r="B5950" t="str">
            <v xml:space="preserve"> CONSTRUCAO DE MEIO-FIO DE PEDRAS GRANITICAS, REJUNTADO C/ ARGAMASSA DE </v>
          </cell>
          <cell r="C5950" t="str">
            <v xml:space="preserve"> M </v>
          </cell>
          <cell r="D5950">
            <v>56.15</v>
          </cell>
        </row>
        <row r="5951">
          <cell r="A5951" t="str">
            <v>74211/001</v>
          </cell>
          <cell r="B5951" t="str">
            <v xml:space="preserve"> LINHA D AGUA EM PARALELEPIPEDOS GRANITICOS, REJUNTADOS C/ AR </v>
          </cell>
          <cell r="C5951" t="str">
            <v xml:space="preserve"> M </v>
          </cell>
          <cell r="D5951">
            <v>27.12</v>
          </cell>
        </row>
        <row r="5952">
          <cell r="A5952" t="str">
            <v>74223/001</v>
          </cell>
          <cell r="B5952" t="str">
            <v xml:space="preserve"> MEIO-FIO (GUIA) DE CONCRETO PRE-MOLDADO, DIMENSÕES 12X15X30X100CM (FAC </v>
          </cell>
          <cell r="C5952" t="str">
            <v xml:space="preserve"> M </v>
          </cell>
          <cell r="D5952">
            <v>27.08</v>
          </cell>
        </row>
        <row r="5953">
          <cell r="A5953" t="str">
            <v>74223/002</v>
          </cell>
          <cell r="B5953" t="str">
            <v xml:space="preserve"> MEIO-FIO EM PEDRA GRANITICA, REJUNTADO C/ARGAMASSA CIMENTO E AREIA 1:3 </v>
          </cell>
          <cell r="C5953" t="str">
            <v xml:space="preserve"> M </v>
          </cell>
          <cell r="D5953">
            <v>27.66</v>
          </cell>
        </row>
        <row r="5954">
          <cell r="A5954" t="str">
            <v>74237/001</v>
          </cell>
          <cell r="B5954" t="str">
            <v xml:space="preserve"> MEIO-FIO COM SARJETA, EXECUTADO C/EXTRUSORA (SARJETA 30X8CM </v>
          </cell>
          <cell r="C5954" t="str">
            <v xml:space="preserve"> M </v>
          </cell>
          <cell r="D5954">
            <v>23.29</v>
          </cell>
        </row>
        <row r="5955">
          <cell r="A5955" t="str">
            <v>79895</v>
          </cell>
          <cell r="B5955" t="str">
            <v xml:space="preserve"> LOCACAO DE EXTRUSORA DE GUIAS E SARJETAS SEM FORMAS, MOTOR DIESEL DE 1 </v>
          </cell>
          <cell r="C5955" t="str">
            <v xml:space="preserve"> H </v>
          </cell>
          <cell r="D5955">
            <v>13.02</v>
          </cell>
        </row>
        <row r="5956">
          <cell r="A5956" t="str">
            <v>83717</v>
          </cell>
          <cell r="B5956" t="str">
            <v xml:space="preserve"> ASSENTAMENTO DE MEIO FIO PREMOLDADO, INCLUINDO ESCAVACAO </v>
          </cell>
          <cell r="C5956" t="str">
            <v xml:space="preserve"> M </v>
          </cell>
          <cell r="D5956">
            <v>10.36</v>
          </cell>
        </row>
        <row r="5957">
          <cell r="A5957" t="str">
            <v>83718</v>
          </cell>
          <cell r="B5957" t="str">
            <v xml:space="preserve"> ESCORAMENTO DE MEIO FIO COM MATERIAL LOCAL COMPACTADO MANUALMENTE, EM </v>
          </cell>
          <cell r="C5957" t="str">
            <v xml:space="preserve"> M </v>
          </cell>
          <cell r="D5957">
            <v>1.98</v>
          </cell>
        </row>
        <row r="5958">
          <cell r="A5958" t="str">
            <v>83719</v>
          </cell>
          <cell r="B5958" t="str">
            <v xml:space="preserve"> SARJETA CORTE EM TALUDES TRIANG 1,25X0,25M ESP=0,08 REV CONC SIMPLES I </v>
          </cell>
          <cell r="C5958" t="str">
            <v xml:space="preserve"> M </v>
          </cell>
          <cell r="D5958">
            <v>55.75</v>
          </cell>
        </row>
        <row r="5959">
          <cell r="A5959" t="str">
            <v>83720</v>
          </cell>
          <cell r="B5959" t="str">
            <v xml:space="preserve"> SARJETA CORTE EM TALUDES TRIANG 1,50X0,30M, ESP=0,08 M REV.CONC. SIMPL </v>
          </cell>
          <cell r="C5959" t="str">
            <v xml:space="preserve"> M </v>
          </cell>
          <cell r="D5959">
            <v>65.92</v>
          </cell>
        </row>
        <row r="5960">
          <cell r="A5960" t="str">
            <v>83721</v>
          </cell>
          <cell r="B5960" t="str">
            <v xml:space="preserve"> SARJETA CORTE TALUDES TRIANG 1,85X0,35M ESP=0,08 REV CONC. SIMPLES INC </v>
          </cell>
          <cell r="C5960" t="str">
            <v xml:space="preserve"> M </v>
          </cell>
          <cell r="D5960">
            <v>80.5</v>
          </cell>
        </row>
        <row r="5961">
          <cell r="A5961" t="str">
            <v>83722</v>
          </cell>
          <cell r="B5961" t="str">
            <v xml:space="preserve"> VALETA PROT DE CORTE TRAPEZOIDAL 0,80X2,00X0,60M ESP=0,08 CONCR SIMPLE </v>
          </cell>
          <cell r="C5961" t="str">
            <v xml:space="preserve"> M </v>
          </cell>
          <cell r="D5961">
            <v>142.02000000000001</v>
          </cell>
        </row>
        <row r="5962">
          <cell r="A5962" t="str">
            <v>83723</v>
          </cell>
          <cell r="B5962" t="str">
            <v xml:space="preserve"> VALETA PROT DE CORTE TRAPEZOIDAL 1,00X2,20X0,60M ESP=0,08M CONCR SIMPL </v>
          </cell>
          <cell r="C5962" t="str">
            <v xml:space="preserve"> M </v>
          </cell>
          <cell r="D5962">
            <v>149</v>
          </cell>
        </row>
        <row r="5963">
          <cell r="A5963" t="str">
            <v>83769</v>
          </cell>
          <cell r="B5963" t="str">
            <v xml:space="preserve"> ESCORAMENTO DE MADEIRA EM VALAS, TIPO PONTALETEAMENTO </v>
          </cell>
          <cell r="C5963" t="str">
            <v xml:space="preserve"> M2 </v>
          </cell>
          <cell r="D5963">
            <v>6.24</v>
          </cell>
        </row>
        <row r="5964">
          <cell r="A5964" t="str">
            <v>83867</v>
          </cell>
          <cell r="B5964" t="str">
            <v xml:space="preserve"> ESCORAMENTO DE VALAS DESCONTINUO </v>
          </cell>
          <cell r="C5964" t="str">
            <v xml:space="preserve"> M2 </v>
          </cell>
          <cell r="D5964">
            <v>27.06</v>
          </cell>
        </row>
        <row r="5965">
          <cell r="A5965" t="str">
            <v>83868</v>
          </cell>
          <cell r="B5965" t="str">
            <v xml:space="preserve"> ESCORAMENTO DE VALAS CONTINUO </v>
          </cell>
          <cell r="C5965" t="str">
            <v xml:space="preserve"> M2 </v>
          </cell>
          <cell r="D5965">
            <v>38</v>
          </cell>
        </row>
        <row r="5966">
          <cell r="A5966" t="str">
            <v>73877/001</v>
          </cell>
          <cell r="B5966" t="str">
            <v xml:space="preserve"> ESCORAMENTO DE VALAS COM PRANCHOES METALICOS - AREA CRAVADA </v>
          </cell>
          <cell r="C5966" t="str">
            <v xml:space="preserve"> M2 </v>
          </cell>
          <cell r="D5966">
            <v>39.43</v>
          </cell>
        </row>
        <row r="5967">
          <cell r="A5967" t="str">
            <v>73877/002</v>
          </cell>
          <cell r="B5967" t="str">
            <v xml:space="preserve"> ESCORAMENTO DE VALAS COM PRANCHOES METALICOS - AREA NAO CRAVADA </v>
          </cell>
          <cell r="C5967" t="str">
            <v xml:space="preserve"> M2 </v>
          </cell>
          <cell r="D5967">
            <v>25.71</v>
          </cell>
        </row>
        <row r="5968">
          <cell r="A5968" t="str">
            <v>83770</v>
          </cell>
          <cell r="B5968" t="str">
            <v xml:space="preserve"> ESCORAMENTO CONTINUO DE VALAS, MISTO, COM PERFIL I DE 8" </v>
          </cell>
          <cell r="C5968" t="str">
            <v xml:space="preserve"> M2 </v>
          </cell>
          <cell r="D5968">
            <v>83.73</v>
          </cell>
        </row>
        <row r="5969">
          <cell r="A5969" t="str">
            <v>73301</v>
          </cell>
          <cell r="B5969" t="str">
            <v xml:space="preserve"> ESCORAMENTO FORMAS ATE H = 3,30M, COM MADEIRA DE 3A QUALIDADE, NAO APA </v>
          </cell>
          <cell r="C5969" t="str">
            <v xml:space="preserve"> M3 </v>
          </cell>
          <cell r="D5969">
            <v>5.56</v>
          </cell>
        </row>
        <row r="5970">
          <cell r="A5970" t="str">
            <v>72142</v>
          </cell>
          <cell r="B5970" t="str">
            <v xml:space="preserve"> RETIRADA DE FOLHAS DE PORTA DE PASSAGEM OU JANELA </v>
          </cell>
          <cell r="C5970" t="str">
            <v xml:space="preserve"> UN </v>
          </cell>
          <cell r="D5970">
            <v>5.91</v>
          </cell>
        </row>
        <row r="5971">
          <cell r="A5971" t="str">
            <v>72143</v>
          </cell>
          <cell r="B5971" t="str">
            <v xml:space="preserve"> RETIRADA DE BATENTES DE MADEIRA </v>
          </cell>
          <cell r="C5971" t="str">
            <v xml:space="preserve"> UN </v>
          </cell>
          <cell r="D5971">
            <v>27.87</v>
          </cell>
        </row>
        <row r="5972">
          <cell r="A5972" t="str">
            <v>72144</v>
          </cell>
          <cell r="B5972" t="str">
            <v xml:space="preserve"> RECOLOCACAO DE FOLHAS DE PORTA DE PASSAGEM OU JANELA, CONSIDERANDO REA </v>
          </cell>
          <cell r="C5972" t="str">
            <v xml:space="preserve"> UN </v>
          </cell>
          <cell r="D5972">
            <v>44.99</v>
          </cell>
        </row>
        <row r="5973">
          <cell r="A5973" t="str">
            <v>72146</v>
          </cell>
          <cell r="B5973" t="str">
            <v xml:space="preserve"> RECOLOCACAO DE BATENTES DE MADEIRA, CONSIDERANDO REAPROVEITAMENTO DE M </v>
          </cell>
          <cell r="C5973" t="str">
            <v xml:space="preserve"> UN </v>
          </cell>
          <cell r="D5973">
            <v>27.31</v>
          </cell>
        </row>
        <row r="5974">
          <cell r="A5974" t="str">
            <v>73880/002</v>
          </cell>
          <cell r="B5974" t="str">
            <v xml:space="preserve"> PORTA DE MADEIRA ALMOFADADA SEMI-OCA 1A, 80X210X3CM, INCLUSO ADUELA 2A </v>
          </cell>
          <cell r="C5974" t="str">
            <v xml:space="preserve"> UN </v>
          </cell>
          <cell r="D5974">
            <v>501.72</v>
          </cell>
        </row>
        <row r="5975">
          <cell r="A5975" t="str">
            <v>73905/001</v>
          </cell>
          <cell r="B5975" t="str">
            <v xml:space="preserve"> BANDEIRA EM MADEIRA 1A, 40X60CM, FIXA, SEM ADUELA E ALIZAR, PARA VIDRO </v>
          </cell>
          <cell r="C5975" t="str">
            <v xml:space="preserve"> UN </v>
          </cell>
          <cell r="D5975">
            <v>50.93</v>
          </cell>
        </row>
        <row r="5976">
          <cell r="A5976" t="str">
            <v>73905/002</v>
          </cell>
          <cell r="B5976" t="str">
            <v xml:space="preserve"> BANDEIRA EM MADEIRA 2A, 40X60CM, FIXA, SEM ADUELA E ALIZAR, PARA VIDRO </v>
          </cell>
          <cell r="C5976" t="str">
            <v xml:space="preserve"> UN </v>
          </cell>
          <cell r="D5976">
            <v>42.63</v>
          </cell>
        </row>
        <row r="5977">
          <cell r="A5977" t="str">
            <v>73906/001</v>
          </cell>
          <cell r="B5977" t="str">
            <v xml:space="preserve"> PORTA DE MADEIRA TIPO VENEZIANA 1A, 70X210X3CM, INCLUSO ADUELA 1A, ALI </v>
          </cell>
          <cell r="C5977" t="str">
            <v xml:space="preserve"> UN </v>
          </cell>
          <cell r="D5977">
            <v>554.83000000000004</v>
          </cell>
        </row>
        <row r="5978">
          <cell r="A5978" t="str">
            <v>73906/003</v>
          </cell>
          <cell r="B5978" t="str">
            <v xml:space="preserve"> PORTA DE MADEIRA TIPO VENEZIANA 1A, 80X210X3CM, INCLUSO ADUELA 1A, ALI </v>
          </cell>
          <cell r="C5978" t="str">
            <v xml:space="preserve"> UN </v>
          </cell>
          <cell r="D5978">
            <v>700.19</v>
          </cell>
        </row>
        <row r="5979">
          <cell r="A5979" t="str">
            <v>73906/004</v>
          </cell>
          <cell r="B5979" t="str">
            <v xml:space="preserve"> PORTA DE MADEIRA TIPO VENEZIANA 2A, 120X210X3CM, 2 FOLHAS, INCLUSO ADU </v>
          </cell>
          <cell r="C5979" t="str">
            <v xml:space="preserve"> UN </v>
          </cell>
          <cell r="D5979">
            <v>966.56</v>
          </cell>
        </row>
        <row r="5980">
          <cell r="A5980" t="str">
            <v>73906/005</v>
          </cell>
          <cell r="B5980" t="str">
            <v xml:space="preserve"> PORTA DE MADEIRA TIPO VENEZIANA 2A, 140X210X3CM, 2 FOLHAS, INCLUSO ADU </v>
          </cell>
          <cell r="C5980" t="str">
            <v xml:space="preserve"> UN </v>
          </cell>
          <cell r="D5980">
            <v>1001.69</v>
          </cell>
        </row>
        <row r="5981">
          <cell r="A5981" t="str">
            <v>73906/006</v>
          </cell>
          <cell r="B5981" t="str">
            <v xml:space="preserve"> PORTA DE MADEIRA TIPO VENEZIANA 2A, 60X210X3CM, INCLUSO ADUELA 1A, ALI </v>
          </cell>
          <cell r="C5981" t="str">
            <v xml:space="preserve"> UN </v>
          </cell>
          <cell r="D5981">
            <v>579.47</v>
          </cell>
        </row>
        <row r="5982">
          <cell r="A5982" t="str">
            <v>73910/001</v>
          </cell>
          <cell r="B5982" t="str">
            <v xml:space="preserve"> PORTA DE MADEIRA COMPENSADA LISA PARA PINTURA, 60X210X3,5CM, INCLUSO A </v>
          </cell>
          <cell r="C5982" t="str">
            <v xml:space="preserve"> UN </v>
          </cell>
          <cell r="D5982">
            <v>258.73</v>
          </cell>
        </row>
        <row r="5983">
          <cell r="A5983" t="str">
            <v>73910/002</v>
          </cell>
          <cell r="B5983" t="str">
            <v xml:space="preserve"> PORTA DE MADEIRA COMPENSADA LISA PARA CERA OU VERNIZ, 60X210CM, INCLUS </v>
          </cell>
          <cell r="C5983" t="str">
            <v xml:space="preserve"> UN </v>
          </cell>
          <cell r="D5983">
            <v>358.95</v>
          </cell>
        </row>
        <row r="5984">
          <cell r="A5984" t="str">
            <v>73910/003</v>
          </cell>
          <cell r="B5984" t="str">
            <v xml:space="preserve"> PORTA DE MADEIRA COMPENSADA LISA PARA PINTURA, 70X210X3,5CM, INCLUSO A </v>
          </cell>
          <cell r="C5984" t="str">
            <v xml:space="preserve"> UN </v>
          </cell>
          <cell r="D5984">
            <v>261.39</v>
          </cell>
        </row>
        <row r="5985">
          <cell r="A5985" t="str">
            <v>73910/004</v>
          </cell>
          <cell r="B5985" t="str">
            <v xml:space="preserve"> PORTA DE MADEIRA COMPENSADA LISA PARA CERA OU VERNIZ, 70X210CM, INCLUS </v>
          </cell>
          <cell r="C5985" t="str">
            <v xml:space="preserve"> UN </v>
          </cell>
          <cell r="D5985">
            <v>363.78</v>
          </cell>
        </row>
        <row r="5986">
          <cell r="A5986" t="str">
            <v>73910/005</v>
          </cell>
          <cell r="B5986" t="str">
            <v xml:space="preserve"> PORTA DE MADEIRA COMPENSADA LISA PARA PINTURA, 80X210X3,5CM, INCLUSO A </v>
          </cell>
          <cell r="C5986" t="str">
            <v xml:space="preserve"> UN </v>
          </cell>
          <cell r="D5986">
            <v>264.27999999999997</v>
          </cell>
        </row>
        <row r="5987">
          <cell r="A5987" t="str">
            <v>73910/006</v>
          </cell>
          <cell r="B5987" t="str">
            <v xml:space="preserve"> PORTA DE MADEIRA COMPENSADA LISA PARA CERA OU VERNIZ, 80X210X3,5CM, IN </v>
          </cell>
          <cell r="C5987" t="str">
            <v xml:space="preserve"> UN </v>
          </cell>
          <cell r="D5987">
            <v>369.66</v>
          </cell>
        </row>
        <row r="5988">
          <cell r="A5988" t="str">
            <v>73910/007</v>
          </cell>
          <cell r="B5988" t="str">
            <v xml:space="preserve"> PORTA DE MADEIRA COMPENSADA LISA PARA CERA OU VERNIZ, 90X210X3,5CM, IN </v>
          </cell>
          <cell r="C5988" t="str">
            <v xml:space="preserve"> UN </v>
          </cell>
          <cell r="D5988">
            <v>382.49</v>
          </cell>
        </row>
        <row r="5989">
          <cell r="A5989" t="str">
            <v>73910/008</v>
          </cell>
          <cell r="B5989" t="str">
            <v xml:space="preserve"> PORTA DE MADEIRA COMPENSADA LISA PARA PINTURA, 120X210X3,5CM, 2 FOLHAS </v>
          </cell>
          <cell r="C5989" t="str">
            <v xml:space="preserve"> UN </v>
          </cell>
          <cell r="D5989">
            <v>388.88</v>
          </cell>
        </row>
        <row r="5990">
          <cell r="A5990" t="str">
            <v>73910/009</v>
          </cell>
          <cell r="B5990" t="str">
            <v xml:space="preserve"> PORTA DE MADEIRA COMPENSADA LISA PARA CERA OU VERNIZ, 120X210X3,5CM, 2 </v>
          </cell>
          <cell r="C5990" t="str">
            <v xml:space="preserve"> UN </v>
          </cell>
          <cell r="D5990">
            <v>523.11</v>
          </cell>
        </row>
        <row r="5991">
          <cell r="A5991" t="str">
            <v>73910/010</v>
          </cell>
          <cell r="B5991" t="str">
            <v xml:space="preserve"> PORTA DE MADEIRA COMPENSADA LISA PARA PINTURA, 90X210X3,5CM, INCLUSO A </v>
          </cell>
          <cell r="C5991" t="str">
            <v xml:space="preserve"> UN </v>
          </cell>
          <cell r="D5991">
            <v>279.32</v>
          </cell>
        </row>
        <row r="5992">
          <cell r="A5992" t="str">
            <v>73910/011</v>
          </cell>
          <cell r="B5992" t="str">
            <v xml:space="preserve"> PORTA DE MADEIRA COMPENSADA LISA PARA PINTURA, 160X210X3,5CM, 2 FOLHAS </v>
          </cell>
          <cell r="C5992" t="str">
            <v xml:space="preserve"> UN </v>
          </cell>
          <cell r="D5992">
            <v>402.78</v>
          </cell>
        </row>
        <row r="5993">
          <cell r="A5993" t="str">
            <v>73934/001</v>
          </cell>
          <cell r="B5993" t="str">
            <v xml:space="preserve"> PORTA EM CHAPA DE FIBRA DE EUCALIPTO LISA PARA PINTURA, 80X210X3,5CM, </v>
          </cell>
          <cell r="C5993" t="str">
            <v xml:space="preserve"> UN </v>
          </cell>
          <cell r="D5993">
            <v>276.61</v>
          </cell>
        </row>
        <row r="5994">
          <cell r="A5994" t="str">
            <v>73934/002</v>
          </cell>
          <cell r="B5994" t="str">
            <v xml:space="preserve"> PORTA EM CHAPA DE FIBRA DE EUCALIPTO LISA PARA PINTURA, 70X210X3,5CM, </v>
          </cell>
          <cell r="C5994" t="str">
            <v xml:space="preserve"> UN </v>
          </cell>
          <cell r="D5994">
            <v>311.81</v>
          </cell>
        </row>
        <row r="5995">
          <cell r="A5995" t="str">
            <v>73934/003</v>
          </cell>
          <cell r="B5995" t="str">
            <v xml:space="preserve"> PORTA EM CHAPA DE FIBRA DE EUCALIPTO LISA PARA PINTURA, 60X210X3,5CM, </v>
          </cell>
          <cell r="C5995" t="str">
            <v xml:space="preserve"> UN </v>
          </cell>
          <cell r="D5995">
            <v>307</v>
          </cell>
        </row>
        <row r="5996">
          <cell r="A5996" t="str">
            <v>74139/001</v>
          </cell>
          <cell r="B5996" t="str">
            <v xml:space="preserve"> PORTA DE MADEIRA PARA BANHEIRO, EM CHAPA DE MADEIRA COMPENSADA, REVEST </v>
          </cell>
          <cell r="C5996" t="str">
            <v xml:space="preserve"> UN </v>
          </cell>
          <cell r="D5996">
            <v>218.01</v>
          </cell>
        </row>
        <row r="5997">
          <cell r="A5997" t="str">
            <v>74139/002</v>
          </cell>
          <cell r="B5997" t="str">
            <v xml:space="preserve"> PORTA DE MADEIRA PARA BANHEIRO, EM CHAPA DE MADEIRA COMPENSADA, REVEST </v>
          </cell>
          <cell r="C5997" t="str">
            <v xml:space="preserve"> UN </v>
          </cell>
          <cell r="D5997">
            <v>193.61</v>
          </cell>
        </row>
        <row r="5998">
          <cell r="A5998" t="str">
            <v>84830</v>
          </cell>
          <cell r="B5998" t="str">
            <v xml:space="preserve"> PORTA DE MADEIRA VENEZIANA 2A, COM PREVISAO PARA VIDRO, 60X210X3CM, IN </v>
          </cell>
          <cell r="C5998" t="str">
            <v xml:space="preserve"> UN </v>
          </cell>
          <cell r="D5998">
            <v>787.89</v>
          </cell>
        </row>
        <row r="5999">
          <cell r="A5999" t="str">
            <v>84831</v>
          </cell>
          <cell r="B5999" t="str">
            <v xml:space="preserve"> PORTA DE MADEIRA VENEZIANA 2A, COM PREVISAO PARA VIDRO, 70X210X3CM, IN </v>
          </cell>
          <cell r="C5999" t="str">
            <v xml:space="preserve"> UN </v>
          </cell>
          <cell r="D5999">
            <v>875.18</v>
          </cell>
        </row>
        <row r="6000">
          <cell r="A6000" t="str">
            <v>84832</v>
          </cell>
          <cell r="B6000" t="str">
            <v xml:space="preserve"> PORTA DE MADEIRA VENEZIANA 2A, COM PREVISAO PARA VIDRO, 80X210X3CM, IN </v>
          </cell>
          <cell r="C6000" t="str">
            <v xml:space="preserve"> UN </v>
          </cell>
          <cell r="D6000">
            <v>962.48</v>
          </cell>
        </row>
        <row r="6001">
          <cell r="A6001" t="str">
            <v>84838</v>
          </cell>
          <cell r="B6001" t="str">
            <v xml:space="preserve"> PORTA DE MADEIRA ALMOFADADA SEMIOCA 1A, 60X210X3CM, INCLUSO ADUELA 1A, </v>
          </cell>
          <cell r="C6001" t="str">
            <v xml:space="preserve"> UN </v>
          </cell>
          <cell r="D6001">
            <v>465.28</v>
          </cell>
        </row>
        <row r="6002">
          <cell r="A6002" t="str">
            <v>84839</v>
          </cell>
          <cell r="B6002" t="str">
            <v xml:space="preserve"> PORTA DE MADEIRA MACICA REGIONAL 1A, MEXICANA, 80X210X3,5CM, COM ADUEL </v>
          </cell>
          <cell r="C6002" t="str">
            <v xml:space="preserve"> UN </v>
          </cell>
          <cell r="D6002">
            <v>713.67</v>
          </cell>
        </row>
        <row r="6003">
          <cell r="A6003" t="str">
            <v>84840</v>
          </cell>
          <cell r="B6003" t="str">
            <v xml:space="preserve"> PORTA DE MADEIRA ALMOFADADA SEMIOCA 1A, 70X210X3CM, INCLUSO ADUELA 1A, </v>
          </cell>
          <cell r="C6003" t="str">
            <v xml:space="preserve"> UN </v>
          </cell>
          <cell r="D6003">
            <v>474.96</v>
          </cell>
        </row>
        <row r="6004">
          <cell r="A6004" t="str">
            <v>84841</v>
          </cell>
          <cell r="B6004" t="str">
            <v xml:space="preserve"> PORTA DE MADEIRA MACICA, REGIONAL 2A, MEXICANA, 80X210X3,5CM, COM ADUE </v>
          </cell>
          <cell r="C6004" t="str">
            <v xml:space="preserve"> UN </v>
          </cell>
          <cell r="D6004">
            <v>605.27</v>
          </cell>
        </row>
        <row r="6005">
          <cell r="A6005" t="str">
            <v>84850</v>
          </cell>
          <cell r="B6005" t="str">
            <v xml:space="preserve"> PORTA DE MADEIRA ALMOFADADA SEMIOCA 1A, 140X210X3CM, DUAS FOLHAS, INCL </v>
          </cell>
          <cell r="C6005" t="str">
            <v xml:space="preserve"> UN </v>
          </cell>
          <cell r="D6005">
            <v>762.63</v>
          </cell>
        </row>
        <row r="6006">
          <cell r="A6006" t="str">
            <v>84852</v>
          </cell>
          <cell r="B6006" t="str">
            <v xml:space="preserve"> BANDEIRA PARA VIDRO EM MADEIRA REGIONAL 2A, 40X70CM, FIXA SEM ADUELA E </v>
          </cell>
          <cell r="C6006" t="str">
            <v xml:space="preserve"> UN </v>
          </cell>
          <cell r="D6006">
            <v>45.56</v>
          </cell>
        </row>
        <row r="6007">
          <cell r="A6007" t="str">
            <v>84855</v>
          </cell>
          <cell r="B6007" t="str">
            <v xml:space="preserve"> ALIZAR DE MADEIRA REGIONAL 1A 5X2,0CM </v>
          </cell>
          <cell r="C6007" t="str">
            <v xml:space="preserve"> M </v>
          </cell>
          <cell r="D6007">
            <v>3.9</v>
          </cell>
        </row>
        <row r="6008">
          <cell r="A6008" t="str">
            <v>84856</v>
          </cell>
          <cell r="B6008" t="str">
            <v xml:space="preserve"> ALIZAR DE MADEIRA REGIONAL 2A 5X2,0CM </v>
          </cell>
          <cell r="C6008" t="str">
            <v xml:space="preserve"> M </v>
          </cell>
          <cell r="D6008">
            <v>5.54</v>
          </cell>
        </row>
        <row r="6009">
          <cell r="A6009" t="str">
            <v>84859</v>
          </cell>
          <cell r="B6009" t="str">
            <v xml:space="preserve"> ALIZAR DE MADEIRA REGIONAL 3A 5X2,0CM </v>
          </cell>
          <cell r="C6009" t="str">
            <v xml:space="preserve"> M </v>
          </cell>
          <cell r="D6009">
            <v>4.8499999999999996</v>
          </cell>
        </row>
        <row r="6010">
          <cell r="A6010" t="str">
            <v>84861</v>
          </cell>
          <cell r="B6010" t="str">
            <v xml:space="preserve"> MARCO DE MADEIRA REGIONAL 1A 7X3,0CM </v>
          </cell>
          <cell r="C6010" t="str">
            <v xml:space="preserve"> M </v>
          </cell>
          <cell r="D6010">
            <v>18.940000000000001</v>
          </cell>
        </row>
        <row r="6011">
          <cell r="A6011" t="str">
            <v>84864</v>
          </cell>
          <cell r="B6011" t="str">
            <v xml:space="preserve"> MARCO DE MADEIRA REGIONAL 2A 7X3,0CM </v>
          </cell>
          <cell r="C6011" t="str">
            <v xml:space="preserve"> M </v>
          </cell>
          <cell r="D6011">
            <v>13.08</v>
          </cell>
        </row>
        <row r="6012">
          <cell r="A6012" t="str">
            <v>84865</v>
          </cell>
          <cell r="B6012" t="str">
            <v xml:space="preserve"> ADUELA DE MADEIRA REGIONAL 3A 13X3,0CM </v>
          </cell>
          <cell r="C6012" t="str">
            <v xml:space="preserve"> M </v>
          </cell>
          <cell r="D6012">
            <v>17.21</v>
          </cell>
        </row>
        <row r="6013">
          <cell r="A6013" t="str">
            <v>84868</v>
          </cell>
          <cell r="B6013" t="str">
            <v xml:space="preserve"> PORTA DE MADEIRA ALMOFADADA SEMIOCA 1A, 120X210X3CM, DUAS FOLHAS, INCL </v>
          </cell>
          <cell r="C6013" t="str">
            <v xml:space="preserve"> UN </v>
          </cell>
          <cell r="D6013">
            <v>738.17</v>
          </cell>
        </row>
        <row r="6014">
          <cell r="A6014" t="str">
            <v>84871</v>
          </cell>
          <cell r="B6014" t="str">
            <v xml:space="preserve"> ADUELA DE MADEIRA REGIONAL 1A 15X3,5CM </v>
          </cell>
          <cell r="C6014" t="str">
            <v xml:space="preserve"> M </v>
          </cell>
          <cell r="D6014">
            <v>30.45</v>
          </cell>
        </row>
        <row r="6015">
          <cell r="A6015" t="str">
            <v>84874</v>
          </cell>
          <cell r="B6015" t="str">
            <v xml:space="preserve"> ALCAPAO EM COMPENSADO DE MADEIRA CEDRO/VIROLA, 60X60X2CM, COM MARCO 7X </v>
          </cell>
          <cell r="C6015" t="str">
            <v xml:space="preserve"> UN </v>
          </cell>
          <cell r="D6015">
            <v>115.81</v>
          </cell>
        </row>
        <row r="6016">
          <cell r="A6016" t="str">
            <v>84875</v>
          </cell>
          <cell r="B6016" t="str">
            <v xml:space="preserve"> PORTA DE MADEIRA MACICA REGIONAL 1A, DE CORRER P/VIDRO, COM ADUELA E A </v>
          </cell>
          <cell r="C6016" t="str">
            <v xml:space="preserve"> M2 </v>
          </cell>
          <cell r="D6016">
            <v>511.13</v>
          </cell>
        </row>
        <row r="6017">
          <cell r="A6017" t="str">
            <v>84876</v>
          </cell>
          <cell r="B6017" t="str">
            <v xml:space="preserve"> PORTA MADEIRA 1A CORRER P/VIDRO 30MM/ GUARNICAO 15CM/ALIZAR </v>
          </cell>
          <cell r="C6017" t="str">
            <v xml:space="preserve"> M2 </v>
          </cell>
          <cell r="D6017">
            <v>550.44000000000005</v>
          </cell>
        </row>
        <row r="6018">
          <cell r="A6018" t="str">
            <v>85034</v>
          </cell>
          <cell r="B6018" t="str">
            <v xml:space="preserve"> ADUELA DE MADEIRA REGIONAL 2A 15X3,0CM </v>
          </cell>
          <cell r="C6018" t="str">
            <v xml:space="preserve"> M </v>
          </cell>
          <cell r="D6018">
            <v>17.45</v>
          </cell>
        </row>
        <row r="6019">
          <cell r="A6019" t="str">
            <v>85040</v>
          </cell>
          <cell r="B6019" t="str">
            <v xml:space="preserve"> ADUELA MADEIRA REGIONAL 2A 13X3,0CM </v>
          </cell>
          <cell r="C6019" t="str">
            <v xml:space="preserve"> M </v>
          </cell>
          <cell r="D6019">
            <v>16.25</v>
          </cell>
        </row>
        <row r="6020">
          <cell r="A6020" t="str">
            <v>85044</v>
          </cell>
          <cell r="B6020" t="str">
            <v xml:space="preserve"> ADUELA MADEIRA REGIONAL 3A 13X3,0CM </v>
          </cell>
          <cell r="C6020" t="str">
            <v xml:space="preserve"> M </v>
          </cell>
          <cell r="D6020">
            <v>16.25</v>
          </cell>
        </row>
        <row r="6021">
          <cell r="A6021" t="str">
            <v>85065</v>
          </cell>
          <cell r="B6021" t="str">
            <v xml:space="preserve"> ADUELA DE MADEIRA REGIONAL 1A 13X3,0CM </v>
          </cell>
          <cell r="C6021" t="str">
            <v xml:space="preserve"> M </v>
          </cell>
          <cell r="D6021">
            <v>25.83</v>
          </cell>
        </row>
        <row r="6022">
          <cell r="A6022" t="str">
            <v>73813/001</v>
          </cell>
          <cell r="B6022" t="str">
            <v xml:space="preserve"> JANELA DE MADEIRA ALMOFADADA 1A, 1,5X1,5M, DE ABRIR, INCLUSO GUARNICOE </v>
          </cell>
          <cell r="C6022" t="str">
            <v xml:space="preserve"> UN </v>
          </cell>
          <cell r="D6022">
            <v>804.75</v>
          </cell>
        </row>
        <row r="6023">
          <cell r="A6023" t="str">
            <v>84842</v>
          </cell>
          <cell r="B6023" t="str">
            <v xml:space="preserve"> JANELA DE MADEIRA PARA VIDRO, DE CORRER, SEM BANDEIRA, INCLUSAS GUARNI </v>
          </cell>
          <cell r="C6023" t="str">
            <v xml:space="preserve"> M2 </v>
          </cell>
          <cell r="D6023">
            <v>402.29</v>
          </cell>
        </row>
        <row r="6024">
          <cell r="A6024" t="str">
            <v>84843</v>
          </cell>
          <cell r="B6024" t="str">
            <v xml:space="preserve"> JANELA DE MADEIRA PARA VIDRO, DE CORRER, COM BANDEIRA, INCLUSAS GUARNI </v>
          </cell>
          <cell r="C6024" t="str">
            <v xml:space="preserve"> M2 </v>
          </cell>
          <cell r="D6024">
            <v>401.21</v>
          </cell>
        </row>
        <row r="6025">
          <cell r="A6025" t="str">
            <v>84844</v>
          </cell>
          <cell r="B6025" t="str">
            <v xml:space="preserve"> JANELA DE MADEIRA TIPO GUILHOTINA, DE ABRIR , INCLUSAS GUARNICOES SEM </v>
          </cell>
          <cell r="C6025" t="str">
            <v xml:space="preserve"> M2 </v>
          </cell>
          <cell r="D6025">
            <v>395.12</v>
          </cell>
        </row>
        <row r="6026">
          <cell r="A6026" t="str">
            <v>84845</v>
          </cell>
          <cell r="B6026" t="str">
            <v xml:space="preserve"> JANELA DE MADEIRA TIPO VENEZIANA. DE ABRIR, INCLUSAS GUARNICOES SEM FE </v>
          </cell>
          <cell r="C6026" t="str">
            <v xml:space="preserve"> M2 </v>
          </cell>
          <cell r="D6026">
            <v>343.28</v>
          </cell>
        </row>
        <row r="6027">
          <cell r="A6027" t="str">
            <v>84846</v>
          </cell>
          <cell r="B6027" t="str">
            <v xml:space="preserve"> JANELA DE MADEIRA TIPO VENEZIANA/VIDRO, DE ABRIR, INCLUSAS GUARNICOES </v>
          </cell>
          <cell r="C6027" t="str">
            <v xml:space="preserve"> M2 </v>
          </cell>
          <cell r="D6027">
            <v>462.08</v>
          </cell>
        </row>
        <row r="6028">
          <cell r="A6028" t="str">
            <v>84847</v>
          </cell>
          <cell r="B6028" t="str">
            <v xml:space="preserve"> JANELA DE MADEIRA ALMOFADADA, DE ABRIR, INCLUSAS GUARNICOES SEM FERRAG </v>
          </cell>
          <cell r="C6028" t="str">
            <v xml:space="preserve"> M2 </v>
          </cell>
          <cell r="D6028">
            <v>375.68</v>
          </cell>
        </row>
        <row r="6029">
          <cell r="A6029" t="str">
            <v>84848</v>
          </cell>
          <cell r="B6029" t="str">
            <v xml:space="preserve"> JANELA DE MADEIRA TIPO VENEZIANA/GUILHOTINA, DE ABRIR, INCLUSAS GUARNI </v>
          </cell>
          <cell r="C6029" t="str">
            <v xml:space="preserve"> M2 </v>
          </cell>
          <cell r="D6029">
            <v>280.27</v>
          </cell>
        </row>
        <row r="6030">
          <cell r="A6030" t="str">
            <v>84849</v>
          </cell>
          <cell r="B6030" t="str">
            <v xml:space="preserve"> CAIXA MADEIRA 57X43CM COM GUARNICAO 13CM P/ FECHAMENTO DE AR CONDICION </v>
          </cell>
          <cell r="C6030" t="str">
            <v xml:space="preserve"> UN </v>
          </cell>
          <cell r="D6030">
            <v>57.61</v>
          </cell>
        </row>
        <row r="6031">
          <cell r="A6031" t="str">
            <v>84851</v>
          </cell>
          <cell r="B6031" t="str">
            <v xml:space="preserve"> TRELICA DE MADEIRA, RIPAS 4X1,5CM E REQUADROS 7,5X7,5CM </v>
          </cell>
          <cell r="C6031" t="str">
            <v xml:space="preserve"> M2 </v>
          </cell>
          <cell r="D6031">
            <v>83.67</v>
          </cell>
        </row>
        <row r="6032">
          <cell r="A6032" t="str">
            <v>40678</v>
          </cell>
          <cell r="B6032" t="str">
            <v xml:space="preserve"> PORTA EM FERRO QUADRICULADO PARA ABRIGO DE MEDIDORES E BOTIJOES, DE AB </v>
          </cell>
          <cell r="C6032" t="str">
            <v xml:space="preserve"> M2 </v>
          </cell>
          <cell r="D6032">
            <v>123.23</v>
          </cell>
        </row>
        <row r="6033">
          <cell r="A6033" t="str">
            <v>72140</v>
          </cell>
          <cell r="B6033" t="str">
            <v xml:space="preserve"> PORTA DE FERRO PARA LIXEIRA, DE ABRIR, TIPO CHAPA, 70X210CM , COM GUAR </v>
          </cell>
          <cell r="C6033" t="str">
            <v xml:space="preserve"> UN </v>
          </cell>
          <cell r="D6033">
            <v>147.16</v>
          </cell>
        </row>
        <row r="6034">
          <cell r="A6034" t="str">
            <v>73632</v>
          </cell>
          <cell r="B6034" t="str">
            <v xml:space="preserve"> PORTA CORTA-FOGO 90X210X4CM </v>
          </cell>
          <cell r="C6034" t="str">
            <v xml:space="preserve"> UN </v>
          </cell>
          <cell r="D6034">
            <v>404.18</v>
          </cell>
        </row>
        <row r="6035">
          <cell r="A6035" t="str">
            <v>73933/001</v>
          </cell>
          <cell r="B6035" t="str">
            <v xml:space="preserve"> PORTA DE FERRO, DE ABRIR, TIPO GRADE COM CHAPA, 87X210CM, COM GUARNICO </v>
          </cell>
          <cell r="C6035" t="str">
            <v xml:space="preserve"> M2 </v>
          </cell>
          <cell r="D6035">
            <v>164.73</v>
          </cell>
        </row>
        <row r="6036">
          <cell r="A6036" t="str">
            <v>73933/002</v>
          </cell>
          <cell r="B6036" t="str">
            <v xml:space="preserve"> PORTA DE FERRO, DE ABRIR, TIPO CHAPA LISA, COM GUARNICOES </v>
          </cell>
          <cell r="C6036" t="str">
            <v xml:space="preserve"> M2 </v>
          </cell>
          <cell r="D6036">
            <v>190.75</v>
          </cell>
        </row>
        <row r="6037">
          <cell r="A6037" t="str">
            <v>73933/003</v>
          </cell>
          <cell r="B6037" t="str">
            <v xml:space="preserve"> PORTA DE FERRO TIPO VENEZIANA, DE ABRIR, SEM BANDEIRA SEM FERRAGENS </v>
          </cell>
          <cell r="C6037" t="str">
            <v xml:space="preserve"> M2 </v>
          </cell>
          <cell r="D6037">
            <v>167.61</v>
          </cell>
        </row>
        <row r="6038">
          <cell r="A6038" t="str">
            <v>73933/004</v>
          </cell>
          <cell r="B6038" t="str">
            <v xml:space="preserve"> PORTA DE FERRO DE ABRIR TIPO BARRA CHATA, COM REQUADRO E GUARNICAO COM </v>
          </cell>
          <cell r="C6038" t="str">
            <v xml:space="preserve"> M2 </v>
          </cell>
          <cell r="D6038">
            <v>152.08000000000001</v>
          </cell>
        </row>
        <row r="6039">
          <cell r="A6039" t="str">
            <v>74073/001</v>
          </cell>
          <cell r="B6039" t="str">
            <v xml:space="preserve"> ALCAPAO EM FERRO 60X60CM, INCLUSO FERRAGENS </v>
          </cell>
          <cell r="C6039" t="str">
            <v xml:space="preserve"> UN </v>
          </cell>
          <cell r="D6039">
            <v>79.2</v>
          </cell>
        </row>
        <row r="6040">
          <cell r="A6040" t="str">
            <v>74073/002</v>
          </cell>
          <cell r="B6040" t="str">
            <v xml:space="preserve"> ALCAPAO EM FERRO 70X70CM, INCLUSO FERRAGENS </v>
          </cell>
          <cell r="C6040" t="str">
            <v xml:space="preserve"> UN </v>
          </cell>
          <cell r="D6040">
            <v>87.85</v>
          </cell>
        </row>
        <row r="6041">
          <cell r="A6041" t="str">
            <v>74136/001</v>
          </cell>
          <cell r="B6041" t="str">
            <v xml:space="preserve"> PORTA DE ACO DE ENROLAR TIPO GRADE, CHAPA 16 </v>
          </cell>
          <cell r="C6041" t="str">
            <v xml:space="preserve"> M2 </v>
          </cell>
          <cell r="D6041">
            <v>382.61</v>
          </cell>
        </row>
        <row r="6042">
          <cell r="A6042" t="str">
            <v>74136/002</v>
          </cell>
          <cell r="B6042" t="str">
            <v xml:space="preserve"> PORTA DE ACO CHAPA 24, DE ENROLAR, VAZADA TIJOLINHO OU EQUIVALENTE COM </v>
          </cell>
          <cell r="C6042" t="str">
            <v xml:space="preserve"> M2 </v>
          </cell>
          <cell r="D6042">
            <v>420.05</v>
          </cell>
        </row>
        <row r="6043">
          <cell r="A6043" t="str">
            <v>74136/003</v>
          </cell>
          <cell r="B6043" t="str">
            <v xml:space="preserve"> PORTA DE ACO CHAPA 24, DE ENROLAR, RAIADA, LARGA COM ACABAMENTO GALVAN </v>
          </cell>
          <cell r="C6043" t="str">
            <v xml:space="preserve"> M2 </v>
          </cell>
          <cell r="D6043">
            <v>268.20999999999998</v>
          </cell>
        </row>
        <row r="6044">
          <cell r="A6044" t="str">
            <v>74232/001</v>
          </cell>
          <cell r="B6044" t="str">
            <v xml:space="preserve"> PORTA DE CHAPA DOBRADA DE ACO PRE-ZINCADO OU COM ADICAO DE COBRE, DE A </v>
          </cell>
          <cell r="C6044" t="str">
            <v xml:space="preserve"> UN </v>
          </cell>
          <cell r="D6044">
            <v>388.86</v>
          </cell>
        </row>
        <row r="6045">
          <cell r="A6045" t="str">
            <v>84853</v>
          </cell>
          <cell r="B6045" t="str">
            <v xml:space="preserve"> PORTA DE CHAPA DE ACO PRE-ZINCADO OU COM ADICAO DE COBRE, DE ABRIR, CO </v>
          </cell>
          <cell r="C6045" t="str">
            <v xml:space="preserve"> UN </v>
          </cell>
          <cell r="D6045">
            <v>241.92</v>
          </cell>
        </row>
        <row r="6046">
          <cell r="A6046" t="str">
            <v>84854</v>
          </cell>
          <cell r="B6046" t="str">
            <v xml:space="preserve"> BATENTE FERRO 1X1/8" </v>
          </cell>
          <cell r="C6046" t="str">
            <v xml:space="preserve"> M </v>
          </cell>
          <cell r="D6046">
            <v>21.85</v>
          </cell>
        </row>
        <row r="6047">
          <cell r="A6047" t="str">
            <v>84857</v>
          </cell>
          <cell r="B6047" t="str">
            <v xml:space="preserve"> PORTA PANTOGRAFICA PERFIL LAMINADO "U' INCLUSIVE ASSENTAMENTO E ACABAM </v>
          </cell>
          <cell r="C6047" t="str">
            <v xml:space="preserve"> M2 </v>
          </cell>
          <cell r="D6047">
            <v>179.92</v>
          </cell>
        </row>
        <row r="6048">
          <cell r="A6048" t="str">
            <v>72148</v>
          </cell>
          <cell r="B6048" t="str">
            <v xml:space="preserve"> RETIRADA DE BATENTES METALICOS </v>
          </cell>
          <cell r="C6048" t="str">
            <v xml:space="preserve"> UN </v>
          </cell>
          <cell r="D6048">
            <v>24.03</v>
          </cell>
        </row>
        <row r="6049">
          <cell r="A6049" t="str">
            <v>72149</v>
          </cell>
          <cell r="B6049" t="str">
            <v xml:space="preserve"> RECOLOCACAO DE BATENTES METALICOS, CONSIDERANDO REAPROVEITAMENTO DO MA </v>
          </cell>
          <cell r="C6049" t="str">
            <v xml:space="preserve"> UN </v>
          </cell>
          <cell r="D6049">
            <v>26.03</v>
          </cell>
        </row>
        <row r="6050">
          <cell r="A6050" t="str">
            <v>73940/001</v>
          </cell>
          <cell r="B6050" t="str">
            <v xml:space="preserve"> JANELA DE CORRER EM CHAPA DE ACO DOBRADA, QUATRO FOLHAS, SEM DIVISAO H </v>
          </cell>
          <cell r="C6050" t="str">
            <v xml:space="preserve"> UN </v>
          </cell>
          <cell r="D6050">
            <v>373.22</v>
          </cell>
        </row>
        <row r="6051">
          <cell r="A6051" t="str">
            <v>73945/001</v>
          </cell>
          <cell r="B6051" t="str">
            <v xml:space="preserve"> JANELA DE CHAPA DOBRADA DE ACO COM ADICAO DE COBRE PRE-ZINCADO DE CORR </v>
          </cell>
          <cell r="C6051" t="str">
            <v xml:space="preserve"> M2 </v>
          </cell>
          <cell r="D6051">
            <v>357.28</v>
          </cell>
        </row>
        <row r="6052">
          <cell r="A6052" t="str">
            <v>73961/001</v>
          </cell>
          <cell r="B6052" t="str">
            <v xml:space="preserve"> JANELA MAXIM AR EM CHAPA DOBRADA </v>
          </cell>
          <cell r="C6052" t="str">
            <v xml:space="preserve"> M2 </v>
          </cell>
          <cell r="D6052">
            <v>398.5</v>
          </cell>
        </row>
        <row r="6053">
          <cell r="A6053" t="str">
            <v>73984/001</v>
          </cell>
          <cell r="B6053" t="str">
            <v xml:space="preserve"> JANELA DE CORRER EM CHAPA DE ACO DOBRADA, QUATRO FOLHAS, COM DIVISAO H </v>
          </cell>
          <cell r="C6053" t="str">
            <v xml:space="preserve"> M2 </v>
          </cell>
          <cell r="D6053">
            <v>343.97</v>
          </cell>
        </row>
        <row r="6054">
          <cell r="A6054" t="str">
            <v>73984/002</v>
          </cell>
          <cell r="B6054" t="str">
            <v xml:space="preserve"> JANELA DE CORRER EM FERRO TIPO VENEZIANA, DUAS FOLHAS, LINHA POPULAR </v>
          </cell>
          <cell r="C6054" t="str">
            <v xml:space="preserve"> M2 </v>
          </cell>
          <cell r="D6054">
            <v>652.5</v>
          </cell>
        </row>
        <row r="6055">
          <cell r="A6055" t="str">
            <v>84858</v>
          </cell>
          <cell r="B6055" t="str">
            <v xml:space="preserve"> JANELA DE CORRER EM CHAPA DE ACO DOBRADA 2,00X1,20M, 4 FOLHAS, PARA VI </v>
          </cell>
          <cell r="C6055" t="str">
            <v xml:space="preserve"> UN </v>
          </cell>
          <cell r="D6055">
            <v>486.74</v>
          </cell>
        </row>
        <row r="6056">
          <cell r="A6056" t="str">
            <v>84860</v>
          </cell>
          <cell r="B6056" t="str">
            <v xml:space="preserve"> JANELA DE CORRER EM CHAPA DE ACO DOBRADA 2,00X1,20M, 4 FOLHAS, PARA VI </v>
          </cell>
          <cell r="C6056" t="str">
            <v xml:space="preserve"> UN </v>
          </cell>
          <cell r="D6056">
            <v>472.82</v>
          </cell>
        </row>
        <row r="6057">
          <cell r="A6057" t="str">
            <v>73932/001</v>
          </cell>
          <cell r="B6057" t="str">
            <v xml:space="preserve"> GRADE DE FERRO EM BARRA CHATA 3/16" </v>
          </cell>
          <cell r="C6057" t="str">
            <v xml:space="preserve"> M2 </v>
          </cell>
          <cell r="D6057">
            <v>195.85</v>
          </cell>
        </row>
        <row r="6058">
          <cell r="A6058" t="str">
            <v>73631</v>
          </cell>
          <cell r="B6058" t="str">
            <v xml:space="preserve"> GUARDA-CORPO EM TUBO DE ACO GALVANIZADO 1 1/2" </v>
          </cell>
          <cell r="C6058" t="str">
            <v xml:space="preserve"> M2 </v>
          </cell>
          <cell r="D6058">
            <v>239.78</v>
          </cell>
        </row>
        <row r="6059">
          <cell r="A6059" t="str">
            <v>74195/001</v>
          </cell>
          <cell r="B6059" t="str">
            <v xml:space="preserve"> GUARDA-CORPO COM CORRIMAO EM FERRO BARRA CHATA 3/16" </v>
          </cell>
          <cell r="C6059" t="str">
            <v xml:space="preserve"> M </v>
          </cell>
          <cell r="D6059">
            <v>227.35</v>
          </cell>
        </row>
        <row r="6060">
          <cell r="A6060" t="str">
            <v>73665</v>
          </cell>
          <cell r="B6060" t="str">
            <v xml:space="preserve"> ESCADA TIPO MARINHEIRO EM ACO CA-50 9,52MM INCLUSO PINTURA COM FUNDO A </v>
          </cell>
          <cell r="C6060" t="str">
            <v xml:space="preserve"> M </v>
          </cell>
          <cell r="D6060">
            <v>38.159999999999997</v>
          </cell>
        </row>
        <row r="6061">
          <cell r="A6061" t="str">
            <v>73669</v>
          </cell>
          <cell r="B6061" t="str">
            <v xml:space="preserve"> CORRIMAO EM MADEIRA 1A 2,5X30CM </v>
          </cell>
          <cell r="C6061" t="str">
            <v xml:space="preserve"> M </v>
          </cell>
          <cell r="D6061">
            <v>46.88</v>
          </cell>
        </row>
        <row r="6062">
          <cell r="A6062" t="str">
            <v>74072/001</v>
          </cell>
          <cell r="B6062" t="str">
            <v xml:space="preserve"> CORRIMAO EM TUBO ACO GALVANIZADO 3/4" COM BRACADEIRA </v>
          </cell>
          <cell r="C6062" t="str">
            <v xml:space="preserve"> M </v>
          </cell>
          <cell r="D6062">
            <v>47.64</v>
          </cell>
        </row>
        <row r="6063">
          <cell r="A6063" t="str">
            <v>74072/002</v>
          </cell>
          <cell r="B6063" t="str">
            <v xml:space="preserve"> CORRIMAO EM TUBO ACO GALVANIZADO 2 1/2" COM BRACADEIRA </v>
          </cell>
          <cell r="C6063" t="str">
            <v xml:space="preserve"> M </v>
          </cell>
          <cell r="D6063">
            <v>89.62</v>
          </cell>
        </row>
        <row r="6064">
          <cell r="A6064" t="str">
            <v>74072/003</v>
          </cell>
          <cell r="B6064" t="str">
            <v xml:space="preserve"> CORRIMAO EM TUBO ACO GALVANIZADO 1 1/4" COM BRACADEIRA </v>
          </cell>
          <cell r="C6064" t="str">
            <v xml:space="preserve"> M </v>
          </cell>
          <cell r="D6064">
            <v>62.49</v>
          </cell>
        </row>
        <row r="6065">
          <cell r="A6065" t="str">
            <v>74103/001</v>
          </cell>
          <cell r="B6065" t="str">
            <v xml:space="preserve"> ESCADA TIPO MARINHEIRO EM ACO CA-50 12,5", INCLUSO PINTURA COM FUNDO A </v>
          </cell>
          <cell r="C6065" t="str">
            <v xml:space="preserve"> M </v>
          </cell>
          <cell r="D6065">
            <v>42.54</v>
          </cell>
        </row>
        <row r="6066">
          <cell r="A6066" t="str">
            <v>74194/001</v>
          </cell>
          <cell r="B6066" t="str">
            <v xml:space="preserve"> ESCADA TIPO MARINHEIRO EM TUBO ACO GALVANIZADO 1 1/2" 5 DEGRAUS </v>
          </cell>
          <cell r="C6066" t="str">
            <v xml:space="preserve"> M </v>
          </cell>
          <cell r="D6066">
            <v>181.72</v>
          </cell>
        </row>
        <row r="6067">
          <cell r="A6067" t="str">
            <v>84862</v>
          </cell>
          <cell r="B6067" t="str">
            <v xml:space="preserve"> GUARDA-CORPO COM CORRIMAO EM TUBO DE ACO GALVANIZADO 1 1/2" </v>
          </cell>
          <cell r="C6067" t="str">
            <v xml:space="preserve"> M </v>
          </cell>
          <cell r="D6067">
            <v>155.47999999999999</v>
          </cell>
        </row>
        <row r="6068">
          <cell r="A6068" t="str">
            <v>84863</v>
          </cell>
          <cell r="B6068" t="str">
            <v xml:space="preserve"> GUARDA-CORPO COM CORRIMAO EM TUBO DE ACO GALVANIZADO 3/4" </v>
          </cell>
          <cell r="C6068" t="str">
            <v xml:space="preserve"> M </v>
          </cell>
          <cell r="D6068">
            <v>77.53</v>
          </cell>
        </row>
        <row r="6069">
          <cell r="A6069" t="str">
            <v>68050</v>
          </cell>
          <cell r="B6069" t="str">
            <v xml:space="preserve"> PORTA DE CORRER EM ALUMINIO, COM DUAS FOLHAS PARA VIDRO, INCLUSO GUARN </v>
          </cell>
          <cell r="C6069" t="str">
            <v xml:space="preserve"> M2 </v>
          </cell>
          <cell r="D6069">
            <v>299.52999999999997</v>
          </cell>
        </row>
        <row r="6070">
          <cell r="A6070" t="str">
            <v>74071/001</v>
          </cell>
          <cell r="B6070" t="str">
            <v xml:space="preserve"> PORTA DE ABRIR, EM ALUMINIO, CHAPA CORRUGADA COM GUARNICAO </v>
          </cell>
          <cell r="C6070" t="str">
            <v xml:space="preserve"> M2 </v>
          </cell>
          <cell r="D6070">
            <v>391.6</v>
          </cell>
        </row>
        <row r="6071">
          <cell r="A6071" t="str">
            <v>74071/002</v>
          </cell>
          <cell r="B6071" t="str">
            <v xml:space="preserve"> PORTA DE ABRIR EM ALUMINIO TIPO VENEZIANA, COM GUARNICAO </v>
          </cell>
          <cell r="C6071" t="str">
            <v xml:space="preserve"> M2 </v>
          </cell>
          <cell r="D6071">
            <v>393.23</v>
          </cell>
        </row>
        <row r="6072">
          <cell r="A6072" t="str">
            <v>73737/001</v>
          </cell>
          <cell r="B6072" t="str">
            <v xml:space="preserve"> GRADIL DE ALUMINIO ANODIZADO TIPO BARRA CHATA PARA VARANDAS, ALTURA 0, </v>
          </cell>
          <cell r="C6072" t="str">
            <v xml:space="preserve"> M </v>
          </cell>
          <cell r="D6072">
            <v>95.65</v>
          </cell>
        </row>
        <row r="6073">
          <cell r="A6073" t="str">
            <v>73737/002</v>
          </cell>
          <cell r="B6073" t="str">
            <v xml:space="preserve"> GRADIL DE ALUMINIO ANODIZADO TIPO BARRA CHATA PARA VARANDAS, ALTURA 1, </v>
          </cell>
          <cell r="C6073" t="str">
            <v xml:space="preserve"> M </v>
          </cell>
          <cell r="D6073">
            <v>200.1</v>
          </cell>
        </row>
        <row r="6074">
          <cell r="A6074" t="str">
            <v>73737/003</v>
          </cell>
          <cell r="B6074" t="str">
            <v xml:space="preserve"> GRADIL DE ALUMINIO ANODIZADO TIPO BARRA CHATA PARA VARANDAS, ALTURA 1, </v>
          </cell>
          <cell r="C6074" t="str">
            <v xml:space="preserve"> M </v>
          </cell>
          <cell r="D6074">
            <v>233.87</v>
          </cell>
        </row>
        <row r="6075">
          <cell r="A6075" t="str">
            <v>85096</v>
          </cell>
          <cell r="B6075" t="str">
            <v xml:space="preserve"> GRADIL DE ALUMINIO ANODIZADO TIPO BARRA CHATA </v>
          </cell>
          <cell r="C6075" t="str">
            <v xml:space="preserve"> M2 </v>
          </cell>
          <cell r="D6075">
            <v>201.22</v>
          </cell>
        </row>
        <row r="6076">
          <cell r="A6076" t="str">
            <v>73736/001</v>
          </cell>
          <cell r="B6076" t="str">
            <v xml:space="preserve"> DOBRADICA TIPO VAI E VEM EM LATAO POLIDO 3" </v>
          </cell>
          <cell r="C6076" t="str">
            <v xml:space="preserve"> UN </v>
          </cell>
          <cell r="D6076">
            <v>63.25</v>
          </cell>
        </row>
        <row r="6077">
          <cell r="A6077" t="str">
            <v>74068/001</v>
          </cell>
          <cell r="B6077" t="str">
            <v xml:space="preserve"> CONJUNTO DE FERRAGENS CONTENDO FECHADURA COM CILINDRO PARA PORTA EXTER </v>
          </cell>
          <cell r="C6077" t="str">
            <v xml:space="preserve"> UN </v>
          </cell>
          <cell r="D6077">
            <v>405.47</v>
          </cell>
        </row>
        <row r="6078">
          <cell r="A6078" t="str">
            <v>74068/002</v>
          </cell>
          <cell r="B6078" t="str">
            <v xml:space="preserve"> FECHADURA DE EMBUTIR COMPLETA, PARA PORTAS EXTERNAS, PADRAO DE ACABAME </v>
          </cell>
          <cell r="C6078" t="str">
            <v xml:space="preserve"> UN </v>
          </cell>
          <cell r="D6078">
            <v>59.4</v>
          </cell>
        </row>
        <row r="6079">
          <cell r="A6079" t="str">
            <v>74068/003</v>
          </cell>
          <cell r="B6079" t="str">
            <v xml:space="preserve"> FECHADURA DE EMBUTIR COMPLETA, PARA PORTAS EXTERNAS, PADRAO DE ACABAME </v>
          </cell>
          <cell r="C6079" t="str">
            <v xml:space="preserve"> UN </v>
          </cell>
          <cell r="D6079">
            <v>203.65</v>
          </cell>
        </row>
        <row r="6080">
          <cell r="A6080" t="str">
            <v>74068/004</v>
          </cell>
          <cell r="B6080" t="str">
            <v xml:space="preserve"> FECHADURA DE EMBUTIR COMPLETA, PARA PORTAS EXTERNAS 2 FOLHAS, PADRAO D </v>
          </cell>
          <cell r="C6080" t="str">
            <v xml:space="preserve"> UN </v>
          </cell>
          <cell r="D6080">
            <v>146.85</v>
          </cell>
        </row>
        <row r="6081">
          <cell r="A6081" t="str">
            <v>74068/005</v>
          </cell>
          <cell r="B6081" t="str">
            <v xml:space="preserve"> FECHADURA DE SOBREPOR EM FERRO PINTADO COM MACANETA PARA PORTAS EXTERN </v>
          </cell>
          <cell r="C6081" t="str">
            <v xml:space="preserve"> UN </v>
          </cell>
          <cell r="D6081">
            <v>56.65</v>
          </cell>
        </row>
        <row r="6082">
          <cell r="A6082" t="str">
            <v>74068/006</v>
          </cell>
          <cell r="B6082" t="str">
            <v xml:space="preserve"> FECHADURA DE EMBUTIR COMPLETA, PARA PORTAS EXTERNAS, PADRAO DE ACABAME </v>
          </cell>
          <cell r="C6082" t="str">
            <v xml:space="preserve"> UN </v>
          </cell>
          <cell r="D6082">
            <v>120.5</v>
          </cell>
        </row>
        <row r="6083">
          <cell r="A6083" t="str">
            <v>74069/001</v>
          </cell>
          <cell r="B6083" t="str">
            <v xml:space="preserve"> FECHADURA DE EMBUTIR COMPLETA, PARA PORTAS DE BANHEIRO, PADRAO DE ACAB </v>
          </cell>
          <cell r="C6083" t="str">
            <v xml:space="preserve"> UN </v>
          </cell>
          <cell r="D6083">
            <v>51.89</v>
          </cell>
        </row>
        <row r="6084">
          <cell r="A6084" t="str">
            <v>74069/002</v>
          </cell>
          <cell r="B6084" t="str">
            <v xml:space="preserve"> FECHADURA DE EMBUTIR COMPLETA, PARA PORTAS DE BANHEIRO, PADRAO DE ACAB </v>
          </cell>
          <cell r="C6084" t="str">
            <v xml:space="preserve"> UN </v>
          </cell>
          <cell r="D6084">
            <v>172.8</v>
          </cell>
        </row>
        <row r="6085">
          <cell r="A6085" t="str">
            <v>74070/001</v>
          </cell>
          <cell r="B6085" t="str">
            <v xml:space="preserve"> FECHADURA DE EMBUTIR COMPLETA, PARA PORTAS INTERNAS, PADRAO DE ACABAME </v>
          </cell>
          <cell r="C6085" t="str">
            <v xml:space="preserve"> UN </v>
          </cell>
          <cell r="D6085">
            <v>148.13999999999999</v>
          </cell>
        </row>
        <row r="6086">
          <cell r="A6086" t="str">
            <v>74070/002</v>
          </cell>
          <cell r="B6086" t="str">
            <v xml:space="preserve"> FECHADURA DE EMBUTIR COMPLETA, PARA PORTAS INTERNAS 2 FOLHAS, PADRAO D </v>
          </cell>
          <cell r="C6086" t="str">
            <v xml:space="preserve"> UN </v>
          </cell>
          <cell r="D6086">
            <v>138.81</v>
          </cell>
        </row>
        <row r="6087">
          <cell r="A6087" t="str">
            <v>74070/003</v>
          </cell>
          <cell r="B6087" t="str">
            <v xml:space="preserve"> FECHADURA DE EMBUTIR COMPLETA, PARA PORTAS INTERNAS, PADRAO DE ACABAME </v>
          </cell>
          <cell r="C6087" t="str">
            <v xml:space="preserve"> UN </v>
          </cell>
          <cell r="D6087">
            <v>51.36</v>
          </cell>
        </row>
        <row r="6088">
          <cell r="A6088" t="str">
            <v>74070/004</v>
          </cell>
          <cell r="B6088" t="str">
            <v xml:space="preserve"> FECHADURA DE EMBUTIR COMPLETA, PARA PORTAS INTERNAS, PADRAO DE ACABAME </v>
          </cell>
          <cell r="C6088" t="str">
            <v xml:space="preserve"> UN </v>
          </cell>
          <cell r="D6088">
            <v>83.75</v>
          </cell>
        </row>
        <row r="6089">
          <cell r="A6089" t="str">
            <v>84866</v>
          </cell>
          <cell r="B6089" t="str">
            <v xml:space="preserve"> FECHADURA DE EMBUTIR REFORCADA COMPLETA, DE SEGURANCA, COM CILINDRO, P </v>
          </cell>
          <cell r="C6089" t="str">
            <v xml:space="preserve"> UN </v>
          </cell>
          <cell r="D6089">
            <v>148.66</v>
          </cell>
        </row>
        <row r="6090">
          <cell r="A6090" t="str">
            <v>84878</v>
          </cell>
          <cell r="B6090" t="str">
            <v xml:space="preserve"> TRANQUETA DE LATAO CROMADO PARA FECHADURA DE PORTA DE BANHEIRO COM ROS </v>
          </cell>
          <cell r="C6090" t="str">
            <v xml:space="preserve"> UN </v>
          </cell>
          <cell r="D6090">
            <v>63.66</v>
          </cell>
        </row>
        <row r="6091">
          <cell r="A6091" t="str">
            <v>84879</v>
          </cell>
          <cell r="B6091" t="str">
            <v xml:space="preserve"> FECHADURA (SOMENTE A MAQUINA, SEM ESPELHO E SEM MACA NETA), PARA PORTA </v>
          </cell>
          <cell r="C6091" t="str">
            <v xml:space="preserve"> UN </v>
          </cell>
          <cell r="D6091">
            <v>147.54</v>
          </cell>
        </row>
        <row r="6092">
          <cell r="A6092" t="str">
            <v>84880</v>
          </cell>
          <cell r="B6092" t="str">
            <v xml:space="preserve"> FECHADURA BICO DE PAPAGAIO PARA PORTA DE CORRER INTERNA, CHAVE BIPARTI </v>
          </cell>
          <cell r="C6092" t="str">
            <v xml:space="preserve"> UN </v>
          </cell>
          <cell r="D6092">
            <v>83.64</v>
          </cell>
        </row>
        <row r="6093">
          <cell r="A6093" t="str">
            <v>84884</v>
          </cell>
          <cell r="B6093" t="str">
            <v xml:space="preserve"> FECHADURA CILINDRO CENTRAL TUBULAR, 70MM, COM MACANETA DE LATAO CROMAD </v>
          </cell>
          <cell r="C6093" t="str">
            <v xml:space="preserve"> UN </v>
          </cell>
          <cell r="D6093">
            <v>536.26</v>
          </cell>
        </row>
        <row r="6094">
          <cell r="A6094" t="str">
            <v>84885</v>
          </cell>
          <cell r="B6094" t="str">
            <v xml:space="preserve"> JOGO DE FERRAGENS CROMADAS PARA PORTA DE VIDRO TEMPERADO, UMA FOLHA CO </v>
          </cell>
          <cell r="C6094" t="str">
            <v xml:space="preserve"> UN </v>
          </cell>
          <cell r="D6094">
            <v>420.1</v>
          </cell>
        </row>
        <row r="6095">
          <cell r="A6095" t="str">
            <v>84886</v>
          </cell>
          <cell r="B6095" t="str">
            <v xml:space="preserve"> MOLA HIDRAULICA DE PISO PARA PORTA DE VIDRO TEMPERADO </v>
          </cell>
          <cell r="C6095" t="str">
            <v xml:space="preserve"> UN </v>
          </cell>
          <cell r="D6095">
            <v>815.27</v>
          </cell>
        </row>
        <row r="6096">
          <cell r="A6096" t="str">
            <v>84887</v>
          </cell>
          <cell r="B6096" t="str">
            <v xml:space="preserve"> MACANETA TIPO ALAVANCA, PADRAO MEDIO </v>
          </cell>
          <cell r="C6096" t="str">
            <v xml:space="preserve"> UN </v>
          </cell>
          <cell r="D6096">
            <v>45.55</v>
          </cell>
        </row>
        <row r="6097">
          <cell r="A6097" t="str">
            <v>84889</v>
          </cell>
          <cell r="B6097" t="str">
            <v xml:space="preserve"> PUXADOR CENTRAL PARA ESQUADRIA DE ALUMINIO </v>
          </cell>
          <cell r="C6097" t="str">
            <v xml:space="preserve"> UN </v>
          </cell>
          <cell r="D6097">
            <v>13.15</v>
          </cell>
        </row>
        <row r="6098">
          <cell r="A6098" t="str">
            <v>84890</v>
          </cell>
          <cell r="B6098" t="str">
            <v xml:space="preserve"> ROLDANA FIXA DUPLA DE LATAO COM ROLAMENTO PARA PORTA OU JANELA DE CORR </v>
          </cell>
          <cell r="C6098" t="str">
            <v xml:space="preserve"> UN </v>
          </cell>
          <cell r="D6098">
            <v>30.27</v>
          </cell>
        </row>
        <row r="6099">
          <cell r="A6099" t="str">
            <v>84891</v>
          </cell>
          <cell r="B6099" t="str">
            <v xml:space="preserve"> CREMONA EM LATAO CROMADO OU POLIDO, COMPLETA, COM VARA H=1,50M </v>
          </cell>
          <cell r="C6099" t="str">
            <v xml:space="preserve"> UN </v>
          </cell>
          <cell r="D6099">
            <v>110.02</v>
          </cell>
        </row>
        <row r="6100">
          <cell r="A6100" t="str">
            <v>84892</v>
          </cell>
          <cell r="B6100" t="str">
            <v xml:space="preserve"> LEVANTADOR EM LATAO FUNDIDO CROMADO E BORBOLETA EM FERRO CROMADO, PARA </v>
          </cell>
          <cell r="C6100" t="str">
            <v xml:space="preserve"> UN </v>
          </cell>
          <cell r="D6100">
            <v>62.09</v>
          </cell>
        </row>
        <row r="6101">
          <cell r="A6101" t="str">
            <v>84893</v>
          </cell>
          <cell r="B6101" t="str">
            <v xml:space="preserve"> PUXADOR TUBULAR DE CENTRO EM LATAO CROMADO PARA JANELAS </v>
          </cell>
          <cell r="C6101" t="str">
            <v xml:space="preserve"> UN </v>
          </cell>
          <cell r="D6101">
            <v>48.1</v>
          </cell>
        </row>
        <row r="6102">
          <cell r="A6102" t="str">
            <v>84894</v>
          </cell>
          <cell r="B6102" t="str">
            <v xml:space="preserve"> PUXADOR CONCHA EM LATAO CROMADO OU POLIDO PARA PORTA OU JANELA DE CORR </v>
          </cell>
          <cell r="C6102" t="str">
            <v xml:space="preserve"> UN </v>
          </cell>
          <cell r="D6102">
            <v>14.19</v>
          </cell>
        </row>
        <row r="6103">
          <cell r="A6103" t="str">
            <v>84895</v>
          </cell>
          <cell r="B6103" t="str">
            <v xml:space="preserve"> PUXADOR CONCHA EM LATAO CROMADO OU POLIDO PARA PORTA OU JANELA DE CORR </v>
          </cell>
          <cell r="C6103" t="str">
            <v xml:space="preserve"> UN </v>
          </cell>
          <cell r="D6103">
            <v>88.53</v>
          </cell>
        </row>
        <row r="6104">
          <cell r="A6104" t="str">
            <v>84896</v>
          </cell>
          <cell r="B6104" t="str">
            <v xml:space="preserve"> CARRANCA DE FERRO CROMADO 40MM PARA JANELA DE ABRIR </v>
          </cell>
          <cell r="C6104" t="str">
            <v xml:space="preserve"> UN </v>
          </cell>
          <cell r="D6104">
            <v>38.090000000000003</v>
          </cell>
        </row>
        <row r="6105">
          <cell r="A6105" t="str">
            <v>84897</v>
          </cell>
          <cell r="B6105" t="str">
            <v xml:space="preserve"> TRILHO QUADRADO DE ALUMINIO 1/4" PARA RODIZIOS </v>
          </cell>
          <cell r="C6105" t="str">
            <v xml:space="preserve"> M </v>
          </cell>
          <cell r="D6105">
            <v>22.54</v>
          </cell>
        </row>
        <row r="6106">
          <cell r="A6106" t="str">
            <v>84898</v>
          </cell>
          <cell r="B6106" t="str">
            <v xml:space="preserve"> TRILHO "U" DE ALUMINIO, 40X40MM E ROLDANA FIXA DUPLA DE LATAO COM ROLA </v>
          </cell>
          <cell r="C6106" t="str">
            <v xml:space="preserve"> M </v>
          </cell>
          <cell r="D6106">
            <v>18.36</v>
          </cell>
        </row>
        <row r="6107">
          <cell r="A6107" t="str">
            <v>84899</v>
          </cell>
          <cell r="B6107" t="str">
            <v xml:space="preserve"> FECHO CHATO DE SOBREPOR EM FERRO ZINCADO/NIQUEL GALVANIZADO OU POLIDO, </v>
          </cell>
          <cell r="C6107" t="str">
            <v xml:space="preserve"> UN </v>
          </cell>
          <cell r="D6107">
            <v>11.16</v>
          </cell>
        </row>
        <row r="6108">
          <cell r="A6108" t="str">
            <v>74046/001</v>
          </cell>
          <cell r="B6108" t="str">
            <v xml:space="preserve"> TARJETA DE FERRO CROMADO DE SOBREPOR 2" </v>
          </cell>
          <cell r="C6108" t="str">
            <v xml:space="preserve"> UN </v>
          </cell>
          <cell r="D6108">
            <v>6.48</v>
          </cell>
        </row>
        <row r="6109">
          <cell r="A6109" t="str">
            <v>74046/002</v>
          </cell>
          <cell r="B6109" t="str">
            <v xml:space="preserve"> TARJETA TIPO LIVRE/OCUPADO PARA PORTA DE BANHEIRO </v>
          </cell>
          <cell r="C6109" t="str">
            <v xml:space="preserve"> UN </v>
          </cell>
          <cell r="D6109">
            <v>25.55</v>
          </cell>
        </row>
        <row r="6110">
          <cell r="A6110" t="str">
            <v>74047/001</v>
          </cell>
          <cell r="B6110" t="str">
            <v xml:space="preserve"> DOBRADICA EM FERRO CROMADO 3X3", SEM ANEIS </v>
          </cell>
          <cell r="C6110" t="str">
            <v xml:space="preserve"> UN </v>
          </cell>
          <cell r="D6110">
            <v>13.02</v>
          </cell>
        </row>
        <row r="6111">
          <cell r="A6111" t="str">
            <v>74047/002</v>
          </cell>
          <cell r="B6111" t="str">
            <v xml:space="preserve"> DOBRADICA EM ACO ZINCADO 3X3", SEM ANEIS </v>
          </cell>
          <cell r="C6111" t="str">
            <v xml:space="preserve"> UN </v>
          </cell>
          <cell r="D6111">
            <v>13.09</v>
          </cell>
        </row>
        <row r="6112">
          <cell r="A6112" t="str">
            <v>74047/003</v>
          </cell>
          <cell r="B6112" t="str">
            <v xml:space="preserve"> DOBRADICA EM LATAO CROMADO 3X3", COM ANEIS </v>
          </cell>
          <cell r="C6112" t="str">
            <v xml:space="preserve"> UN </v>
          </cell>
          <cell r="D6112">
            <v>29.46</v>
          </cell>
        </row>
        <row r="6113">
          <cell r="A6113" t="str">
            <v>74047/004</v>
          </cell>
          <cell r="B6113" t="str">
            <v xml:space="preserve"> DOBRADICA EM LATAO CROMADO 3 X 2 1/2 </v>
          </cell>
          <cell r="C6113" t="str">
            <v xml:space="preserve"> UN </v>
          </cell>
          <cell r="D6113">
            <v>18.75</v>
          </cell>
        </row>
        <row r="6114">
          <cell r="A6114" t="str">
            <v>74047/005</v>
          </cell>
          <cell r="B6114" t="str">
            <v xml:space="preserve"> DOBRADICA EM FERRO GALVANIZADO 1 3/4 X2, SEM ANEIS </v>
          </cell>
          <cell r="C6114" t="str">
            <v xml:space="preserve"> UN </v>
          </cell>
          <cell r="D6114">
            <v>7.93</v>
          </cell>
        </row>
        <row r="6115">
          <cell r="A6115" t="str">
            <v>74047/006</v>
          </cell>
          <cell r="B6115" t="str">
            <v xml:space="preserve"> DOBRADICA EM FERRO CROMADO 2X1", SEM ANEIS </v>
          </cell>
          <cell r="C6115" t="str">
            <v xml:space="preserve"> UN </v>
          </cell>
          <cell r="D6115">
            <v>11.97</v>
          </cell>
        </row>
        <row r="6116">
          <cell r="A6116" t="str">
            <v>74047/007</v>
          </cell>
          <cell r="B6116" t="str">
            <v xml:space="preserve"> DOBRADICA EM FERRO CROMADO 3X2 1/2", SEM ANEIS </v>
          </cell>
          <cell r="C6116" t="str">
            <v xml:space="preserve"> UN </v>
          </cell>
          <cell r="D6116">
            <v>11.62</v>
          </cell>
        </row>
        <row r="6117">
          <cell r="A6117" t="str">
            <v>74047/008</v>
          </cell>
          <cell r="B6117" t="str">
            <v xml:space="preserve"> DOBRADICA EM FERRO GALVANIZADO 4X3", COM ANEIS </v>
          </cell>
          <cell r="C6117" t="str">
            <v xml:space="preserve"> UN </v>
          </cell>
          <cell r="D6117">
            <v>12.25</v>
          </cell>
        </row>
        <row r="6118">
          <cell r="A6118" t="str">
            <v>74084/001</v>
          </cell>
          <cell r="B6118" t="str">
            <v xml:space="preserve"> PORTA CADEADO ZINCADO OXIDADO PRETO COM CADEADO DE ACO GRAFITADO OXIDA </v>
          </cell>
          <cell r="C6118" t="str">
            <v xml:space="preserve"> UN </v>
          </cell>
          <cell r="D6118">
            <v>30.08</v>
          </cell>
        </row>
        <row r="6119">
          <cell r="A6119" t="str">
            <v>84950</v>
          </cell>
          <cell r="B6119" t="str">
            <v xml:space="preserve"> FECHO EMBUTIR TIPO UNHA 40CM C/COLOCACAO </v>
          </cell>
          <cell r="C6119" t="str">
            <v xml:space="preserve"> UN </v>
          </cell>
          <cell r="D6119">
            <v>55.81</v>
          </cell>
        </row>
        <row r="6120">
          <cell r="A6120" t="str">
            <v>84952</v>
          </cell>
          <cell r="B6120" t="str">
            <v xml:space="preserve"> FECHO EMBUTIR TIPO UNHA 22CM C/COLOCACAO </v>
          </cell>
          <cell r="C6120" t="str">
            <v xml:space="preserve"> UN </v>
          </cell>
          <cell r="D6120">
            <v>47.14</v>
          </cell>
        </row>
        <row r="6121">
          <cell r="A6121" t="str">
            <v>84955</v>
          </cell>
          <cell r="B6121" t="str">
            <v xml:space="preserve"> FECHADURA CROMADA COM CILINDRO PARA ARMARIOS </v>
          </cell>
          <cell r="C6121" t="str">
            <v xml:space="preserve"> UN </v>
          </cell>
          <cell r="D6121">
            <v>69.09</v>
          </cell>
        </row>
        <row r="6122">
          <cell r="A6122" t="str">
            <v>72116</v>
          </cell>
          <cell r="B6122" t="str">
            <v xml:space="preserve"> VIDRO LISO COMUM TRANSPARENTE, ESPESSURA 3MM </v>
          </cell>
          <cell r="C6122" t="str">
            <v xml:space="preserve"> M2 </v>
          </cell>
          <cell r="D6122">
            <v>46.51</v>
          </cell>
        </row>
        <row r="6123">
          <cell r="A6123" t="str">
            <v>72117</v>
          </cell>
          <cell r="B6123" t="str">
            <v xml:space="preserve"> VIDRO LISO COMUM TRANSPARENTE, ESPESSURA 4MM </v>
          </cell>
          <cell r="C6123" t="str">
            <v xml:space="preserve"> M2 </v>
          </cell>
          <cell r="D6123">
            <v>59.41</v>
          </cell>
        </row>
        <row r="6124">
          <cell r="A6124" t="str">
            <v>72118</v>
          </cell>
          <cell r="B6124" t="str">
            <v xml:space="preserve"> VIDRO TEMPERADO INCOLOR, ESPESSURA 6MM, FORNECIMENTO E INSTALACAO, INC </v>
          </cell>
          <cell r="C6124" t="str">
            <v xml:space="preserve"> M2 </v>
          </cell>
          <cell r="D6124">
            <v>113.75</v>
          </cell>
        </row>
        <row r="6125">
          <cell r="A6125" t="str">
            <v>72119</v>
          </cell>
          <cell r="B6125" t="str">
            <v xml:space="preserve"> VIDRO TEMPERADO INCOLOR, ESPESSURA 8MM, FORNECIMENTO E INSTALACAO, INC </v>
          </cell>
          <cell r="C6125" t="str">
            <v xml:space="preserve"> M2 </v>
          </cell>
          <cell r="D6125">
            <v>133.94999999999999</v>
          </cell>
        </row>
        <row r="6126">
          <cell r="A6126" t="str">
            <v>72120</v>
          </cell>
          <cell r="B6126" t="str">
            <v xml:space="preserve"> VIDRO TEMPERADO INCOLOR, ESPESSURA 10MM, FORNECIMENTO E INSTALACAO, IN </v>
          </cell>
          <cell r="C6126" t="str">
            <v xml:space="preserve"> M2 </v>
          </cell>
          <cell r="D6126">
            <v>156.71</v>
          </cell>
        </row>
        <row r="6127">
          <cell r="A6127" t="str">
            <v>72121</v>
          </cell>
          <cell r="B6127" t="str">
            <v xml:space="preserve"> VIDRO TEMPERADO COLORIDO VERDE, ESPESSURA 10MM, FORNECIMENTO E INSTALA </v>
          </cell>
          <cell r="C6127" t="str">
            <v xml:space="preserve"> M2 </v>
          </cell>
          <cell r="D6127">
            <v>185.35</v>
          </cell>
        </row>
        <row r="6128">
          <cell r="A6128" t="str">
            <v>72122</v>
          </cell>
          <cell r="B6128" t="str">
            <v xml:space="preserve"> VIDRO FANTASIA TIPO CANELADO, ESPESSURA 4MM </v>
          </cell>
          <cell r="C6128" t="str">
            <v xml:space="preserve"> M2 </v>
          </cell>
          <cell r="D6128">
            <v>47.51</v>
          </cell>
        </row>
        <row r="6129">
          <cell r="A6129" t="str">
            <v>72123</v>
          </cell>
          <cell r="B6129" t="str">
            <v xml:space="preserve"> VIDRO ARAMADO, ESPESSURA 7MM </v>
          </cell>
          <cell r="C6129" t="str">
            <v xml:space="preserve"> M2 </v>
          </cell>
          <cell r="D6129">
            <v>146.66999999999999</v>
          </cell>
        </row>
        <row r="6130">
          <cell r="A6130" t="str">
            <v>73838/001</v>
          </cell>
          <cell r="B6130" t="str">
            <v xml:space="preserve"> PORTA DE VIDRO TEMPERADO, 0,9X2,10M, ESPESSURA 10MM, INCLUSIVE ACESSOR </v>
          </cell>
          <cell r="C6130" t="str">
            <v xml:space="preserve"> UN </v>
          </cell>
          <cell r="D6130">
            <v>1354.9</v>
          </cell>
        </row>
        <row r="6131">
          <cell r="A6131" t="str">
            <v>74125/001</v>
          </cell>
          <cell r="B6131" t="str">
            <v xml:space="preserve"> ESPELHO CRISTAL ESPESSURA 4MM, COM MOLDURA DE MADEIRA </v>
          </cell>
          <cell r="C6131" t="str">
            <v xml:space="preserve"> M2 </v>
          </cell>
          <cell r="D6131">
            <v>172.51</v>
          </cell>
        </row>
        <row r="6132">
          <cell r="A6132" t="str">
            <v>74125/002</v>
          </cell>
          <cell r="B6132" t="str">
            <v xml:space="preserve"> ESPELHO CRISTAL ESPESSURA 4MM, COM MOLDURA EM ALUMINIO E COMPENSADO 6M </v>
          </cell>
          <cell r="C6132" t="str">
            <v xml:space="preserve"> M2 </v>
          </cell>
          <cell r="D6132">
            <v>218.93</v>
          </cell>
        </row>
        <row r="6133">
          <cell r="A6133" t="str">
            <v>84957</v>
          </cell>
          <cell r="B6133" t="str">
            <v xml:space="preserve"> VIDRO LISO COMUM TRANSPARENTE, ESPESSURA 5MM </v>
          </cell>
          <cell r="C6133" t="str">
            <v xml:space="preserve"> M2 </v>
          </cell>
          <cell r="D6133">
            <v>79.62</v>
          </cell>
        </row>
        <row r="6134">
          <cell r="A6134" t="str">
            <v>84959</v>
          </cell>
          <cell r="B6134" t="str">
            <v xml:space="preserve"> VIDRO LISO COMUM TRANSPARENTE, ESPESSURA 6MM </v>
          </cell>
          <cell r="C6134" t="str">
            <v xml:space="preserve"> M2 </v>
          </cell>
          <cell r="D6134">
            <v>110.54</v>
          </cell>
        </row>
        <row r="6135">
          <cell r="A6135" t="str">
            <v>85001</v>
          </cell>
          <cell r="B6135" t="str">
            <v xml:space="preserve"> VIDRO LISO FUME, ESPESSURA 4MM </v>
          </cell>
          <cell r="C6135" t="str">
            <v xml:space="preserve"> M2 </v>
          </cell>
          <cell r="D6135">
            <v>80.790000000000006</v>
          </cell>
        </row>
        <row r="6136">
          <cell r="A6136" t="str">
            <v>85002</v>
          </cell>
          <cell r="B6136" t="str">
            <v xml:space="preserve"> VIDRO LISO FUME, ESPESSURA 6MM </v>
          </cell>
          <cell r="C6136" t="str">
            <v xml:space="preserve"> M2 </v>
          </cell>
          <cell r="D6136">
            <v>122.79</v>
          </cell>
        </row>
        <row r="6137">
          <cell r="A6137" t="str">
            <v>85004</v>
          </cell>
          <cell r="B6137" t="str">
            <v xml:space="preserve"> VIDRO FANTASIA MARTELADO 4MM </v>
          </cell>
          <cell r="C6137" t="str">
            <v xml:space="preserve"> M2 </v>
          </cell>
          <cell r="D6137">
            <v>52.79</v>
          </cell>
        </row>
        <row r="6138">
          <cell r="A6138" t="str">
            <v>85005</v>
          </cell>
          <cell r="B6138" t="str">
            <v xml:space="preserve"> ESPELHO CRISTAL, ESPESSURA 4MM, COM PARAFUSOS DE FIXACAO, SEM MOLDURA </v>
          </cell>
          <cell r="C6138" t="str">
            <v xml:space="preserve"> M2 </v>
          </cell>
          <cell r="D6138">
            <v>157.26</v>
          </cell>
        </row>
        <row r="6139">
          <cell r="A6139" t="str">
            <v>68054</v>
          </cell>
          <cell r="B6139" t="str">
            <v xml:space="preserve"> PORTAO DE FERRO EM CHAPA GALVANIZADA PLANA 14 GSG </v>
          </cell>
          <cell r="C6139" t="str">
            <v xml:space="preserve"> M2 </v>
          </cell>
          <cell r="D6139">
            <v>126.98</v>
          </cell>
        </row>
        <row r="6140">
          <cell r="A6140" t="str">
            <v>74100/001</v>
          </cell>
          <cell r="B6140" t="str">
            <v xml:space="preserve"> PORTAO DE FERRO COM VARA 1/2", COM REQUADRO </v>
          </cell>
          <cell r="C6140" t="str">
            <v xml:space="preserve"> M2 </v>
          </cell>
          <cell r="D6140">
            <v>126.23</v>
          </cell>
        </row>
        <row r="6141">
          <cell r="A6141" t="str">
            <v>74238/002</v>
          </cell>
          <cell r="B6141" t="str">
            <v xml:space="preserve"> PORTAO EM TELA ARAME GALVANIZADO N.12 MALHA 2" E MOLDURA EM TUBOS DE A </v>
          </cell>
          <cell r="C6141" t="str">
            <v xml:space="preserve"> M2 </v>
          </cell>
          <cell r="D6141">
            <v>589.70000000000005</v>
          </cell>
        </row>
        <row r="6142">
          <cell r="A6142" t="str">
            <v>85188</v>
          </cell>
          <cell r="B6142" t="str">
            <v xml:space="preserve"> PORTAO EM TUBO DE ACO GALVANIZADO DIN 2440/NBR 5580, PAINEL UNICO, DIM </v>
          </cell>
          <cell r="C6142" t="str">
            <v xml:space="preserve"> UN </v>
          </cell>
          <cell r="D6142">
            <v>374.22</v>
          </cell>
        </row>
        <row r="6143">
          <cell r="A6143" t="str">
            <v>85189</v>
          </cell>
          <cell r="B6143" t="str">
            <v xml:space="preserve"> PORTAO EM TUBO DE ACO GALVANIZADO DIN 2440/NBR 5580, PAINEL UNICO, DIM </v>
          </cell>
          <cell r="C6143" t="str">
            <v xml:space="preserve"> UN </v>
          </cell>
          <cell r="D6143">
            <v>879.29</v>
          </cell>
        </row>
        <row r="6144">
          <cell r="A6144" t="str">
            <v>85190</v>
          </cell>
          <cell r="B6144" t="str">
            <v xml:space="preserve"> PORTAO PARA VEICULOS EM BARRAS DE FERRO RETANGULAR CHATA E TELA DE ARA </v>
          </cell>
          <cell r="C6144" t="str">
            <v xml:space="preserve"> UN </v>
          </cell>
          <cell r="D6144">
            <v>1906.19</v>
          </cell>
        </row>
        <row r="6145">
          <cell r="A6145" t="str">
            <v>85191</v>
          </cell>
          <cell r="B6145" t="str">
            <v xml:space="preserve"> PORTAO PARA PEDESTRES EM BARRAS DE FERRO RETANGULAR CHATA E TELA DE AR </v>
          </cell>
          <cell r="C6145" t="str">
            <v xml:space="preserve"> UN </v>
          </cell>
          <cell r="D6145">
            <v>791.88</v>
          </cell>
        </row>
        <row r="6146">
          <cell r="A6146" t="str">
            <v>68052</v>
          </cell>
          <cell r="B6146" t="str">
            <v xml:space="preserve"> JANELA BASCULANTE DE ALUMINIO </v>
          </cell>
          <cell r="C6146" t="str">
            <v xml:space="preserve"> M2 </v>
          </cell>
          <cell r="D6146">
            <v>283.05</v>
          </cell>
        </row>
        <row r="6147">
          <cell r="A6147" t="str">
            <v>73809/001</v>
          </cell>
          <cell r="B6147" t="str">
            <v xml:space="preserve"> JANELA DE ALUMINIO TIPO MAXIM AR, INCLUSO GUARNICOES E VIDRO FANTASIA </v>
          </cell>
          <cell r="C6147" t="str">
            <v xml:space="preserve"> M2 </v>
          </cell>
          <cell r="D6147">
            <v>300.57</v>
          </cell>
        </row>
        <row r="6148">
          <cell r="A6148" t="str">
            <v>74067/001</v>
          </cell>
          <cell r="B6148" t="str">
            <v xml:space="preserve"> JANELA DE CORRER EM ALUMINIO, COM QUATRO FOLHAS PARA VIDRO, DUAS FIXAS </v>
          </cell>
          <cell r="C6148" t="str">
            <v xml:space="preserve"> M2 </v>
          </cell>
          <cell r="D6148">
            <v>289.31</v>
          </cell>
        </row>
        <row r="6149">
          <cell r="A6149" t="str">
            <v>74067/002</v>
          </cell>
          <cell r="B6149" t="str">
            <v xml:space="preserve"> JANELA DE CORRER EM ALUMINIO, FOLHAS PARA VIDRO, COM BANDEIRA, INCLUSO </v>
          </cell>
          <cell r="C6149" t="str">
            <v xml:space="preserve"> M2 </v>
          </cell>
          <cell r="D6149">
            <v>357.66</v>
          </cell>
        </row>
        <row r="6150">
          <cell r="A6150" t="str">
            <v>74067/003</v>
          </cell>
          <cell r="B6150" t="str">
            <v xml:space="preserve"> JANELA DE CORRER EM ALUMINIO, VENEZIANA, COM BANDEIRA </v>
          </cell>
          <cell r="C6150" t="str">
            <v xml:space="preserve"> M2 </v>
          </cell>
          <cell r="D6150">
            <v>428.65</v>
          </cell>
        </row>
        <row r="6151">
          <cell r="A6151" t="str">
            <v>74067/004</v>
          </cell>
          <cell r="B6151" t="str">
            <v xml:space="preserve"> JANELA DE CORRER EM ALUMINIO, VENEZIANA, SEM BANDEIRA </v>
          </cell>
          <cell r="C6151" t="str">
            <v xml:space="preserve"> M2 </v>
          </cell>
          <cell r="D6151">
            <v>374.59</v>
          </cell>
        </row>
        <row r="6152">
          <cell r="A6152" t="str">
            <v>85010</v>
          </cell>
          <cell r="B6152" t="str">
            <v xml:space="preserve"> CAIXILHO FIXO, DE ALUMINIO, PARA VIDRO </v>
          </cell>
          <cell r="C6152" t="str">
            <v xml:space="preserve"> M2 </v>
          </cell>
          <cell r="D6152">
            <v>249.03</v>
          </cell>
        </row>
        <row r="6153">
          <cell r="A6153" t="str">
            <v>85014</v>
          </cell>
          <cell r="B6153" t="str">
            <v xml:space="preserve"> CAIXILHO FIXO, DE ALUMINIO, COM TELA DE METAL FIO 12 MALHA 3X3CM </v>
          </cell>
          <cell r="C6153" t="str">
            <v xml:space="preserve"> M2 </v>
          </cell>
          <cell r="D6153">
            <v>288.31</v>
          </cell>
        </row>
        <row r="6154">
          <cell r="A6154" t="str">
            <v>73908/001</v>
          </cell>
          <cell r="B6154" t="str">
            <v xml:space="preserve"> CANTONEIRA DE ALUMINIO 2"X2", PARA PROTECAO DE QUINA DE PAREDE </v>
          </cell>
          <cell r="C6154" t="str">
            <v xml:space="preserve"> M </v>
          </cell>
          <cell r="D6154">
            <v>22.26</v>
          </cell>
        </row>
        <row r="6155">
          <cell r="A6155" t="str">
            <v>73908/002</v>
          </cell>
          <cell r="B6155" t="str">
            <v xml:space="preserve"> CANTONEIRA DE ALUMINIO 1"X1, PARA PROTECAO DE QUINA DE PAREDE </v>
          </cell>
          <cell r="C6155" t="str">
            <v xml:space="preserve"> M </v>
          </cell>
          <cell r="D6155">
            <v>16.36</v>
          </cell>
        </row>
        <row r="6156">
          <cell r="A6156" t="str">
            <v>85015</v>
          </cell>
          <cell r="B6156" t="str">
            <v xml:space="preserve"> CANTONEIRA DE MADEIRA 3,0X3,0X1,0CM </v>
          </cell>
          <cell r="C6156" t="str">
            <v xml:space="preserve"> M </v>
          </cell>
          <cell r="D6156">
            <v>11.92</v>
          </cell>
        </row>
        <row r="6157">
          <cell r="A6157" t="str">
            <v>85016</v>
          </cell>
          <cell r="B6157" t="str">
            <v xml:space="preserve"> CANTONEIRA DE MADEIRA COM LAMINADO MELAMINICO FOSCO 3,0X3,0X1,0CM </v>
          </cell>
          <cell r="C6157" t="str">
            <v xml:space="preserve"> M </v>
          </cell>
          <cell r="D6157">
            <v>14.18</v>
          </cell>
        </row>
        <row r="6158">
          <cell r="A6158" t="str">
            <v>85024</v>
          </cell>
          <cell r="B6158" t="str">
            <v xml:space="preserve"> CANTONEIRA "L" EM FERRO GALVANIZADO 1X1/8" </v>
          </cell>
          <cell r="C6158" t="str">
            <v xml:space="preserve"> M </v>
          </cell>
          <cell r="D6158">
            <v>219.25</v>
          </cell>
        </row>
        <row r="6159">
          <cell r="A6159" t="str">
            <v>74119/001</v>
          </cell>
          <cell r="B6159" t="str">
            <v xml:space="preserve"> FORNECIMENTO E ASSENTAMENTO DE BRITA 2-DRENOS E FILTROS MM </v>
          </cell>
          <cell r="C6159" t="str">
            <v xml:space="preserve"> M3 </v>
          </cell>
          <cell r="D6159">
            <v>88.19</v>
          </cell>
        </row>
        <row r="6160">
          <cell r="A6160" t="str">
            <v>73713</v>
          </cell>
          <cell r="B6160" t="str">
            <v xml:space="preserve"> ARRASAMENTO DE TUBULAO DE CONCRETO D=1,00 A 1,20M. (INCLUI ENCARREGADO </v>
          </cell>
          <cell r="C6160" t="str">
            <v xml:space="preserve"> UN </v>
          </cell>
          <cell r="D6160">
            <v>325.01</v>
          </cell>
        </row>
        <row r="6161">
          <cell r="A6161" t="str">
            <v>73761/001</v>
          </cell>
          <cell r="B6161" t="str">
            <v xml:space="preserve"> ARRASAMENTO DE TUBULAO DE CONCRETO D=0,80M. </v>
          </cell>
          <cell r="C6161" t="str">
            <v xml:space="preserve"> UN </v>
          </cell>
          <cell r="D6161">
            <v>216.67</v>
          </cell>
        </row>
        <row r="6162">
          <cell r="A6162" t="str">
            <v>73761/002</v>
          </cell>
          <cell r="B6162" t="str">
            <v xml:space="preserve"> ARRASAMENTO DE TUBULAO DE CONCRETO D=1,25 A 1,40M. </v>
          </cell>
          <cell r="C6162" t="str">
            <v xml:space="preserve"> UN </v>
          </cell>
          <cell r="D6162">
            <v>375.57</v>
          </cell>
        </row>
        <row r="6163">
          <cell r="A6163" t="str">
            <v>73761/003</v>
          </cell>
          <cell r="B6163" t="str">
            <v xml:space="preserve"> ARRASAMENTO DE TUBULAO DE CONCRETO D=1,45 A 1,60M. </v>
          </cell>
          <cell r="C6163" t="str">
            <v xml:space="preserve"> UN </v>
          </cell>
          <cell r="D6163">
            <v>433.35</v>
          </cell>
        </row>
        <row r="6164">
          <cell r="A6164" t="str">
            <v>73761/004</v>
          </cell>
          <cell r="B6164" t="str">
            <v xml:space="preserve"> ARRASAMENTO DE TUBULAO DE CONCRETO D=1,65 A 2,00M. </v>
          </cell>
          <cell r="C6164" t="str">
            <v xml:space="preserve"> UN </v>
          </cell>
          <cell r="D6164">
            <v>541.69000000000005</v>
          </cell>
        </row>
        <row r="6165">
          <cell r="A6165" t="str">
            <v>73761/005</v>
          </cell>
          <cell r="B6165" t="str">
            <v xml:space="preserve"> ARRASAMENTO DE TUBULAO DE CONCRETO D=2,10 A 2,50M. </v>
          </cell>
          <cell r="C6165" t="str">
            <v xml:space="preserve"> UN </v>
          </cell>
          <cell r="D6165">
            <v>671.7</v>
          </cell>
        </row>
        <row r="6166">
          <cell r="A6166" t="str">
            <v>79475</v>
          </cell>
          <cell r="B6166" t="str">
            <v xml:space="preserve"> ESCAVACAO MANUAL CAMPO ABERTO P/TUBULAO - FUSTE E/OU BASE (PARA TODAS </v>
          </cell>
          <cell r="C6166" t="str">
            <v xml:space="preserve"> M3 </v>
          </cell>
          <cell r="D6166">
            <v>207.72</v>
          </cell>
        </row>
        <row r="6167">
          <cell r="A6167" t="str">
            <v>72819</v>
          </cell>
          <cell r="B6167" t="str">
            <v xml:space="preserve"> ESTACA A TRADO (BROCA) DIAMETRO 30CM EM CONCRETO ARMADO MOLDADA IN-LOC </v>
          </cell>
          <cell r="C6167" t="str">
            <v xml:space="preserve"> M </v>
          </cell>
          <cell r="D6167">
            <v>63.91</v>
          </cell>
        </row>
        <row r="6168">
          <cell r="A6168" t="str">
            <v>72820</v>
          </cell>
          <cell r="B6168" t="str">
            <v xml:space="preserve"> CORTE E PREPARO EM CABECA DE ESTACA </v>
          </cell>
          <cell r="C6168" t="str">
            <v xml:space="preserve"> UN </v>
          </cell>
          <cell r="D6168">
            <v>24.41</v>
          </cell>
        </row>
        <row r="6169">
          <cell r="A6169" t="str">
            <v>74122/001</v>
          </cell>
          <cell r="B6169" t="str">
            <v xml:space="preserve"> ESTACA PRE-MOLDADA CONCRETO ARMADO 20 T, INCLUSIVE CRAVACAO/EMENDAS. </v>
          </cell>
          <cell r="C6169" t="str">
            <v xml:space="preserve"> M </v>
          </cell>
          <cell r="D6169">
            <v>64.23</v>
          </cell>
        </row>
        <row r="6170">
          <cell r="A6170" t="str">
            <v>74156/001</v>
          </cell>
          <cell r="B6170" t="str">
            <v xml:space="preserve"> ESTACA A TRADO(BROCA) D=25CM C/CONCRETO FCK=15MPA+20KG ACO/M3 MO </v>
          </cell>
          <cell r="C6170" t="str">
            <v xml:space="preserve"> M </v>
          </cell>
          <cell r="D6170">
            <v>41.05</v>
          </cell>
        </row>
        <row r="6171">
          <cell r="A6171" t="str">
            <v>74156/002</v>
          </cell>
          <cell r="B6171" t="str">
            <v xml:space="preserve"> ESTACA A TRADO (BROCA) DIAMETRO = 25 CM, EM CONCRETO MOLDADO IN LOCO, </v>
          </cell>
          <cell r="C6171" t="str">
            <v xml:space="preserve"> M </v>
          </cell>
          <cell r="D6171">
            <v>36.28</v>
          </cell>
        </row>
        <row r="6172">
          <cell r="A6172" t="str">
            <v>74156/003</v>
          </cell>
          <cell r="B6172" t="str">
            <v xml:space="preserve"> ESTACA A TRADO (BROCA) DIAMETRO = 20 CM, EM CONCRETO MOLDADO IN LOCO, </v>
          </cell>
          <cell r="C6172" t="str">
            <v xml:space="preserve"> M </v>
          </cell>
          <cell r="D6172">
            <v>30.59</v>
          </cell>
        </row>
        <row r="6173">
          <cell r="A6173" t="str">
            <v>79501/001</v>
          </cell>
          <cell r="B6173" t="str">
            <v xml:space="preserve"> FORNECIMENTO DE PERFIL DUPLO"I"OU"H" ATE 8"INCL EMENDA LONG O CUSTO JA </v>
          </cell>
          <cell r="C6173" t="str">
            <v xml:space="preserve"> KG </v>
          </cell>
          <cell r="D6173">
            <v>8.7799999999999994</v>
          </cell>
        </row>
        <row r="6174">
          <cell r="A6174" t="str">
            <v>79501/002</v>
          </cell>
          <cell r="B6174" t="str">
            <v xml:space="preserve"> FORNECIMENTO PERFIL DUPLO"I"OU"H" 8"ATE 12" INCL EMENDA LONG O CUSTO </v>
          </cell>
          <cell r="C6174" t="str">
            <v xml:space="preserve"> KG </v>
          </cell>
          <cell r="D6174">
            <v>9.41</v>
          </cell>
        </row>
        <row r="6175">
          <cell r="A6175" t="str">
            <v>83494</v>
          </cell>
          <cell r="B6175" t="str">
            <v xml:space="preserve"> ESTACA TP FRANKI D=35 CM P/CARGA 55 T S/BATE ESTACA </v>
          </cell>
          <cell r="C6175" t="str">
            <v xml:space="preserve"> M </v>
          </cell>
          <cell r="D6175">
            <v>172.36</v>
          </cell>
        </row>
        <row r="6176">
          <cell r="A6176" t="str">
            <v>83495</v>
          </cell>
          <cell r="B6176" t="str">
            <v xml:space="preserve"> ESTACA TP FRANKI D=40 CM P/CARGA 75T S/BATE ESTACA </v>
          </cell>
          <cell r="C6176" t="str">
            <v xml:space="preserve"> M </v>
          </cell>
          <cell r="D6176">
            <v>198.78</v>
          </cell>
        </row>
        <row r="6177">
          <cell r="A6177" t="str">
            <v>83496</v>
          </cell>
          <cell r="B6177" t="str">
            <v xml:space="preserve"> ESTACA TP FRANKI D=45 CM P/CARGA 95T S/BATE ESTACA </v>
          </cell>
          <cell r="C6177" t="str">
            <v xml:space="preserve"> M </v>
          </cell>
          <cell r="D6177">
            <v>281.87</v>
          </cell>
        </row>
        <row r="6178">
          <cell r="A6178" t="str">
            <v>83498</v>
          </cell>
          <cell r="B6178" t="str">
            <v xml:space="preserve"> ESTACA TP FRANKI D=52 CM P/CARGA 130T S/BATE ESTACA </v>
          </cell>
          <cell r="C6178" t="str">
            <v xml:space="preserve"> M </v>
          </cell>
          <cell r="D6178">
            <v>333.83</v>
          </cell>
        </row>
        <row r="6179">
          <cell r="A6179" t="str">
            <v>83500</v>
          </cell>
          <cell r="B6179" t="str">
            <v xml:space="preserve"> ESTACA TP FRANKI D=60 CM P/CARGA 170T S/BATE ESTACA </v>
          </cell>
          <cell r="C6179" t="str">
            <v xml:space="preserve"> M </v>
          </cell>
          <cell r="D6179">
            <v>411.08</v>
          </cell>
        </row>
        <row r="6180">
          <cell r="A6180" t="str">
            <v>83501</v>
          </cell>
          <cell r="B6180" t="str">
            <v xml:space="preserve"> ESTACA CONCRETO ARMADO CENTRIFUGADO D=20 CM, 25 A 30T INCL CRAVACAO/EM </v>
          </cell>
          <cell r="C6180" t="str">
            <v xml:space="preserve"> M </v>
          </cell>
          <cell r="D6180">
            <v>76.83</v>
          </cell>
        </row>
        <row r="6181">
          <cell r="A6181" t="str">
            <v>83502</v>
          </cell>
          <cell r="B6181" t="str">
            <v xml:space="preserve"> ESTACA CONCRETO ARMADO CENTRIFUGADO D=28 CM INCLUSIVE CRAVACAO E SERVE </v>
          </cell>
          <cell r="C6181" t="str">
            <v xml:space="preserve"> M </v>
          </cell>
          <cell r="D6181">
            <v>85.84</v>
          </cell>
        </row>
        <row r="6182">
          <cell r="A6182" t="str">
            <v>83503</v>
          </cell>
          <cell r="B6182" t="str">
            <v xml:space="preserve"> ESTACA CONCRETO ARMADO CENTRIFUGADO D=33 CM, 60 A 75T, INCL CRAVACAO/E </v>
          </cell>
          <cell r="C6182" t="str">
            <v xml:space="preserve"> M </v>
          </cell>
          <cell r="D6182">
            <v>131.88</v>
          </cell>
        </row>
        <row r="6183">
          <cell r="A6183" t="str">
            <v>83504</v>
          </cell>
          <cell r="B6183" t="str">
            <v xml:space="preserve"> ESTACA CONCRETO ARMADO CENTRIFUGADO D=38 CM, 75 A 90 T, INCL CRAVACAO/ </v>
          </cell>
          <cell r="C6183" t="str">
            <v xml:space="preserve"> M </v>
          </cell>
          <cell r="D6183">
            <v>161.03</v>
          </cell>
        </row>
        <row r="6184">
          <cell r="A6184" t="str">
            <v>83505</v>
          </cell>
          <cell r="B6184" t="str">
            <v xml:space="preserve"> ESTACA CONCRETO ARMADO CENTRIFUGADO D=42 CM, 90 A 115T, INCL CRAVACAO/ </v>
          </cell>
          <cell r="C6184" t="str">
            <v xml:space="preserve"> M </v>
          </cell>
          <cell r="D6184">
            <v>194.8</v>
          </cell>
        </row>
        <row r="6185">
          <cell r="A6185" t="str">
            <v>83506</v>
          </cell>
          <cell r="B6185" t="str">
            <v xml:space="preserve"> ESTACA CONCRETO ARMADO CENTRIFUGADO D=60 CM INCLUSIVE CRAVACAO E SERVE </v>
          </cell>
          <cell r="C6185" t="str">
            <v xml:space="preserve"> M </v>
          </cell>
          <cell r="D6185">
            <v>306.23</v>
          </cell>
        </row>
        <row r="6186">
          <cell r="A6186" t="str">
            <v>83508</v>
          </cell>
          <cell r="B6186" t="str">
            <v xml:space="preserve"> ESTACA PREMOLDADA CONCRETO ARMADO 25T INCL CRAVACAO/EMENDAS </v>
          </cell>
          <cell r="C6186" t="str">
            <v xml:space="preserve"> M </v>
          </cell>
          <cell r="D6186">
            <v>67.45</v>
          </cell>
        </row>
        <row r="6187">
          <cell r="A6187" t="str">
            <v>83509</v>
          </cell>
          <cell r="B6187" t="str">
            <v xml:space="preserve"> ESTACA PREMOLDADA CONCRETO ARMADO 32T INCL CRAVACAO/EMENDAS </v>
          </cell>
          <cell r="C6187" t="str">
            <v xml:space="preserve"> M </v>
          </cell>
          <cell r="D6187">
            <v>84.49</v>
          </cell>
        </row>
        <row r="6188">
          <cell r="A6188" t="str">
            <v>83510</v>
          </cell>
          <cell r="B6188" t="str">
            <v xml:space="preserve"> ESTACA PREMOLDADA CONCRETO ARMADO 38T INCL CRAVACAO/EMENDAS </v>
          </cell>
          <cell r="C6188" t="str">
            <v xml:space="preserve"> M </v>
          </cell>
          <cell r="D6188">
            <v>89.67</v>
          </cell>
        </row>
        <row r="6189">
          <cell r="A6189" t="str">
            <v>83511</v>
          </cell>
          <cell r="B6189" t="str">
            <v xml:space="preserve"> ESTACA PREMOLDADA CONCRETO ARMADO 50T INCL CRAVACAO/EMENDAS </v>
          </cell>
          <cell r="C6189" t="str">
            <v xml:space="preserve"> M </v>
          </cell>
          <cell r="D6189">
            <v>114.88</v>
          </cell>
        </row>
        <row r="6190">
          <cell r="A6190" t="str">
            <v>83512</v>
          </cell>
          <cell r="B6190" t="str">
            <v xml:space="preserve"> ESTACA PREMOLDADA CONCRETO ARMADO 62T INCL CRAVACAO/EMENDAS </v>
          </cell>
          <cell r="C6190" t="str">
            <v xml:space="preserve"> M </v>
          </cell>
          <cell r="D6190">
            <v>125.23</v>
          </cell>
        </row>
        <row r="6191">
          <cell r="A6191" t="str">
            <v>73692</v>
          </cell>
          <cell r="B6191" t="str">
            <v xml:space="preserve"> LASTRO DE AREIA MEDIA </v>
          </cell>
          <cell r="C6191" t="str">
            <v xml:space="preserve"> M3 </v>
          </cell>
          <cell r="D6191">
            <v>98.9</v>
          </cell>
        </row>
        <row r="6192">
          <cell r="A6192" t="str">
            <v>74164/004</v>
          </cell>
          <cell r="B6192" t="str">
            <v xml:space="preserve"> LASTRO DE BRITA </v>
          </cell>
          <cell r="C6192" t="str">
            <v xml:space="preserve"> M3 </v>
          </cell>
          <cell r="D6192">
            <v>96.81</v>
          </cell>
        </row>
        <row r="6193">
          <cell r="A6193" t="str">
            <v>83532</v>
          </cell>
          <cell r="B6193" t="str">
            <v xml:space="preserve"> LASTRO DE CONCRETO, PREPARO MECANICO </v>
          </cell>
          <cell r="C6193" t="str">
            <v xml:space="preserve"> M3 </v>
          </cell>
          <cell r="D6193">
            <v>468.08</v>
          </cell>
        </row>
        <row r="6194">
          <cell r="A6194" t="str">
            <v>83534</v>
          </cell>
          <cell r="B6194" t="str">
            <v xml:space="preserve"> LASTRO DE CONCRETO, PREPARO MECANICO, INCLUSO ADITIVO IMPERMEABILIZANT </v>
          </cell>
          <cell r="C6194" t="str">
            <v xml:space="preserve"> M3 </v>
          </cell>
          <cell r="D6194">
            <v>597.92999999999995</v>
          </cell>
        </row>
        <row r="6195">
          <cell r="A6195" t="str">
            <v>73653</v>
          </cell>
          <cell r="B6195" t="str">
            <v xml:space="preserve"> FORMAS TIPO SANDUICHE COM TABUAS, 30 APROVEITAMENTOS </v>
          </cell>
          <cell r="C6195" t="str">
            <v xml:space="preserve"> M2 </v>
          </cell>
          <cell r="D6195">
            <v>9.6</v>
          </cell>
        </row>
        <row r="6196">
          <cell r="A6196" t="str">
            <v>73685</v>
          </cell>
          <cell r="B6196" t="str">
            <v xml:space="preserve"> EXECUCAO DE CIMBRAMENTO PARA ESCORAMENTO DE FORMAS ELEVADAS DE MADEIRA </v>
          </cell>
          <cell r="C6196" t="str">
            <v xml:space="preserve"> M3 </v>
          </cell>
          <cell r="D6196">
            <v>22.29</v>
          </cell>
        </row>
        <row r="6197">
          <cell r="A6197" t="str">
            <v>73820/001</v>
          </cell>
          <cell r="B6197" t="str">
            <v xml:space="preserve"> FORMA CURVA EM CHAPA DE MADEIRA COMPENSADA RESINADA 21 MM, PARA ESTRUT </v>
          </cell>
          <cell r="C6197" t="str">
            <v xml:space="preserve"> M2 </v>
          </cell>
          <cell r="D6197">
            <v>31.65</v>
          </cell>
        </row>
        <row r="6198">
          <cell r="A6198" t="str">
            <v>73821/001</v>
          </cell>
          <cell r="B6198" t="str">
            <v xml:space="preserve"> FORMA CURVA EM TABUA 3A P/VIGA, PILAR E PAREDE. </v>
          </cell>
          <cell r="C6198" t="str">
            <v xml:space="preserve"> M2 </v>
          </cell>
          <cell r="D6198">
            <v>65.819999999999993</v>
          </cell>
        </row>
        <row r="6199">
          <cell r="A6199" t="str">
            <v>74007</v>
          </cell>
          <cell r="B6199" t="str">
            <v xml:space="preserve"> FORMAS PARA CONCRETO, INCLUINDO OS SERVICOS DE ESCORAMENTO,MONTAGEM,</v>
          </cell>
        </row>
        <row r="6200">
          <cell r="A6200" t="str">
            <v>74007/001</v>
          </cell>
          <cell r="B6200" t="str">
            <v xml:space="preserve"> FORMA TABUA P/ CONCRETO EM FUNDACAO C/ REAPROVEITAMENTO 10 X. </v>
          </cell>
          <cell r="C6200" t="str">
            <v xml:space="preserve"> M2 </v>
          </cell>
          <cell r="D6200">
            <v>15.89</v>
          </cell>
        </row>
        <row r="6201">
          <cell r="A6201" t="str">
            <v>74007/002</v>
          </cell>
          <cell r="B6201" t="str">
            <v xml:space="preserve"> FORMA TABUAS MADEIRA 3A P/ PECAS CONCRETO ARM, REAPR 2X, INCL MONTAGEM </v>
          </cell>
          <cell r="C6201" t="str">
            <v xml:space="preserve"> M2 </v>
          </cell>
          <cell r="D6201">
            <v>33.950000000000003</v>
          </cell>
        </row>
        <row r="6202">
          <cell r="A6202" t="str">
            <v>74074/004</v>
          </cell>
          <cell r="B6202" t="str">
            <v xml:space="preserve"> FORMA TABUA P/CONCRETO EM FUNDACAO S/REAPROVEITAMENTO </v>
          </cell>
          <cell r="C6202" t="str">
            <v xml:space="preserve"> M2 </v>
          </cell>
          <cell r="D6202">
            <v>45.16</v>
          </cell>
        </row>
        <row r="6203">
          <cell r="A6203" t="str">
            <v>74076/001</v>
          </cell>
          <cell r="B6203" t="str">
            <v xml:space="preserve"> FORMA TABUA P/ CONCRETO EM FUNDACAO RADIER C/ REAPROVEITAMENTO 3X. </v>
          </cell>
          <cell r="C6203" t="str">
            <v xml:space="preserve"> M2 </v>
          </cell>
          <cell r="D6203">
            <v>24.09</v>
          </cell>
        </row>
        <row r="6204">
          <cell r="A6204" t="str">
            <v>74076/002</v>
          </cell>
          <cell r="B6204" t="str">
            <v xml:space="preserve"> FORMA TABUA P/ CONCRETO EM FUNDACAO RADIER C/ REAPROVEITAMENTO 5X. </v>
          </cell>
          <cell r="C6204" t="str">
            <v xml:space="preserve"> M2 </v>
          </cell>
          <cell r="D6204">
            <v>17.739999999999998</v>
          </cell>
        </row>
        <row r="6205">
          <cell r="A6205" t="str">
            <v>74076/003</v>
          </cell>
          <cell r="B6205" t="str">
            <v xml:space="preserve"> FORMA TABUA P/ CONCRETO EM FUNDACAO RADIER C/ REAPROVEITAMENTO 10X. </v>
          </cell>
          <cell r="C6205" t="str">
            <v xml:space="preserve"> M2 </v>
          </cell>
          <cell r="D6205">
            <v>13</v>
          </cell>
        </row>
        <row r="6206">
          <cell r="A6206" t="str">
            <v>74107/001</v>
          </cell>
          <cell r="B6206" t="str">
            <v xml:space="preserve"> ESCORAMENTO DE LAJE PRE-MOLDADA </v>
          </cell>
          <cell r="C6206" t="str">
            <v xml:space="preserve"> M2 </v>
          </cell>
          <cell r="D6206">
            <v>17.54</v>
          </cell>
        </row>
        <row r="6207">
          <cell r="A6207" t="str">
            <v>83515</v>
          </cell>
          <cell r="B6207" t="str">
            <v xml:space="preserve"> ESCORAMENTO FORMAS DE H=3,30 A 3,50 M, COM MADEIRA 3A QUALIDADE, NAO A </v>
          </cell>
          <cell r="C6207" t="str">
            <v xml:space="preserve"> M3 </v>
          </cell>
          <cell r="D6207">
            <v>7.24</v>
          </cell>
        </row>
        <row r="6208">
          <cell r="A6208" t="str">
            <v>83516</v>
          </cell>
          <cell r="B6208" t="str">
            <v xml:space="preserve"> ESCORAMENTO FORMAS H=3,50 A 4,00 M, COM MADEIRA DE 3A QUALIDADE, NAO A </v>
          </cell>
          <cell r="C6208" t="str">
            <v xml:space="preserve"> M3 </v>
          </cell>
          <cell r="D6208">
            <v>8.35</v>
          </cell>
        </row>
        <row r="6209">
          <cell r="A6209" t="str">
            <v>84214</v>
          </cell>
          <cell r="B6209" t="str">
            <v xml:space="preserve"> FORMA PARA ESTRUTURAS DE CONCRETO (PILAR, VIGA E LAJE) EM CHAPA DE MAD </v>
          </cell>
          <cell r="C6209" t="str">
            <v xml:space="preserve"> M2 </v>
          </cell>
          <cell r="D6209">
            <v>34.39</v>
          </cell>
        </row>
        <row r="6210">
          <cell r="A6210" t="str">
            <v>84215</v>
          </cell>
          <cell r="B6210" t="str">
            <v xml:space="preserve"> FORMA PARA ESTRUTURAS DE CONCRETO (PILAR, VIGA E LAJE) EM CHAPA DE MAD </v>
          </cell>
          <cell r="C6210" t="str">
            <v xml:space="preserve"> M2 </v>
          </cell>
          <cell r="D6210">
            <v>26.38</v>
          </cell>
        </row>
        <row r="6211">
          <cell r="A6211" t="str">
            <v>84216</v>
          </cell>
          <cell r="B6211" t="str">
            <v xml:space="preserve"> FORMA PARA ESTRUTURAS DE CONCRETO (PILAR, VIGA E LAJE) EM CHAPA DE MAD </v>
          </cell>
          <cell r="C6211" t="str">
            <v xml:space="preserve"> M2 </v>
          </cell>
          <cell r="D6211">
            <v>19.91</v>
          </cell>
        </row>
        <row r="6212">
          <cell r="A6212" t="str">
            <v>84217</v>
          </cell>
          <cell r="B6212" t="str">
            <v xml:space="preserve"> FORMA PARA ESTRUTURAS DE CONCRETO (PILAR, VIGA E LAJE) EM CHAPA DE MAD </v>
          </cell>
          <cell r="C6212" t="str">
            <v xml:space="preserve"> M2 </v>
          </cell>
          <cell r="D6212">
            <v>36.51</v>
          </cell>
        </row>
        <row r="6213">
          <cell r="A6213" t="str">
            <v>84218</v>
          </cell>
          <cell r="B6213" t="str">
            <v xml:space="preserve"> FORMA PARA ESTRUTURAS DE CONCRETO (PILAR, VIGA E LAJE) EM CHAPA DE MAD </v>
          </cell>
          <cell r="C6213" t="str">
            <v xml:space="preserve"> M2 </v>
          </cell>
          <cell r="D6213">
            <v>27.45</v>
          </cell>
        </row>
        <row r="6214">
          <cell r="A6214" t="str">
            <v>84219</v>
          </cell>
          <cell r="B6214" t="str">
            <v xml:space="preserve"> FORMA PARA ESTRUTURAS DE CONCRETO (PILAR, VIGA E LAJE) EM CHAPA DE MAD </v>
          </cell>
          <cell r="C6214" t="str">
            <v xml:space="preserve"> M2 </v>
          </cell>
          <cell r="D6214">
            <v>20.25</v>
          </cell>
        </row>
        <row r="6215">
          <cell r="A6215" t="str">
            <v>84220</v>
          </cell>
          <cell r="B6215" t="str">
            <v xml:space="preserve"> FORMA PARA ESTRUTURAS DE CONCRETO (PILAR, VIGA E LAJE) EM CHAPA DE MAD </v>
          </cell>
          <cell r="C6215" t="str">
            <v xml:space="preserve"> M2 </v>
          </cell>
          <cell r="D6215">
            <v>17</v>
          </cell>
        </row>
        <row r="6216">
          <cell r="A6216" t="str">
            <v>84221</v>
          </cell>
          <cell r="B6216" t="str">
            <v xml:space="preserve"> FORMA PARA ESTRUTURAS DE CONCRETO (PILAR, VIGA E LAJE) EM CHAPA DE MAD </v>
          </cell>
          <cell r="C6216" t="str">
            <v xml:space="preserve"> M2 </v>
          </cell>
          <cell r="D6216">
            <v>47.86</v>
          </cell>
        </row>
        <row r="6217">
          <cell r="A6217" t="str">
            <v>84222</v>
          </cell>
          <cell r="B6217" t="str">
            <v xml:space="preserve"> FORMA PARA ESTRUTURAS DE CONCRETO (PILAR, VIGA E LAJE) EM CHAPA DE MAD </v>
          </cell>
          <cell r="C6217" t="str">
            <v xml:space="preserve"> M2 </v>
          </cell>
          <cell r="D6217">
            <v>36.01</v>
          </cell>
        </row>
        <row r="6218">
          <cell r="A6218" t="str">
            <v>84223</v>
          </cell>
          <cell r="B6218" t="str">
            <v xml:space="preserve"> FORMA PARA ESTRUTURAS DE CONCRETO (PILAR, VIGA E LAJE) EM CHAPA DE MAD </v>
          </cell>
          <cell r="C6218" t="str">
            <v xml:space="preserve"> M2 </v>
          </cell>
          <cell r="D6218">
            <v>26.74</v>
          </cell>
        </row>
        <row r="6219">
          <cell r="A6219" t="str">
            <v>84224</v>
          </cell>
          <cell r="B6219" t="str">
            <v xml:space="preserve"> FORMA PARA ESTRUTURAS DE CONCRETO (PILAR, VIGA E LAJE) EM CHAPA DE MAD </v>
          </cell>
          <cell r="C6219" t="str">
            <v xml:space="preserve"> M2 </v>
          </cell>
          <cell r="D6219">
            <v>21.53</v>
          </cell>
        </row>
        <row r="6220">
          <cell r="A6220" t="str">
            <v>73771/001</v>
          </cell>
          <cell r="B6220" t="str">
            <v xml:space="preserve"> PROTENSAO DE TIRANTES DE BARRA DE ACO CA-50 EXCL MATERIAIS </v>
          </cell>
          <cell r="C6220" t="str">
            <v xml:space="preserve"> UN </v>
          </cell>
          <cell r="D6220">
            <v>12.05</v>
          </cell>
        </row>
        <row r="6221">
          <cell r="A6221" t="str">
            <v>73942/001</v>
          </cell>
          <cell r="B6221" t="str">
            <v xml:space="preserve"> ARMACAO DE ACO CA-60 DIAM.7,0 A 8,0MM - FORNECIMENTO / CORTE (C/ PERDA </v>
          </cell>
          <cell r="C6221" t="str">
            <v xml:space="preserve"> KG </v>
          </cell>
          <cell r="D6221">
            <v>5.89</v>
          </cell>
        </row>
        <row r="6222">
          <cell r="A6222" t="str">
            <v>73942/002</v>
          </cell>
          <cell r="B6222" t="str">
            <v xml:space="preserve"> ARMACAO DE ACO CA-60 DIAM. 3,4 A 6,0MM.- FORNECIMENTO / CORTE (C/PERDA </v>
          </cell>
          <cell r="C6222" t="str">
            <v xml:space="preserve"> KG </v>
          </cell>
          <cell r="D6222">
            <v>6.65</v>
          </cell>
        </row>
        <row r="6223">
          <cell r="A6223" t="str">
            <v>73990/001</v>
          </cell>
          <cell r="B6223" t="str">
            <v xml:space="preserve"> ARMACAO ACO CA-50 P/1,0M3 DE CONCRETO </v>
          </cell>
          <cell r="C6223" t="str">
            <v xml:space="preserve"> UN </v>
          </cell>
          <cell r="D6223">
            <v>437.05</v>
          </cell>
        </row>
        <row r="6224">
          <cell r="A6224" t="str">
            <v>73994/001</v>
          </cell>
          <cell r="B6224" t="str">
            <v xml:space="preserve"> ARMACAO EM TELA SOLDADA Q-138 (ACO CA-60 4,2MM C/10CM) </v>
          </cell>
          <cell r="C6224" t="str">
            <v xml:space="preserve"> KG </v>
          </cell>
          <cell r="D6224">
            <v>5.66</v>
          </cell>
        </row>
        <row r="6225">
          <cell r="A6225" t="str">
            <v>74254/001</v>
          </cell>
          <cell r="B6225" t="str">
            <v xml:space="preserve"> ARMACAO ACO CA-50 DIAM.16,0 (5/8) À 25,0MM (1) - FORNECIMENTO/ CORTE(P </v>
          </cell>
          <cell r="C6225" t="str">
            <v xml:space="preserve"> KG </v>
          </cell>
          <cell r="D6225">
            <v>5.42</v>
          </cell>
        </row>
        <row r="6226">
          <cell r="A6226" t="str">
            <v>74254/002</v>
          </cell>
          <cell r="B6226" t="str">
            <v xml:space="preserve"> ARMACAO ACO CA-50, DIAM. 6,3 (1/4) À 12,5MM(1/2) -FORNECIMENTO/ CORTE( </v>
          </cell>
          <cell r="C6226" t="str">
            <v xml:space="preserve"> KG </v>
          </cell>
          <cell r="D6226">
            <v>6.25</v>
          </cell>
        </row>
        <row r="6227">
          <cell r="A6227" t="str">
            <v>79504/001</v>
          </cell>
          <cell r="B6227" t="str">
            <v xml:space="preserve"> TIRANTES P/PROTENSAO E ANCORAGEM EM ROCHA C/ 6 FIOS ACO DURO 8MM . </v>
          </cell>
          <cell r="C6227" t="str">
            <v xml:space="preserve"> M </v>
          </cell>
          <cell r="D6227">
            <v>31.13</v>
          </cell>
        </row>
        <row r="6228">
          <cell r="A6228" t="str">
            <v>79504/002</v>
          </cell>
          <cell r="B6228" t="str">
            <v xml:space="preserve"> TIRANTES P/PROTENSAO E ANCORAGEM EM ROCHA C/ 8 FIOS ACO DURO 8MM . </v>
          </cell>
          <cell r="C6228" t="str">
            <v xml:space="preserve"> M </v>
          </cell>
          <cell r="D6228">
            <v>36.15</v>
          </cell>
        </row>
        <row r="6229">
          <cell r="A6229" t="str">
            <v>79504/003</v>
          </cell>
          <cell r="B6229" t="str">
            <v xml:space="preserve"> TIRANTES P/PROTENSAO E ANCORAGEM EM ROCHA C/10 FIOS ACO DURO 8MM . </v>
          </cell>
          <cell r="C6229" t="str">
            <v xml:space="preserve"> M </v>
          </cell>
          <cell r="D6229">
            <v>41.17</v>
          </cell>
        </row>
        <row r="6230">
          <cell r="A6230" t="str">
            <v>79504/004</v>
          </cell>
          <cell r="B6230" t="str">
            <v xml:space="preserve"> TIRANTES P/PROTENSAO E ANCORAGEM EM ROCHA C/12 FIOS ACO DURO 8MM . </v>
          </cell>
          <cell r="C6230" t="str">
            <v xml:space="preserve"> M </v>
          </cell>
          <cell r="D6230">
            <v>46.19</v>
          </cell>
        </row>
        <row r="6231">
          <cell r="A6231" t="str">
            <v>79504/005</v>
          </cell>
          <cell r="B6231" t="str">
            <v xml:space="preserve"> TIRANTE PROTENDIDO P/ ANCORAGEM EM SOLO C/ 6 FIOS ACO DURO 8MM, INCL </v>
          </cell>
          <cell r="C6231" t="str">
            <v xml:space="preserve"> M </v>
          </cell>
          <cell r="D6231">
            <v>37.72</v>
          </cell>
        </row>
        <row r="6232">
          <cell r="A6232" t="str">
            <v>79504/006</v>
          </cell>
          <cell r="B6232" t="str">
            <v xml:space="preserve"> TIRANTES P/PROTENSAO E ANCORAGEM EM SOLO TRECHO LIVRE C/ 8 FIOS ACO DU </v>
          </cell>
          <cell r="C6232" t="str">
            <v xml:space="preserve"> M </v>
          </cell>
          <cell r="D6232">
            <v>42.74</v>
          </cell>
        </row>
        <row r="6233">
          <cell r="A6233" t="str">
            <v>79504/007</v>
          </cell>
          <cell r="B6233" t="str">
            <v xml:space="preserve"> TIRANTES P/PROTENSAO E ANCORAGEM EM SOLO TRECHO LIVRE C/10 FIOS ACO DU </v>
          </cell>
          <cell r="C6233" t="str">
            <v xml:space="preserve"> M </v>
          </cell>
          <cell r="D6233">
            <v>47.76</v>
          </cell>
        </row>
        <row r="6234">
          <cell r="A6234" t="str">
            <v>79504/008</v>
          </cell>
          <cell r="B6234" t="str">
            <v xml:space="preserve"> TIRANTES P/PROTENSAO E ANCORAGEM EM SOLO TRECHO LIVRE C/16 FIOS ACO DU </v>
          </cell>
          <cell r="C6234" t="str">
            <v xml:space="preserve"> M </v>
          </cell>
          <cell r="D6234">
            <v>63.44</v>
          </cell>
        </row>
        <row r="6235">
          <cell r="A6235" t="str">
            <v>79504/009</v>
          </cell>
          <cell r="B6235" t="str">
            <v xml:space="preserve"> TIRANTES P/PROTENSAO E ANCORAGEM EM SOLO TRECHO ANCOR C/ 6 FIOS ACO DU </v>
          </cell>
          <cell r="C6235" t="str">
            <v xml:space="preserve"> M </v>
          </cell>
          <cell r="D6235">
            <v>72.84</v>
          </cell>
        </row>
        <row r="6236">
          <cell r="A6236" t="str">
            <v>79504/010</v>
          </cell>
          <cell r="B6236" t="str">
            <v xml:space="preserve"> TIRANTES P/PROTENSAO E ANCORAGEM EM SOLO TRECHO ANCOR C/ 8 FIOS ACO DU </v>
          </cell>
          <cell r="C6236" t="str">
            <v xml:space="preserve"> M </v>
          </cell>
          <cell r="D6236">
            <v>77.849999999999994</v>
          </cell>
        </row>
        <row r="6237">
          <cell r="A6237" t="str">
            <v>79504/011</v>
          </cell>
          <cell r="B6237" t="str">
            <v xml:space="preserve"> TIRANTES P/PROTENSAO E ANCORAGEM EM SOLO TRECHO ANCOR C/10 FIOS ACO DU </v>
          </cell>
          <cell r="C6237" t="str">
            <v xml:space="preserve"> M </v>
          </cell>
          <cell r="D6237">
            <v>82.87</v>
          </cell>
        </row>
        <row r="6238">
          <cell r="A6238" t="str">
            <v>79504/012</v>
          </cell>
          <cell r="B6238" t="str">
            <v xml:space="preserve"> TIRANTES P/PROTENSAO E ANCORAGEM EM SOLO TRECHO ANCOR C/16 FIOS ACO DU </v>
          </cell>
          <cell r="C6238" t="str">
            <v xml:space="preserve"> M </v>
          </cell>
          <cell r="D6238">
            <v>98.55</v>
          </cell>
        </row>
        <row r="6239">
          <cell r="A6239" t="str">
            <v>40780</v>
          </cell>
          <cell r="B6239" t="str">
            <v xml:space="preserve"> REGULARIZACAO DE SUPERFICIE DE CONC. APARENTE </v>
          </cell>
          <cell r="C6239" t="str">
            <v xml:space="preserve"> M2 </v>
          </cell>
          <cell r="D6239">
            <v>5.45</v>
          </cell>
        </row>
        <row r="6240">
          <cell r="A6240" t="str">
            <v>73406</v>
          </cell>
          <cell r="B6240" t="str">
            <v xml:space="preserve"> CONCRETO FCK=15MPA (1:2,5:3) , INCLUIDO PREPARO MECANICO, LANCAMENTO E </v>
          </cell>
          <cell r="C6240" t="str">
            <v xml:space="preserve"> M3 </v>
          </cell>
          <cell r="D6240">
            <v>377.39</v>
          </cell>
        </row>
        <row r="6241">
          <cell r="A6241" t="str">
            <v>73972/001</v>
          </cell>
          <cell r="B6241" t="str">
            <v xml:space="preserve"> CONCRETO FCK=25MPA, VIRADO EM BETONEIRA, SEM LANCAMENTO </v>
          </cell>
          <cell r="C6241" t="str">
            <v xml:space="preserve"> M3 </v>
          </cell>
          <cell r="D6241">
            <v>342.38</v>
          </cell>
        </row>
        <row r="6242">
          <cell r="A6242" t="str">
            <v>73972/002</v>
          </cell>
          <cell r="B6242" t="str">
            <v xml:space="preserve"> CONCRETO FCK=20MPA, VIRADO EM BETONEIRA, SEM LANCAMENTO </v>
          </cell>
          <cell r="C6242" t="str">
            <v xml:space="preserve"> M3 </v>
          </cell>
          <cell r="D6242">
            <v>333.3</v>
          </cell>
        </row>
        <row r="6243">
          <cell r="A6243" t="str">
            <v>73983/001</v>
          </cell>
          <cell r="B6243" t="str">
            <v xml:space="preserve"> CONCRETO FCK=15MPA, VIRADO EM BETONEIRA, SEM LANCAMENTO, COM IMPERMEAB </v>
          </cell>
          <cell r="C6243" t="str">
            <v xml:space="preserve"> M3 </v>
          </cell>
          <cell r="D6243">
            <v>331.09</v>
          </cell>
        </row>
        <row r="6244">
          <cell r="A6244" t="str">
            <v>74004</v>
          </cell>
          <cell r="B6244" t="str">
            <v xml:space="preserve"> CONCRETOS-INCLUI FORNECIMENTO, LANCAMENTO NAS FORMAS, ADENSAMENTO,</v>
          </cell>
        </row>
        <row r="6245">
          <cell r="A6245" t="str">
            <v>74004/003</v>
          </cell>
          <cell r="B6245" t="str">
            <v xml:space="preserve"> CONCRETO GROUT, PREPARADO NO LOCAL, LANCADO E ADENSADO </v>
          </cell>
          <cell r="C6245" t="str">
            <v xml:space="preserve"> M3 </v>
          </cell>
          <cell r="D6245">
            <v>374.43</v>
          </cell>
        </row>
        <row r="6246">
          <cell r="A6246" t="str">
            <v>74115/001</v>
          </cell>
          <cell r="B6246" t="str">
            <v xml:space="preserve"> EXECUÇÃO DE LASTRO EM CONCRETO (1:2,5:6), PREPARO MANUAL </v>
          </cell>
          <cell r="C6246" t="str">
            <v xml:space="preserve"> M3 </v>
          </cell>
          <cell r="D6246">
            <v>298.92</v>
          </cell>
        </row>
        <row r="6247">
          <cell r="A6247" t="str">
            <v>74137/002</v>
          </cell>
          <cell r="B6247" t="str">
            <v xml:space="preserve"> CONCRETO USINADO FCK=15MPA, INCLUSIVE LANCAMENTO E ADENSAMENTO </v>
          </cell>
          <cell r="C6247" t="str">
            <v xml:space="preserve"> M3 </v>
          </cell>
          <cell r="D6247">
            <v>391.82</v>
          </cell>
        </row>
        <row r="6248">
          <cell r="A6248" t="str">
            <v>74137/003</v>
          </cell>
          <cell r="B6248" t="str">
            <v xml:space="preserve"> CONCRETO USINADO FCK=20MPA, INCLUSIVE LANCAMENTO E ADENSAMENTO </v>
          </cell>
          <cell r="C6248" t="str">
            <v xml:space="preserve"> M3 </v>
          </cell>
          <cell r="D6248">
            <v>406.14</v>
          </cell>
        </row>
        <row r="6249">
          <cell r="A6249" t="str">
            <v>74137/004</v>
          </cell>
          <cell r="B6249" t="str">
            <v xml:space="preserve"> CONCRETO USINADO FCK=25MPA, INCLUSIVE LANCAMENTO E ADENSAMENTO </v>
          </cell>
          <cell r="C6249" t="str">
            <v xml:space="preserve"> M3 </v>
          </cell>
          <cell r="D6249">
            <v>427.63</v>
          </cell>
        </row>
        <row r="6250">
          <cell r="A6250" t="str">
            <v>74138/001</v>
          </cell>
          <cell r="B6250" t="str">
            <v xml:space="preserve"> CONCRETO USINADO BOMBEADO FCK=15MPA, INCLUSIVE LANCAMENTO E ADENSAMENT </v>
          </cell>
          <cell r="C6250" t="str">
            <v xml:space="preserve"> M3 </v>
          </cell>
          <cell r="D6250">
            <v>319.56</v>
          </cell>
        </row>
        <row r="6251">
          <cell r="A6251" t="str">
            <v>74138/002</v>
          </cell>
          <cell r="B6251" t="str">
            <v xml:space="preserve"> CONCRETO USINADO BOMBEADO FCK=20MPA, INCLUSIVE LANCAMENTO E ADENSAMENT </v>
          </cell>
          <cell r="C6251" t="str">
            <v xml:space="preserve"> M3 </v>
          </cell>
          <cell r="D6251">
            <v>334.6</v>
          </cell>
        </row>
        <row r="6252">
          <cell r="A6252" t="str">
            <v>74138/003</v>
          </cell>
          <cell r="B6252" t="str">
            <v xml:space="preserve"> CONCRETO USINADO BOMBEADO FCK=25MPA, INCLUSIVE LANCAMENTO E ADENSAMENT </v>
          </cell>
          <cell r="C6252" t="str">
            <v xml:space="preserve"> M3 </v>
          </cell>
          <cell r="D6252">
            <v>357.16</v>
          </cell>
        </row>
        <row r="6253">
          <cell r="A6253" t="str">
            <v>74138/004</v>
          </cell>
          <cell r="B6253" t="str">
            <v xml:space="preserve"> CONCRETO USINADO BOMBEADO FCK=30MPA, INCLUSIVE LANCAMENTO E ADENSAMENT </v>
          </cell>
          <cell r="C6253" t="str">
            <v xml:space="preserve"> M3 </v>
          </cell>
          <cell r="D6253">
            <v>385.89</v>
          </cell>
        </row>
        <row r="6254">
          <cell r="A6254" t="str">
            <v>74138/005</v>
          </cell>
          <cell r="B6254" t="str">
            <v xml:space="preserve"> CONCRETO USINADO BOMBEADO FCK=35MPA, INCLUSIVE LANCAMENTO E ADENSAMENT </v>
          </cell>
          <cell r="C6254" t="str">
            <v xml:space="preserve"> M3 </v>
          </cell>
          <cell r="D6254">
            <v>402.26</v>
          </cell>
        </row>
        <row r="6255">
          <cell r="A6255" t="str">
            <v>74157/003</v>
          </cell>
          <cell r="B6255" t="str">
            <v xml:space="preserve"> LANCAMENTO/APLICACAO MANUAL DE CONCRETO EM ESTRUTURAS </v>
          </cell>
          <cell r="C6255" t="str">
            <v xml:space="preserve"> M3 </v>
          </cell>
          <cell r="D6255">
            <v>126.82</v>
          </cell>
        </row>
        <row r="6256">
          <cell r="A6256" t="str">
            <v>74157/004</v>
          </cell>
          <cell r="B6256" t="str">
            <v xml:space="preserve"> LANCAMENTO/APLICACAO MANUAL DE CONCRETO EM FUNDACOES </v>
          </cell>
          <cell r="C6256" t="str">
            <v xml:space="preserve"> M3 </v>
          </cell>
          <cell r="D6256">
            <v>66.739999999999995</v>
          </cell>
        </row>
        <row r="6257">
          <cell r="A6257" t="str">
            <v>74141/001</v>
          </cell>
          <cell r="B6257" t="str">
            <v xml:space="preserve"> LAJE PRE-MOLD BETA 11 P/1KN/M2 VAOS 4,40M/INCL VIGOTAS TIJOLOS ARMADUR </v>
          </cell>
          <cell r="C6257" t="str">
            <v xml:space="preserve"> M2 </v>
          </cell>
          <cell r="D6257">
            <v>57.98</v>
          </cell>
        </row>
        <row r="6258">
          <cell r="A6258" t="str">
            <v>74141/002</v>
          </cell>
          <cell r="B6258" t="str">
            <v xml:space="preserve"> LAJE PRE-MOLD BETA 12 P/3,5KN/M2 VAO 4,1M INCL VIGOTAS TIJOLOS ARMADU- </v>
          </cell>
          <cell r="C6258" t="str">
            <v xml:space="preserve"> M2 </v>
          </cell>
          <cell r="D6258">
            <v>66.17</v>
          </cell>
        </row>
        <row r="6259">
          <cell r="A6259" t="str">
            <v>74141/003</v>
          </cell>
          <cell r="B6259" t="str">
            <v xml:space="preserve"> LAJE PRE-MOLD BETA 16 P/3,5KN/M2 VAO 5,2M INCL VIGOTAS TIJOLOS ARMADU- </v>
          </cell>
          <cell r="C6259" t="str">
            <v xml:space="preserve"> M2 </v>
          </cell>
          <cell r="D6259">
            <v>74.709999999999994</v>
          </cell>
        </row>
        <row r="6260">
          <cell r="A6260" t="str">
            <v>74141/004</v>
          </cell>
          <cell r="B6260" t="str">
            <v xml:space="preserve"> LAJE PRE-MOLD BETA 20 P/3,5KN/M2 VAO 6,2M INCL VIGOTAS TIJOLOS ARMADU- </v>
          </cell>
          <cell r="C6260" t="str">
            <v xml:space="preserve"> M2 </v>
          </cell>
          <cell r="D6260">
            <v>97.07</v>
          </cell>
        </row>
        <row r="6261">
          <cell r="A6261" t="str">
            <v>74202/001</v>
          </cell>
          <cell r="B6261" t="str">
            <v xml:space="preserve"> LAJE PRE-MOLDADA P/FORRO, SOBRECARGA 100KG/M2, VAOS ATE 3,50M/E=8CM, C </v>
          </cell>
          <cell r="C6261" t="str">
            <v xml:space="preserve"> M2 </v>
          </cell>
          <cell r="D6261">
            <v>51.38</v>
          </cell>
        </row>
        <row r="6262">
          <cell r="A6262" t="str">
            <v>74202/002</v>
          </cell>
          <cell r="B6262" t="str">
            <v xml:space="preserve"> LAJE PRE-MOLDADA P/PISO, SOBRECARGA 200KG/M2, VAOS ATE 3,50M/E=8CM, C/ </v>
          </cell>
          <cell r="C6262" t="str">
            <v xml:space="preserve"> M2 </v>
          </cell>
          <cell r="D6262">
            <v>58.82</v>
          </cell>
        </row>
        <row r="6263">
          <cell r="A6263" t="str">
            <v>73817/001</v>
          </cell>
          <cell r="B6263" t="str">
            <v xml:space="preserve"> EMBASAMENTO DE MATERIAL GRANULAR - PO DE PEDRA </v>
          </cell>
          <cell r="C6263" t="str">
            <v xml:space="preserve"> M3 </v>
          </cell>
          <cell r="D6263">
            <v>84.06</v>
          </cell>
        </row>
        <row r="6264">
          <cell r="A6264" t="str">
            <v>73817/002</v>
          </cell>
          <cell r="B6264" t="str">
            <v xml:space="preserve"> EMBASAMENTO DE MATERIAL GRANULAR - RACHAO </v>
          </cell>
          <cell r="C6264" t="str">
            <v xml:space="preserve"> M3 </v>
          </cell>
          <cell r="D6264">
            <v>95.24</v>
          </cell>
        </row>
        <row r="6265">
          <cell r="A6265" t="str">
            <v>74078/001</v>
          </cell>
          <cell r="B6265" t="str">
            <v xml:space="preserve"> AGULHAMENTO FUNDO DE VALAS C/MACO 30KG PEDRA-DE-MAO H=10CM </v>
          </cell>
          <cell r="C6265" t="str">
            <v xml:space="preserve"> M2 </v>
          </cell>
          <cell r="D6265">
            <v>19.07</v>
          </cell>
        </row>
        <row r="6266">
          <cell r="A6266" t="str">
            <v>74078/002</v>
          </cell>
          <cell r="B6266" t="str">
            <v xml:space="preserve"> AGULHAMENTO FUNDO DE VALAS C/MACO 30KG PEDRA-DE-MAO H=5CM </v>
          </cell>
          <cell r="C6266" t="str">
            <v xml:space="preserve"> M2 </v>
          </cell>
          <cell r="D6266">
            <v>9.5299999999999994</v>
          </cell>
        </row>
        <row r="6267">
          <cell r="A6267" t="str">
            <v>83518</v>
          </cell>
          <cell r="B6267" t="str">
            <v xml:space="preserve"> ALVENARIA EMBASAMENTO E=20 CM BLOCO CONCRETO </v>
          </cell>
          <cell r="C6267" t="str">
            <v xml:space="preserve"> M3 </v>
          </cell>
          <cell r="D6267">
            <v>264.88</v>
          </cell>
        </row>
        <row r="6268">
          <cell r="A6268" t="str">
            <v>83519</v>
          </cell>
          <cell r="B6268" t="str">
            <v xml:space="preserve"> ALVENARIA EMBASAMENTO TIJOLO CERAMICO FURADO 10X20X20 CM </v>
          </cell>
          <cell r="C6268" t="str">
            <v xml:space="preserve"> M3 </v>
          </cell>
          <cell r="D6268">
            <v>333.06</v>
          </cell>
        </row>
        <row r="6269">
          <cell r="A6269" t="str">
            <v>68328</v>
          </cell>
          <cell r="B6269" t="str">
            <v xml:space="preserve"> JUNTA DE DILATACAO COM ISOPOR 10 MM </v>
          </cell>
          <cell r="C6269" t="str">
            <v xml:space="preserve"> M2 </v>
          </cell>
          <cell r="D6269">
            <v>10.56</v>
          </cell>
        </row>
        <row r="6270">
          <cell r="A6270" t="str">
            <v>73898/001</v>
          </cell>
          <cell r="B6270" t="str">
            <v xml:space="preserve"> JUNTA DE DILATACAO ELASTICA (PVC) O-220/6 PRESSAO ATE 30 MCA </v>
          </cell>
          <cell r="C6270" t="str">
            <v xml:space="preserve"> M </v>
          </cell>
          <cell r="D6270">
            <v>81.78</v>
          </cell>
        </row>
        <row r="6271">
          <cell r="A6271" t="str">
            <v>74121/001</v>
          </cell>
          <cell r="B6271" t="str">
            <v xml:space="preserve"> JUNTA DE DILATACAO PARA IMPERMEABILIZACAO, COM SELANTE ELASTICO MONOCO </v>
          </cell>
          <cell r="C6271" t="str">
            <v xml:space="preserve"> M </v>
          </cell>
          <cell r="D6271">
            <v>19.88</v>
          </cell>
        </row>
        <row r="6272">
          <cell r="A6272" t="str">
            <v>79471</v>
          </cell>
          <cell r="B6272" t="str">
            <v xml:space="preserve"> PINTURA ADESIVA P/ CONCRETO, A BASE DE RESINA EPOXI ( SIKADUR 32 ) </v>
          </cell>
          <cell r="C6272" t="str">
            <v xml:space="preserve"> KG </v>
          </cell>
          <cell r="D6272">
            <v>61.41</v>
          </cell>
        </row>
        <row r="6273">
          <cell r="A6273" t="str">
            <v>74200/001</v>
          </cell>
          <cell r="B6273" t="str">
            <v xml:space="preserve"> VERGA 10X10CM EM CONCRETO PRÉ-MOLDADO FCK=20MPA (PREPARO COM BETONEIRA </v>
          </cell>
          <cell r="C6273" t="str">
            <v xml:space="preserve"> M </v>
          </cell>
          <cell r="D6273">
            <v>11.73</v>
          </cell>
        </row>
        <row r="6274">
          <cell r="A6274" t="str">
            <v>83901</v>
          </cell>
          <cell r="B6274" t="str">
            <v xml:space="preserve"> VERGAS 10X10 CM, PREMOLDADAS C/ CONCRETO FCK=15 MPA (PREPARO MECANICO) </v>
          </cell>
          <cell r="C6274" t="str">
            <v xml:space="preserve"> M </v>
          </cell>
          <cell r="D6274">
            <v>11.72</v>
          </cell>
        </row>
        <row r="6275">
          <cell r="A6275" t="str">
            <v>71623</v>
          </cell>
          <cell r="B6275" t="str">
            <v xml:space="preserve"> CHAPIM DE CONCRETO APARENTE COM ACABAMENTO DESEMPENADO, FORMA DE COMPE </v>
          </cell>
          <cell r="C6275" t="str">
            <v xml:space="preserve"> M </v>
          </cell>
          <cell r="D6275">
            <v>18.41</v>
          </cell>
        </row>
        <row r="6276">
          <cell r="A6276" t="str">
            <v>74144/002</v>
          </cell>
          <cell r="B6276" t="str">
            <v xml:space="preserve"> SUPORTE APOIO CAIXA D AGUA BARROTES MADEIRA DE 1 </v>
          </cell>
          <cell r="C6276" t="str">
            <v xml:space="preserve"> UN </v>
          </cell>
          <cell r="D6276">
            <v>20.49</v>
          </cell>
        </row>
        <row r="6277">
          <cell r="A6277" t="str">
            <v>83513</v>
          </cell>
          <cell r="B6277" t="str">
            <v xml:space="preserve"> FORNECIMENTO DE PERFIL SIMPLES "I" OU "H" ATE 8" INCLUSIVE PERDAS </v>
          </cell>
          <cell r="C6277" t="str">
            <v xml:space="preserve"> KG </v>
          </cell>
          <cell r="D6277">
            <v>4.43</v>
          </cell>
        </row>
        <row r="6278">
          <cell r="A6278" t="str">
            <v>83514</v>
          </cell>
          <cell r="B6278" t="str">
            <v xml:space="preserve"> FORNECIMENTO DE PERFIL SIMPLES "I" OU "H" 8 A 12" INCLUSIVE PERDAS </v>
          </cell>
          <cell r="C6278" t="str">
            <v xml:space="preserve"> KG </v>
          </cell>
          <cell r="D6278">
            <v>4.7</v>
          </cell>
        </row>
        <row r="6279">
          <cell r="A6279" t="str">
            <v>84153</v>
          </cell>
          <cell r="B6279" t="str">
            <v xml:space="preserve"> APARELHO DE APOIO NEOPRENE NAO FRETADO (1,4KG/DM3) </v>
          </cell>
          <cell r="C6279" t="str">
            <v xml:space="preserve"> KG </v>
          </cell>
          <cell r="D6279">
            <v>73.48</v>
          </cell>
        </row>
        <row r="6280">
          <cell r="A6280" t="str">
            <v>84154</v>
          </cell>
          <cell r="B6280" t="str">
            <v xml:space="preserve"> APARELHO APOIO NEOPRENE FRETADO </v>
          </cell>
          <cell r="C6280" t="str">
            <v xml:space="preserve"> DM3 </v>
          </cell>
          <cell r="D6280">
            <v>167.98</v>
          </cell>
        </row>
        <row r="6281">
          <cell r="A6281" t="str">
            <v>85233</v>
          </cell>
          <cell r="B6281" t="str">
            <v xml:space="preserve"> ESCADA EM CONCRETO ARMADO, FCK = 15 MPA, MOLDADA IN LOCO </v>
          </cell>
          <cell r="C6281" t="str">
            <v xml:space="preserve"> M3 </v>
          </cell>
          <cell r="D6281">
            <v>1341.06</v>
          </cell>
        </row>
        <row r="6282">
          <cell r="A6282" t="str">
            <v>74000/001</v>
          </cell>
          <cell r="B6282" t="str">
            <v xml:space="preserve"> IMPERMEABILIZACAO DE SUPERFICIE COM ARMAGASSA DE CIMENTO E AREIA (GROS </v>
          </cell>
          <cell r="C6282" t="str">
            <v xml:space="preserve"> M2 </v>
          </cell>
          <cell r="D6282">
            <v>34.4</v>
          </cell>
        </row>
        <row r="6283">
          <cell r="A6283" t="str">
            <v>83731</v>
          </cell>
          <cell r="B6283" t="str">
            <v xml:space="preserve"> IMPERMEABILIZACAO DE SUPERFICIE COM ARGAMASSA DE CIMENTO E AREIA, TRAC </v>
          </cell>
          <cell r="C6283" t="str">
            <v xml:space="preserve"> M2 </v>
          </cell>
          <cell r="D6283">
            <v>27.89</v>
          </cell>
        </row>
        <row r="6284">
          <cell r="A6284" t="str">
            <v>83732</v>
          </cell>
          <cell r="B6284" t="str">
            <v xml:space="preserve"> IMPERMEABILIZACAO DE SUPERFICIE COM ARGAMASSA DE CIMENTO E AREIA, TRAC </v>
          </cell>
          <cell r="C6284" t="str">
            <v xml:space="preserve"> M2 </v>
          </cell>
          <cell r="D6284">
            <v>19.309999999999999</v>
          </cell>
        </row>
        <row r="6285">
          <cell r="A6285" t="str">
            <v>83733</v>
          </cell>
          <cell r="B6285" t="str">
            <v xml:space="preserve"> IMPERMEABILIZACAO DE SUPERFICIE COM ARGAMASSA DE CIMENTO E AREIA (GROS </v>
          </cell>
          <cell r="C6285" t="str">
            <v xml:space="preserve"> M2 </v>
          </cell>
          <cell r="D6285">
            <v>24.27</v>
          </cell>
        </row>
        <row r="6286">
          <cell r="A6286" t="str">
            <v>83735</v>
          </cell>
          <cell r="B6286" t="str">
            <v xml:space="preserve"> IMPERMEABILIZACAO DE SUPERFICIE COM CIMENTO IMPERMEABILIZANTE DE PEGA </v>
          </cell>
          <cell r="C6286" t="str">
            <v xml:space="preserve"> M2 </v>
          </cell>
          <cell r="D6286">
            <v>31.06</v>
          </cell>
        </row>
        <row r="6287">
          <cell r="A6287" t="str">
            <v>68053</v>
          </cell>
          <cell r="B6287" t="str">
            <v xml:space="preserve"> FORNECIMENTO/INSTALACAO LONA PLASTICA PRETA, PARA IMPERMEABILIZACAO, E </v>
          </cell>
          <cell r="C6287" t="str">
            <v xml:space="preserve"> M2 </v>
          </cell>
          <cell r="D6287">
            <v>2.97</v>
          </cell>
        </row>
        <row r="6288">
          <cell r="A6288" t="str">
            <v>73753/001</v>
          </cell>
          <cell r="B6288" t="str">
            <v xml:space="preserve"> IMPERMEABILIZACAO DE SUPERFICIE COM MANTA ASFALTICA PROTEGIDA COM FILM </v>
          </cell>
          <cell r="C6288" t="str">
            <v xml:space="preserve"> M2 </v>
          </cell>
          <cell r="D6288">
            <v>52.59</v>
          </cell>
        </row>
        <row r="6289">
          <cell r="A6289" t="str">
            <v>73753/002</v>
          </cell>
          <cell r="B6289" t="str">
            <v xml:space="preserve"> IMPERMEABILIZACAO DE SUPERFICIE COM MANTA BUTILICA, INCLUSAS CINTA DE </v>
          </cell>
          <cell r="C6289" t="str">
            <v xml:space="preserve"> M2 </v>
          </cell>
          <cell r="D6289">
            <v>87.97</v>
          </cell>
        </row>
        <row r="6290">
          <cell r="A6290" t="str">
            <v>74033/001</v>
          </cell>
          <cell r="B6290" t="str">
            <v xml:space="preserve"> IMPERMEABILIZACAO DE SUPERFICIE COM GEOMEMBRANA (MANTA TERMOPLASTICA L </v>
          </cell>
          <cell r="C6290" t="str">
            <v xml:space="preserve"> M2 </v>
          </cell>
          <cell r="D6290">
            <v>24.18</v>
          </cell>
        </row>
        <row r="6291">
          <cell r="A6291" t="str">
            <v>83737</v>
          </cell>
          <cell r="B6291" t="str">
            <v xml:space="preserve"> IMPERMEABILIZACAO DE SUPERFICIE COM MANTA ASFALTICA (COM POLIMEROS TIP </v>
          </cell>
          <cell r="C6291" t="str">
            <v xml:space="preserve"> M2 </v>
          </cell>
          <cell r="D6291">
            <v>47.12</v>
          </cell>
        </row>
        <row r="6292">
          <cell r="A6292" t="str">
            <v>83738</v>
          </cell>
          <cell r="B6292" t="str">
            <v xml:space="preserve"> IMPERMEABILIZACAO DE SUPERFICIE COM MANTA ASFALTICA (COM POLIMEROS TIP </v>
          </cell>
          <cell r="C6292" t="str">
            <v xml:space="preserve"> M2 </v>
          </cell>
          <cell r="D6292">
            <v>54.81</v>
          </cell>
        </row>
        <row r="6293">
          <cell r="A6293" t="str">
            <v>83740</v>
          </cell>
          <cell r="B6293" t="str">
            <v xml:space="preserve"> IMPERMEABILIZACAO COM FELTRO ASFALTICO BETUMINADO, NUM 15 </v>
          </cell>
          <cell r="C6293" t="str">
            <v xml:space="preserve"> M2 </v>
          </cell>
          <cell r="D6293">
            <v>27.5</v>
          </cell>
        </row>
        <row r="6294">
          <cell r="A6294" t="str">
            <v>73929/001</v>
          </cell>
          <cell r="B6294" t="str">
            <v xml:space="preserve"> IMPERMEABILIZACAO DE SUPERFICIE COM CIMENTO ESPECIAL CRISTALIZANTE COM </v>
          </cell>
          <cell r="C6294" t="str">
            <v xml:space="preserve"> M2 </v>
          </cell>
          <cell r="D6294">
            <v>16.45</v>
          </cell>
        </row>
        <row r="6295">
          <cell r="A6295" t="str">
            <v>73929/003</v>
          </cell>
          <cell r="B6295" t="str">
            <v xml:space="preserve"> IMPERMEABILIZACAO DE SUPERFICIE COM EMULSAO ACRILICA E SELADOR. </v>
          </cell>
          <cell r="C6295" t="str">
            <v xml:space="preserve"> M2 </v>
          </cell>
          <cell r="D6295">
            <v>41.75</v>
          </cell>
        </row>
        <row r="6296">
          <cell r="A6296" t="str">
            <v>73929/004</v>
          </cell>
          <cell r="B6296" t="str">
            <v xml:space="preserve"> IMPERMEABILIZACAO DE ESTRUTURAS ENTERRADAS COM CIMENTO CRISTALIZANTE E </v>
          </cell>
          <cell r="C6296" t="str">
            <v xml:space="preserve"> M2 </v>
          </cell>
          <cell r="D6296">
            <v>32.17</v>
          </cell>
        </row>
        <row r="6297">
          <cell r="A6297" t="str">
            <v>72075</v>
          </cell>
          <cell r="B6297" t="str">
            <v xml:space="preserve"> IMPERMEABILIZACAO DE SUPERFICIE COM REVESTIMENTO BICOMPONENTE SEMI FLE </v>
          </cell>
          <cell r="C6297" t="str">
            <v xml:space="preserve"> M2 </v>
          </cell>
          <cell r="D6297">
            <v>7.16</v>
          </cell>
        </row>
        <row r="6298">
          <cell r="A6298" t="str">
            <v>73762/001</v>
          </cell>
          <cell r="B6298" t="str">
            <v xml:space="preserve"> IMPERMEABILIZACAO DE SUPERFICIE COM ASFALTO ELASTOMERICO, INCLUSOS PRI </v>
          </cell>
          <cell r="C6298" t="str">
            <v xml:space="preserve"> M2 </v>
          </cell>
          <cell r="D6298">
            <v>52.3</v>
          </cell>
        </row>
        <row r="6299">
          <cell r="A6299" t="str">
            <v>73762/002</v>
          </cell>
          <cell r="B6299" t="str">
            <v xml:space="preserve"> IMPERMEABILIZACAO DE SUPERFICIE COM EMULSAO ACRILICA SOBRE CIMENTO CRI </v>
          </cell>
          <cell r="C6299" t="str">
            <v xml:space="preserve"> M2 </v>
          </cell>
          <cell r="D6299">
            <v>42.32</v>
          </cell>
        </row>
        <row r="6300">
          <cell r="A6300" t="str">
            <v>73762/003</v>
          </cell>
          <cell r="B6300" t="str">
            <v xml:space="preserve"> IMPERMEABILIZACAO DE SUPERFICIE COM EMULSAO ACRILICA ESTILENADA COM TE </v>
          </cell>
          <cell r="C6300" t="str">
            <v xml:space="preserve"> M2 </v>
          </cell>
          <cell r="D6300">
            <v>63.48</v>
          </cell>
        </row>
        <row r="6301">
          <cell r="A6301" t="str">
            <v>73762/004</v>
          </cell>
          <cell r="B6301" t="str">
            <v xml:space="preserve"> IMPERMEABILIZACAO DE SUPERFICIE COM ASFALTO ELASTOMERICO, INCLUSOS PRI </v>
          </cell>
          <cell r="C6301" t="str">
            <v xml:space="preserve"> M2 </v>
          </cell>
          <cell r="D6301">
            <v>67.739999999999995</v>
          </cell>
        </row>
        <row r="6302">
          <cell r="A6302" t="str">
            <v>74066/001</v>
          </cell>
          <cell r="B6302" t="str">
            <v xml:space="preserve"> IMPERMEABILIZACAO DE SUPERFICIE, COM IMPERMEABILIZANTE FLEXIVEL A BASE </v>
          </cell>
          <cell r="C6302" t="str">
            <v xml:space="preserve"> M2 </v>
          </cell>
          <cell r="D6302">
            <v>36.21</v>
          </cell>
        </row>
        <row r="6303">
          <cell r="A6303" t="str">
            <v>74066/002</v>
          </cell>
          <cell r="B6303" t="str">
            <v xml:space="preserve"> IMPERMEABILIZACAO DE SUPERFICIE, COM IMPERMEABILIZANTE FLEXIVEL A BASE </v>
          </cell>
          <cell r="C6303" t="str">
            <v xml:space="preserve"> M2 </v>
          </cell>
          <cell r="D6303">
            <v>155.77000000000001</v>
          </cell>
        </row>
        <row r="6304">
          <cell r="A6304" t="str">
            <v>74097/001</v>
          </cell>
          <cell r="B6304" t="str">
            <v xml:space="preserve"> IMPERMEABILIZACAO DE SUPERFICIE, COM ASFALTO ELASTOMERICO. </v>
          </cell>
          <cell r="C6304" t="str">
            <v xml:space="preserve"> M2 </v>
          </cell>
          <cell r="D6304">
            <v>21.51</v>
          </cell>
        </row>
        <row r="6305">
          <cell r="A6305" t="str">
            <v>74106</v>
          </cell>
          <cell r="B6305" t="str">
            <v xml:space="preserve"> IMPERMEAB. DE FUNDACOES/BALDRAMES/MUROS DE ARRIMO/ALICERCES E REVEST.</v>
          </cell>
        </row>
        <row r="6306">
          <cell r="A6306" t="str">
            <v>74106/001</v>
          </cell>
          <cell r="B6306" t="str">
            <v xml:space="preserve"> IMPERMEABILIZACAO DE ESTRUTURAS ENTERRADAS, COM TINTA ASFALTICA, DUAS </v>
          </cell>
          <cell r="C6306" t="str">
            <v xml:space="preserve"> M2 </v>
          </cell>
          <cell r="D6306">
            <v>6.37</v>
          </cell>
        </row>
        <row r="6307">
          <cell r="A6307" t="str">
            <v>83741</v>
          </cell>
          <cell r="B6307" t="str">
            <v xml:space="preserve"> IMPERMEABILIZACAO DE SUPERFICIE COM EMULSAO ASFALTICA COM ELASTOMERO, </v>
          </cell>
          <cell r="C6307" t="str">
            <v xml:space="preserve"> M2 </v>
          </cell>
          <cell r="D6307">
            <v>63.09</v>
          </cell>
        </row>
        <row r="6308">
          <cell r="A6308" t="str">
            <v>83742</v>
          </cell>
          <cell r="B6308" t="str">
            <v xml:space="preserve"> IMPERMEABILIZACAO DE SUPERFICIE COM EMULSAO ASFALTICA A BASE D'AGUA </v>
          </cell>
          <cell r="C6308" t="str">
            <v xml:space="preserve"> M2 </v>
          </cell>
          <cell r="D6308">
            <v>15.42</v>
          </cell>
        </row>
        <row r="6309">
          <cell r="A6309" t="str">
            <v>83743</v>
          </cell>
          <cell r="B6309" t="str">
            <v xml:space="preserve"> JUNTA DE DILATACAO PARA IMPERMEABILIZACAO, COM ASFALTO OXIDADO APLICAD </v>
          </cell>
          <cell r="C6309" t="str">
            <v xml:space="preserve"> M </v>
          </cell>
          <cell r="D6309">
            <v>11.98</v>
          </cell>
        </row>
        <row r="6310">
          <cell r="A6310" t="str">
            <v>73872/001</v>
          </cell>
          <cell r="B6310" t="str">
            <v xml:space="preserve"> IMPERMEABILIZACAO COM PINTURA A BASE DE RESINA EPOXI ALCATRAO, UMA DEM </v>
          </cell>
          <cell r="C6310" t="str">
            <v xml:space="preserve"> M2 </v>
          </cell>
          <cell r="D6310">
            <v>17.3</v>
          </cell>
        </row>
        <row r="6311">
          <cell r="A6311" t="str">
            <v>73872/002</v>
          </cell>
          <cell r="B6311" t="str">
            <v xml:space="preserve"> IMPERMEABILIZACAO COM PINTURA A BASE DE RESINA EPOXI ALCATRAO, DUAS DE </v>
          </cell>
          <cell r="C6311" t="str">
            <v xml:space="preserve"> M2 </v>
          </cell>
          <cell r="D6311">
            <v>33.79</v>
          </cell>
        </row>
        <row r="6312">
          <cell r="A6312" t="str">
            <v>72124</v>
          </cell>
          <cell r="B6312" t="str">
            <v xml:space="preserve"> IMPERMEABILIZACAO DE SUPERFICIE COM MASTIQUE ELASTICO A BASE DE SILICO </v>
          </cell>
          <cell r="C6312" t="str">
            <v xml:space="preserve"> DM3 </v>
          </cell>
          <cell r="D6312">
            <v>83.49</v>
          </cell>
        </row>
        <row r="6313">
          <cell r="A6313" t="str">
            <v>74025/001</v>
          </cell>
          <cell r="B6313" t="str">
            <v xml:space="preserve"> IMPERMEABILIZACAO DE SUPERFICIE COM MASTIQUE BETUMINOSO A FRIO, POR ME </v>
          </cell>
          <cell r="C6313" t="str">
            <v xml:space="preserve"> M </v>
          </cell>
          <cell r="D6313">
            <v>28.95</v>
          </cell>
        </row>
        <row r="6314">
          <cell r="A6314" t="str">
            <v>74190/001</v>
          </cell>
          <cell r="B6314" t="str">
            <v xml:space="preserve"> IMPERMEABILIZACAO DE SUPERFICIE COM MASTIQUE BETUMINOSO A FRIO, POR AR </v>
          </cell>
          <cell r="C6314" t="str">
            <v xml:space="preserve"> M2 </v>
          </cell>
          <cell r="D6314">
            <v>96.67</v>
          </cell>
        </row>
        <row r="6315">
          <cell r="A6315" t="str">
            <v>83744</v>
          </cell>
          <cell r="B6315" t="str">
            <v xml:space="preserve"> PROTECAO MECANICA DE SUPERFICIE COM ARGAMASSA DE CIMENTO E AREIA, TRAC </v>
          </cell>
          <cell r="C6315" t="str">
            <v xml:space="preserve"> M2 </v>
          </cell>
          <cell r="D6315">
            <v>17.93</v>
          </cell>
        </row>
        <row r="6316">
          <cell r="A6316" t="str">
            <v>83745</v>
          </cell>
          <cell r="B6316" t="str">
            <v xml:space="preserve"> PROTECAO MECANICA DE SUPERFICIE COM ARGAMASSA DE CIMENTO E AREIA, TRAC </v>
          </cell>
          <cell r="C6316" t="str">
            <v xml:space="preserve"> M2 </v>
          </cell>
          <cell r="D6316">
            <v>12.32</v>
          </cell>
        </row>
        <row r="6317">
          <cell r="A6317" t="str">
            <v>83746</v>
          </cell>
          <cell r="B6317" t="str">
            <v xml:space="preserve"> PROTECAO MECANICA DE SUPERFICIE COM ARGAMASSA DE CIMENTO E AREIA, TRAC </v>
          </cell>
          <cell r="C6317" t="str">
            <v xml:space="preserve"> M2 </v>
          </cell>
          <cell r="D6317">
            <v>16.670000000000002</v>
          </cell>
        </row>
        <row r="6318">
          <cell r="A6318" t="str">
            <v>83747</v>
          </cell>
          <cell r="B6318" t="str">
            <v xml:space="preserve"> PROTECAO MECANICA DE SUPERFICIE COM ARGAMASSA DE CIMENTO E AREIA, TRAC </v>
          </cell>
          <cell r="C6318" t="str">
            <v xml:space="preserve"> M2 </v>
          </cell>
          <cell r="D6318">
            <v>13.97</v>
          </cell>
        </row>
        <row r="6319">
          <cell r="A6319" t="str">
            <v>83748</v>
          </cell>
          <cell r="B6319" t="str">
            <v xml:space="preserve"> PROTECAO MECANICA DE SUPERFICIE COM ARGAMASSA DE CIMENTO E AREIA, TRAC </v>
          </cell>
          <cell r="C6319" t="str">
            <v xml:space="preserve"> M2 </v>
          </cell>
          <cell r="D6319">
            <v>17.489999999999998</v>
          </cell>
        </row>
        <row r="6320">
          <cell r="A6320" t="str">
            <v>83749</v>
          </cell>
          <cell r="B6320" t="str">
            <v xml:space="preserve"> PROTECAO MECANICA DE SUPERFICIE COM ARGAMASSA DE CIMENTO E AREIA, TRAC </v>
          </cell>
          <cell r="C6320" t="str">
            <v xml:space="preserve"> M2 </v>
          </cell>
          <cell r="D6320">
            <v>19.36</v>
          </cell>
        </row>
        <row r="6321">
          <cell r="A6321" t="str">
            <v>83750</v>
          </cell>
          <cell r="B6321" t="str">
            <v xml:space="preserve"> PROTECAO MECANICA DE SUPERFICIE COM ARGAMASSA DE CIMENTO E AREIA, TRAC </v>
          </cell>
          <cell r="C6321" t="str">
            <v xml:space="preserve"> M2 </v>
          </cell>
          <cell r="D6321">
            <v>23.36</v>
          </cell>
        </row>
        <row r="6322">
          <cell r="A6322" t="str">
            <v>83751</v>
          </cell>
          <cell r="B6322" t="str">
            <v xml:space="preserve"> PROTECAO MECANICA DE SUPERFICIE COM ARGAMASSA DE CIMENTO E AREIA, TRAC </v>
          </cell>
          <cell r="C6322" t="str">
            <v xml:space="preserve"> M2 </v>
          </cell>
          <cell r="D6322">
            <v>16.95</v>
          </cell>
        </row>
        <row r="6323">
          <cell r="A6323" t="str">
            <v>83752</v>
          </cell>
          <cell r="B6323" t="str">
            <v xml:space="preserve"> PROTECAO MECANICA DE SUPERFICIE COM ARGAMASSA DE CIMENTO E AREIA, TRAC </v>
          </cell>
          <cell r="C6323" t="str">
            <v xml:space="preserve"> M2 </v>
          </cell>
          <cell r="D6323">
            <v>14.2</v>
          </cell>
        </row>
        <row r="6324">
          <cell r="A6324" t="str">
            <v>83753</v>
          </cell>
          <cell r="B6324" t="str">
            <v xml:space="preserve"> PROTECAO MECANICA DE SUPERFICIE COM ARGAMASSA DE CIMENTO E AREIA, TRAC </v>
          </cell>
          <cell r="C6324" t="str">
            <v xml:space="preserve"> M2 </v>
          </cell>
          <cell r="D6324">
            <v>23.82</v>
          </cell>
        </row>
        <row r="6325">
          <cell r="A6325" t="str">
            <v>83754</v>
          </cell>
          <cell r="B6325" t="str">
            <v xml:space="preserve"> PROTECAO MECANICA DE SUPERFICIE COM ARGAMASSA DE CIMENTO E AREIA, TRAC </v>
          </cell>
          <cell r="C6325" t="str">
            <v xml:space="preserve"> M2 </v>
          </cell>
          <cell r="D6325">
            <v>15.6</v>
          </cell>
        </row>
        <row r="6326">
          <cell r="A6326" t="str">
            <v>55865</v>
          </cell>
          <cell r="B6326" t="str">
            <v xml:space="preserve"> ELETRODUTO DE PVC RIGIDO ROSCAVEL DN 40MM (1 1/2") INCL CONEXOES, FORN </v>
          </cell>
          <cell r="C6326" t="str">
            <v xml:space="preserve"> M </v>
          </cell>
          <cell r="D6326">
            <v>13.98</v>
          </cell>
        </row>
        <row r="6327">
          <cell r="A6327" t="str">
            <v>55866</v>
          </cell>
          <cell r="B6327" t="str">
            <v xml:space="preserve"> ELETRODUTO DE PVC RIGIDO ROSCAVEL DN 50MM (2"), INCL CONEXOES, FORNECI </v>
          </cell>
          <cell r="C6327" t="str">
            <v xml:space="preserve"> M </v>
          </cell>
          <cell r="D6327">
            <v>15.36</v>
          </cell>
        </row>
        <row r="6328">
          <cell r="A6328" t="str">
            <v>55867</v>
          </cell>
          <cell r="B6328" t="str">
            <v xml:space="preserve"> ELETRODUTO DE PVC RIGIDO ROSCAVEL DN 75MM (3"), INCL CONEXOES, FORNECI </v>
          </cell>
          <cell r="C6328" t="str">
            <v xml:space="preserve"> M </v>
          </cell>
          <cell r="D6328">
            <v>27.93</v>
          </cell>
        </row>
        <row r="6329">
          <cell r="A6329" t="str">
            <v>55868</v>
          </cell>
          <cell r="B6329" t="str">
            <v xml:space="preserve"> ELETRODUTO DE PVC RIGIDO ROSCAVEL DN 100MM (4"), INCL CONEXOES, FORNEC </v>
          </cell>
          <cell r="C6329" t="str">
            <v xml:space="preserve"> M </v>
          </cell>
          <cell r="D6329">
            <v>36.17</v>
          </cell>
        </row>
        <row r="6330">
          <cell r="A6330" t="str">
            <v>72308</v>
          </cell>
          <cell r="B6330" t="str">
            <v xml:space="preserve"> ELETRODUTO DE ACO GALVANIZADO ELETROLITICO DN 20MM (3/4"), TIPO LEVE, </v>
          </cell>
          <cell r="C6330" t="str">
            <v xml:space="preserve"> M </v>
          </cell>
          <cell r="D6330">
            <v>16.61</v>
          </cell>
        </row>
        <row r="6331">
          <cell r="A6331" t="str">
            <v>72309</v>
          </cell>
          <cell r="B6331" t="str">
            <v xml:space="preserve"> ELETRODUTO DE ACO GALVANIZADO ELETROLITICO DN 25MM (1"), TIPO LEVE, IN </v>
          </cell>
          <cell r="C6331" t="str">
            <v xml:space="preserve"> M </v>
          </cell>
          <cell r="D6331">
            <v>17.75</v>
          </cell>
        </row>
        <row r="6332">
          <cell r="A6332" t="str">
            <v>72310</v>
          </cell>
          <cell r="B6332" t="str">
            <v xml:space="preserve"> ELETRODUTO DE ACO GALVANIZADO ELETROLITICO DN 40MM (1 1/2"), TIPO SEMI </v>
          </cell>
          <cell r="C6332" t="str">
            <v xml:space="preserve"> M </v>
          </cell>
          <cell r="D6332">
            <v>30.84</v>
          </cell>
        </row>
        <row r="6333">
          <cell r="A6333" t="str">
            <v>72311</v>
          </cell>
          <cell r="B6333" t="str">
            <v xml:space="preserve"> ELETRODUTO DE ACO GALVANIZADO ELETROLITICO DN 50MM (2), TIPO SEMI-PES </v>
          </cell>
          <cell r="C6333" t="str">
            <v xml:space="preserve"> M </v>
          </cell>
          <cell r="D6333">
            <v>35.380000000000003</v>
          </cell>
        </row>
        <row r="6334">
          <cell r="A6334" t="str">
            <v>72312</v>
          </cell>
          <cell r="B6334" t="str">
            <v xml:space="preserve"> ELETRODUTO DE ACO GALVANIZADO ELETROLITICO DN 62MM (2 1/2"), TIPO SEMI </v>
          </cell>
          <cell r="C6334" t="str">
            <v xml:space="preserve"> M </v>
          </cell>
          <cell r="D6334">
            <v>49.38</v>
          </cell>
        </row>
        <row r="6335">
          <cell r="A6335" t="str">
            <v>72316</v>
          </cell>
          <cell r="B6335" t="str">
            <v xml:space="preserve"> ELETRODUTO DE ACO GALVANIZADO ELETROLITICO DN 75MM (3"), TIPO SEMI-PES </v>
          </cell>
          <cell r="C6335" t="str">
            <v xml:space="preserve"> M </v>
          </cell>
          <cell r="D6335">
            <v>60.26</v>
          </cell>
        </row>
        <row r="6336">
          <cell r="A6336" t="str">
            <v>72925</v>
          </cell>
          <cell r="B6336" t="str">
            <v xml:space="preserve"> ELETRODUTO METALICO FLEXIVEL DN 25MM FABRICADO COM FITA DE ACO ZINCADO </v>
          </cell>
          <cell r="C6336" t="str">
            <v xml:space="preserve"> M </v>
          </cell>
          <cell r="D6336">
            <v>11.81</v>
          </cell>
        </row>
        <row r="6337">
          <cell r="A6337" t="str">
            <v>72926</v>
          </cell>
          <cell r="B6337" t="str">
            <v xml:space="preserve"> ELETRODUTO METALICO FLEXIVEL DN 40MM FABRICADO COM FITA DE ACO ZINCADO </v>
          </cell>
          <cell r="C6337" t="str">
            <v xml:space="preserve"> M </v>
          </cell>
          <cell r="D6337">
            <v>21.11</v>
          </cell>
        </row>
        <row r="6338">
          <cell r="A6338" t="str">
            <v>72933</v>
          </cell>
          <cell r="B6338" t="str">
            <v xml:space="preserve"> ELETRODUTO DE PVC FLEXIVEL CORRUGADO DN 16MM (1/2") FORNECIMENTO E INS </v>
          </cell>
          <cell r="C6338" t="str">
            <v xml:space="preserve"> M </v>
          </cell>
          <cell r="D6338">
            <v>2.78</v>
          </cell>
        </row>
        <row r="6339">
          <cell r="A6339" t="str">
            <v>72934</v>
          </cell>
          <cell r="B6339" t="str">
            <v xml:space="preserve"> ELETRODUTO DE PVC FLEXIVEL CORRUGADO DN 20MM (3/4") FORNECIMENTO E INS </v>
          </cell>
          <cell r="C6339" t="str">
            <v xml:space="preserve"> M </v>
          </cell>
          <cell r="D6339">
            <v>3.39</v>
          </cell>
        </row>
        <row r="6340">
          <cell r="A6340" t="str">
            <v>72935</v>
          </cell>
          <cell r="B6340" t="str">
            <v xml:space="preserve"> ELETRODUTO DE PVC FLEXIVEL CORRUGADO DN 25MM (1") FORNECIMENTO E INSTA </v>
          </cell>
          <cell r="C6340" t="str">
            <v xml:space="preserve"> M </v>
          </cell>
          <cell r="D6340">
            <v>4.3</v>
          </cell>
        </row>
        <row r="6341">
          <cell r="A6341" t="str">
            <v>72936</v>
          </cell>
          <cell r="B6341" t="str">
            <v xml:space="preserve"> ELETRODUTO DE PVC FLEXIVEL CORRUGADO DN32 MM (1 1/4") FORNECIMENTO E I </v>
          </cell>
          <cell r="C6341" t="str">
            <v xml:space="preserve"> M </v>
          </cell>
          <cell r="D6341">
            <v>5.92</v>
          </cell>
        </row>
        <row r="6342">
          <cell r="A6342" t="str">
            <v>73613</v>
          </cell>
          <cell r="B6342" t="str">
            <v xml:space="preserve"> ELETRODUTO DE PVC RIGIDO ROSCAVEL DN 20MM (3/4") INCL CONEXOES, FORNEC </v>
          </cell>
          <cell r="C6342" t="str">
            <v xml:space="preserve"> M </v>
          </cell>
          <cell r="D6342">
            <v>7.82</v>
          </cell>
        </row>
        <row r="6343">
          <cell r="A6343" t="str">
            <v>73614</v>
          </cell>
          <cell r="B6343" t="str">
            <v xml:space="preserve"> ELETRODUTO DE PVC RIGIDO ROSCAVEL DN 15MM (1/2") INCL CONEXOES, FORNEC </v>
          </cell>
          <cell r="C6343" t="str">
            <v xml:space="preserve"> M </v>
          </cell>
          <cell r="D6343">
            <v>7.36</v>
          </cell>
        </row>
        <row r="6344">
          <cell r="A6344" t="str">
            <v>73627</v>
          </cell>
          <cell r="B6344" t="str">
            <v xml:space="preserve"> ELETRODUTO DE ACO GALVANIZADO ELETROLITICO DN 16MM (1/2"), TIPO LEVE, </v>
          </cell>
          <cell r="C6344" t="str">
            <v xml:space="preserve"> M </v>
          </cell>
          <cell r="D6344">
            <v>15.13</v>
          </cell>
        </row>
        <row r="6345">
          <cell r="A6345" t="str">
            <v>73798/001</v>
          </cell>
          <cell r="B6345" t="str">
            <v xml:space="preserve"> DUTO ESPIRAL FLEXIVEL SINGELO PEAD D=50MM(2") REVESTIDO COM PVC COM FI </v>
          </cell>
          <cell r="C6345" t="str">
            <v xml:space="preserve"> M </v>
          </cell>
          <cell r="D6345">
            <v>15.87</v>
          </cell>
        </row>
        <row r="6346">
          <cell r="A6346" t="str">
            <v>73798/003</v>
          </cell>
          <cell r="B6346" t="str">
            <v xml:space="preserve"> DUTO ESPIRAL FLEXIVEL SINGELO PEAD D=75MM(3") REVESTIDO COM PVC COM FI </v>
          </cell>
          <cell r="C6346" t="str">
            <v xml:space="preserve"> M </v>
          </cell>
          <cell r="D6346">
            <v>25.5</v>
          </cell>
        </row>
        <row r="6347">
          <cell r="A6347" t="str">
            <v>74252/001</v>
          </cell>
          <cell r="B6347" t="str">
            <v xml:space="preserve"> ELETRODUTO DE PVC RIGIDO ROSCAVEL DN 25MM (1") INCL CONEXOES, FORNECIM </v>
          </cell>
          <cell r="C6347" t="str">
            <v xml:space="preserve"> M </v>
          </cell>
          <cell r="D6347">
            <v>8.6999999999999993</v>
          </cell>
        </row>
        <row r="6348">
          <cell r="A6348" t="str">
            <v>83407</v>
          </cell>
          <cell r="B6348" t="str">
            <v xml:space="preserve"> ELETRODUTO DE PVC RIGIDO ROSCAVEL DN 32MM (1 1/4") INCL CONEXOES, FORN </v>
          </cell>
          <cell r="C6348" t="str">
            <v xml:space="preserve"> M </v>
          </cell>
          <cell r="D6348">
            <v>13.01</v>
          </cell>
        </row>
        <row r="6349">
          <cell r="A6349" t="str">
            <v>83408</v>
          </cell>
          <cell r="B6349" t="str">
            <v xml:space="preserve"> ELETRODUTO DE PVC RIGIDO ROSCAVEL DN 60MM (2 1/2") INCL CONEXOES, FORN </v>
          </cell>
          <cell r="C6349" t="str">
            <v xml:space="preserve"> M </v>
          </cell>
          <cell r="D6349">
            <v>24.64</v>
          </cell>
        </row>
        <row r="6350">
          <cell r="A6350" t="str">
            <v>83409</v>
          </cell>
          <cell r="B6350" t="str">
            <v xml:space="preserve"> ELETRODUTO FLEXIVEL ACO GALV TIPO CONDUITE D = 1/2" (16MM) - FORNECIME </v>
          </cell>
          <cell r="C6350" t="str">
            <v xml:space="preserve"> M </v>
          </cell>
          <cell r="D6350">
            <v>6.45</v>
          </cell>
        </row>
        <row r="6351">
          <cell r="A6351" t="str">
            <v>83410</v>
          </cell>
          <cell r="B6351" t="str">
            <v xml:space="preserve"> ELETRODUTO FLEXIVEL ACO GALV TIPO CONDUITE D = 1" (25MM) - FORNECIMENT </v>
          </cell>
          <cell r="C6351" t="str">
            <v xml:space="preserve"> M </v>
          </cell>
          <cell r="D6351">
            <v>8.9499999999999993</v>
          </cell>
        </row>
        <row r="6352">
          <cell r="A6352" t="str">
            <v>83411</v>
          </cell>
          <cell r="B6352" t="str">
            <v xml:space="preserve"> ELETRODUTO FLEXIVEL ACO GALV TIPO CONDUITE D = 1 1/4" (32MM) - FORNECI </v>
          </cell>
          <cell r="C6352" t="str">
            <v xml:space="preserve"> M </v>
          </cell>
          <cell r="D6352">
            <v>11.58</v>
          </cell>
        </row>
        <row r="6353">
          <cell r="A6353" t="str">
            <v>83412</v>
          </cell>
          <cell r="B6353" t="str">
            <v xml:space="preserve"> ELETRODUTO FLEXIVEL ACO GALV TIPO CONDUITE D = 1 1/2" (40MM) - FORNECI </v>
          </cell>
          <cell r="C6353" t="str">
            <v xml:space="preserve"> M </v>
          </cell>
          <cell r="D6353">
            <v>13.07</v>
          </cell>
        </row>
        <row r="6354">
          <cell r="A6354" t="str">
            <v>83413</v>
          </cell>
          <cell r="B6354" t="str">
            <v xml:space="preserve"> ELETRODUTO FLEXIVEL ACO GALV TIPO CONDUITE D = 2" (50MM) - FORNECIMENT </v>
          </cell>
          <cell r="C6354" t="str">
            <v xml:space="preserve"> M </v>
          </cell>
          <cell r="D6354">
            <v>17.84</v>
          </cell>
        </row>
        <row r="6355">
          <cell r="A6355" t="str">
            <v>83414</v>
          </cell>
          <cell r="B6355" t="str">
            <v xml:space="preserve"> ELETRODUTO FLEXIVEL ACO GALV TIPO CONDUITE D = 2 1/2" (65MM) - FORNECI </v>
          </cell>
          <cell r="C6355" t="str">
            <v xml:space="preserve"> M </v>
          </cell>
          <cell r="D6355">
            <v>21.8</v>
          </cell>
        </row>
        <row r="6356">
          <cell r="A6356" t="str">
            <v>83415</v>
          </cell>
          <cell r="B6356" t="str">
            <v xml:space="preserve"> ELETRODUTO FLEXIVEL ACO GALV TIPO CONDUITE D = 3" (75MM) - FORNECIMENT </v>
          </cell>
          <cell r="C6356" t="str">
            <v xml:space="preserve"> M </v>
          </cell>
          <cell r="D6356">
            <v>31.84</v>
          </cell>
        </row>
        <row r="6357">
          <cell r="A6357" t="str">
            <v>72259</v>
          </cell>
          <cell r="B6357" t="str">
            <v xml:space="preserve"> TERMINAL OU CONECTOR DE PRESSAO - PARA CABO 10MM2 - FORNECIMENTO E INS </v>
          </cell>
          <cell r="C6357" t="str">
            <v xml:space="preserve"> UN </v>
          </cell>
          <cell r="D6357">
            <v>8.2799999999999994</v>
          </cell>
        </row>
        <row r="6358">
          <cell r="A6358" t="str">
            <v>72260</v>
          </cell>
          <cell r="B6358" t="str">
            <v xml:space="preserve"> TERMINAL OU CONECTOR DE PRESSAO - PARA CABO 16MM2 - FORNECIMENTO E INS </v>
          </cell>
          <cell r="C6358" t="str">
            <v xml:space="preserve"> UN </v>
          </cell>
          <cell r="D6358">
            <v>8.83</v>
          </cell>
        </row>
        <row r="6359">
          <cell r="A6359" t="str">
            <v>72261</v>
          </cell>
          <cell r="B6359" t="str">
            <v xml:space="preserve"> TERMINAL OU CONECTOR DE PRESSAO - PARA CABO 25MM2 - FORNECIMENTO E INS </v>
          </cell>
          <cell r="C6359" t="str">
            <v xml:space="preserve"> UN </v>
          </cell>
          <cell r="D6359">
            <v>9.74</v>
          </cell>
        </row>
        <row r="6360">
          <cell r="A6360" t="str">
            <v>72262</v>
          </cell>
          <cell r="B6360" t="str">
            <v xml:space="preserve"> TERMINAL OU CONECTOR DE PRESSAO - PARA CABO 35MM2 - FORNECIMENTO E INS </v>
          </cell>
          <cell r="C6360" t="str">
            <v xml:space="preserve"> UN </v>
          </cell>
          <cell r="D6360">
            <v>9.74</v>
          </cell>
        </row>
        <row r="6361">
          <cell r="A6361" t="str">
            <v>72263</v>
          </cell>
          <cell r="B6361" t="str">
            <v xml:space="preserve"> TERMINAL OU CONECTOR DE PRESSAO - PARA CABO 50MM2 - FORNECIMENTO E INS </v>
          </cell>
          <cell r="C6361" t="str">
            <v xml:space="preserve"> UN </v>
          </cell>
          <cell r="D6361">
            <v>12.86</v>
          </cell>
        </row>
        <row r="6362">
          <cell r="A6362" t="str">
            <v>72264</v>
          </cell>
          <cell r="B6362" t="str">
            <v xml:space="preserve"> TERMINAL OU CONECTOR DE PRESSAO - PARA CABO 70MM2 - FORNECIMENTO E INS </v>
          </cell>
          <cell r="C6362" t="str">
            <v xml:space="preserve"> UN </v>
          </cell>
          <cell r="D6362">
            <v>12.86</v>
          </cell>
        </row>
        <row r="6363">
          <cell r="A6363" t="str">
            <v>72265</v>
          </cell>
          <cell r="B6363" t="str">
            <v xml:space="preserve"> TERMINAL OU CONECTOR DE PRESSAO - PARA CABO 95MM2 - FORNECIMENTO E INS </v>
          </cell>
          <cell r="C6363" t="str">
            <v xml:space="preserve"> UN </v>
          </cell>
          <cell r="D6363">
            <v>14.69</v>
          </cell>
        </row>
        <row r="6364">
          <cell r="A6364" t="str">
            <v>72266</v>
          </cell>
          <cell r="B6364" t="str">
            <v xml:space="preserve"> TERMINAL OU CONECTOR DE PRESSAO - PARA CABO 120MM2 - FORNECIMENTO E IN </v>
          </cell>
          <cell r="C6364" t="str">
            <v xml:space="preserve"> UN </v>
          </cell>
          <cell r="D6364">
            <v>18.899999999999999</v>
          </cell>
        </row>
        <row r="6365">
          <cell r="A6365" t="str">
            <v>72267</v>
          </cell>
          <cell r="B6365" t="str">
            <v xml:space="preserve"> TERMINAL OU CONECTOR DE PRESSAO - PARA CABO 150MM2 - FORNECIMENTO E IN </v>
          </cell>
          <cell r="C6365" t="str">
            <v xml:space="preserve"> UN </v>
          </cell>
          <cell r="D6365">
            <v>18.899999999999999</v>
          </cell>
        </row>
        <row r="6366">
          <cell r="A6366" t="str">
            <v>72268</v>
          </cell>
          <cell r="B6366" t="str">
            <v xml:space="preserve"> TERMINAL OU CONECTOR DE PRESSAO - PARA CABO 185MM2 - FORNECIMENTO E IN </v>
          </cell>
          <cell r="C6366" t="str">
            <v xml:space="preserve"> UN </v>
          </cell>
          <cell r="D6366">
            <v>18.899999999999999</v>
          </cell>
        </row>
        <row r="6367">
          <cell r="A6367" t="str">
            <v>72269</v>
          </cell>
          <cell r="B6367" t="str">
            <v xml:space="preserve"> TERMINAL OU CONECTOR DE PRESSAO - PARA CABO 240MM2 - FORNECIMENTO E IN </v>
          </cell>
          <cell r="C6367" t="str">
            <v xml:space="preserve"> UN </v>
          </cell>
          <cell r="D6367">
            <v>25.32</v>
          </cell>
        </row>
        <row r="6368">
          <cell r="A6368" t="str">
            <v>72270</v>
          </cell>
          <cell r="B6368" t="str">
            <v xml:space="preserve"> TERMINAL OU CONECTOR DE PRESSAO - PARA CABO 300MM2 - FORNECIMENTO E IN </v>
          </cell>
          <cell r="C6368" t="str">
            <v xml:space="preserve"> UN </v>
          </cell>
          <cell r="D6368">
            <v>21.82</v>
          </cell>
        </row>
        <row r="6369">
          <cell r="A6369" t="str">
            <v>72271</v>
          </cell>
          <cell r="B6369" t="str">
            <v xml:space="preserve"> CONECTOR PARAFUSO FENDIDO SPLIT-BOLT - PARA CABO DE 16MM2 - FORNECIM </v>
          </cell>
          <cell r="C6369" t="str">
            <v xml:space="preserve"> UN </v>
          </cell>
          <cell r="D6369">
            <v>6.68</v>
          </cell>
        </row>
        <row r="6370">
          <cell r="A6370" t="str">
            <v>72272</v>
          </cell>
          <cell r="B6370" t="str">
            <v xml:space="preserve"> CONECTOR PARAFUSO FENDIDO SPLIT-BOLT - PARA CABO DE 35MM2 - FORNECIM </v>
          </cell>
          <cell r="C6370" t="str">
            <v xml:space="preserve"> UN </v>
          </cell>
          <cell r="D6370">
            <v>7.23</v>
          </cell>
        </row>
        <row r="6371">
          <cell r="A6371" t="str">
            <v>73782/002</v>
          </cell>
          <cell r="B6371" t="str">
            <v xml:space="preserve"> TERMINAL A PRESSAO REFORCADO PARA CONEXAO DE CABO DE COBRE A BARRA, CA </v>
          </cell>
          <cell r="C6371" t="str">
            <v xml:space="preserve"> UN </v>
          </cell>
          <cell r="D6371">
            <v>21.73</v>
          </cell>
        </row>
        <row r="6372">
          <cell r="A6372" t="str">
            <v>73782/003</v>
          </cell>
          <cell r="B6372" t="str">
            <v xml:space="preserve"> TERMINAL A PRESSAO REFORCADO PARA CONEXAO DE CABO DE COBRE A BARRA, CA </v>
          </cell>
          <cell r="C6372" t="str">
            <v xml:space="preserve"> UN </v>
          </cell>
          <cell r="D6372">
            <v>33.28</v>
          </cell>
        </row>
        <row r="6373">
          <cell r="A6373" t="str">
            <v>73782/004</v>
          </cell>
          <cell r="B6373" t="str">
            <v xml:space="preserve"> TERMINAL A PRESSAO REFORCADO PARA CONEXAO DE CABO DE COBRE A BARRA, CA </v>
          </cell>
          <cell r="C6373" t="str">
            <v xml:space="preserve"> UN </v>
          </cell>
          <cell r="D6373">
            <v>40.340000000000003</v>
          </cell>
        </row>
        <row r="6374">
          <cell r="A6374" t="str">
            <v>73782/005</v>
          </cell>
          <cell r="B6374" t="str">
            <v xml:space="preserve"> TERMINAL A PRESSAO REFORCADO PARA CONEXAO DE CABO DE COBRE A BARRA, CA </v>
          </cell>
          <cell r="C6374" t="str">
            <v xml:space="preserve"> UN </v>
          </cell>
          <cell r="D6374">
            <v>13.61</v>
          </cell>
        </row>
        <row r="6375">
          <cell r="A6375" t="str">
            <v>83377</v>
          </cell>
          <cell r="B6375" t="str">
            <v xml:space="preserve"> CONECTOR DE PARAFUSO FENDIDO EM LIGA DE COBRE COM SEPARADOR DE CABOS P </v>
          </cell>
          <cell r="C6375" t="str">
            <v xml:space="preserve"> UN </v>
          </cell>
          <cell r="D6375">
            <v>8.5</v>
          </cell>
        </row>
        <row r="6376">
          <cell r="A6376" t="str">
            <v>55869</v>
          </cell>
          <cell r="B6376" t="str">
            <v xml:space="preserve"> FIO DE COBRE ISOLADO PARALELO OU TORCIDO 2 X 1,5MM2 </v>
          </cell>
          <cell r="C6376" t="str">
            <v xml:space="preserve"> M </v>
          </cell>
          <cell r="D6376">
            <v>5.59</v>
          </cell>
        </row>
        <row r="6377">
          <cell r="A6377" t="str">
            <v>72249</v>
          </cell>
          <cell r="B6377" t="str">
            <v xml:space="preserve"> CABO DE COBRE NU 6MM2 - FORNECIMENTO E INSTALACAO </v>
          </cell>
          <cell r="C6377" t="str">
            <v xml:space="preserve"> M </v>
          </cell>
          <cell r="D6377">
            <v>4.5</v>
          </cell>
        </row>
        <row r="6378">
          <cell r="A6378" t="str">
            <v>72250</v>
          </cell>
          <cell r="B6378" t="str">
            <v xml:space="preserve"> CABO DE COBRE NU 10MM2 - FORNECIMENTO E INSTALACAO </v>
          </cell>
          <cell r="C6378" t="str">
            <v xml:space="preserve"> M </v>
          </cell>
          <cell r="D6378">
            <v>6.56</v>
          </cell>
        </row>
        <row r="6379">
          <cell r="A6379" t="str">
            <v>72251</v>
          </cell>
          <cell r="B6379" t="str">
            <v xml:space="preserve"> CABO DE COBRE NU 16MM2 - FORNECIMENTO E INSTALACAO </v>
          </cell>
          <cell r="C6379" t="str">
            <v xml:space="preserve"> M </v>
          </cell>
          <cell r="D6379">
            <v>8.4499999999999993</v>
          </cell>
        </row>
        <row r="6380">
          <cell r="A6380" t="str">
            <v>72252</v>
          </cell>
          <cell r="B6380" t="str">
            <v xml:space="preserve"> CABO DE COBRE NU 25MM2 - FORNECIMENTO E INSTALACAO </v>
          </cell>
          <cell r="C6380" t="str">
            <v xml:space="preserve"> M </v>
          </cell>
          <cell r="D6380">
            <v>13.8</v>
          </cell>
        </row>
        <row r="6381">
          <cell r="A6381" t="str">
            <v>72253</v>
          </cell>
          <cell r="B6381" t="str">
            <v xml:space="preserve"> CABO DE COBRE NU 35MM2 - FORNECIMENTO E INSTALACAO </v>
          </cell>
          <cell r="C6381" t="str">
            <v xml:space="preserve"> M </v>
          </cell>
          <cell r="D6381">
            <v>17.55</v>
          </cell>
        </row>
        <row r="6382">
          <cell r="A6382" t="str">
            <v>72254</v>
          </cell>
          <cell r="B6382" t="str">
            <v xml:space="preserve"> CABO DE COBRE NU 50MM2 - FORNECIMENTO E INSTALACAO </v>
          </cell>
          <cell r="C6382" t="str">
            <v xml:space="preserve"> M </v>
          </cell>
          <cell r="D6382">
            <v>23.61</v>
          </cell>
        </row>
        <row r="6383">
          <cell r="A6383" t="str">
            <v>72255</v>
          </cell>
          <cell r="B6383" t="str">
            <v xml:space="preserve"> CABO DE COBRE NU 70MM2 - FORNECIMENTO E INSTALACAO </v>
          </cell>
          <cell r="C6383" t="str">
            <v xml:space="preserve"> M </v>
          </cell>
          <cell r="D6383">
            <v>32.46</v>
          </cell>
        </row>
        <row r="6384">
          <cell r="A6384" t="str">
            <v>72256</v>
          </cell>
          <cell r="B6384" t="str">
            <v xml:space="preserve"> CABO DE COBRE NU 95MM2 - FORNECIMENTO E INSTALACAO </v>
          </cell>
          <cell r="C6384" t="str">
            <v xml:space="preserve"> M </v>
          </cell>
          <cell r="D6384">
            <v>41.24</v>
          </cell>
        </row>
        <row r="6385">
          <cell r="A6385" t="str">
            <v>72257</v>
          </cell>
          <cell r="B6385" t="str">
            <v xml:space="preserve"> CABO DE COBRE NU 120MM2 - FORNECIMENTO E INSTALACAO </v>
          </cell>
          <cell r="C6385" t="str">
            <v xml:space="preserve"> M </v>
          </cell>
          <cell r="D6385">
            <v>51.57</v>
          </cell>
        </row>
        <row r="6386">
          <cell r="A6386" t="str">
            <v>73860/007</v>
          </cell>
          <cell r="B6386" t="str">
            <v xml:space="preserve"> CABO DE COBRE ISOLADO PVC 450/750V 1,5MM2 RESISTENTE A CHAMA - FORNECI </v>
          </cell>
          <cell r="C6386" t="str">
            <v xml:space="preserve"> M </v>
          </cell>
          <cell r="D6386">
            <v>1.82</v>
          </cell>
        </row>
        <row r="6387">
          <cell r="A6387" t="str">
            <v>73860/008</v>
          </cell>
          <cell r="B6387" t="str">
            <v xml:space="preserve"> CABO DE COBRE ISOLADO PVC 450/750V 2,5MM2 RESISTENTE A CHAMA - FORNECI </v>
          </cell>
          <cell r="C6387" t="str">
            <v xml:space="preserve"> M </v>
          </cell>
          <cell r="D6387">
            <v>2.42</v>
          </cell>
        </row>
        <row r="6388">
          <cell r="A6388" t="str">
            <v>73860/009</v>
          </cell>
          <cell r="B6388" t="str">
            <v xml:space="preserve"> CABO DE COBRE ISOLADO PVC 450/750V 4MM2 RESISTENTE A CHAMA - FORNECIME </v>
          </cell>
          <cell r="C6388" t="str">
            <v xml:space="preserve"> M </v>
          </cell>
          <cell r="D6388">
            <v>3.63</v>
          </cell>
        </row>
        <row r="6389">
          <cell r="A6389" t="str">
            <v>73860/010</v>
          </cell>
          <cell r="B6389" t="str">
            <v xml:space="preserve"> CABO DE COBRE ISOLADO PVC 450/750V 6MM2 RESISTENTE A CHAMA - FORNECIME </v>
          </cell>
          <cell r="C6389" t="str">
            <v xml:space="preserve"> M </v>
          </cell>
          <cell r="D6389">
            <v>4.99</v>
          </cell>
        </row>
        <row r="6390">
          <cell r="A6390" t="str">
            <v>73860/011</v>
          </cell>
          <cell r="B6390" t="str">
            <v xml:space="preserve"> CABO DE COBRE ISOLADO PVC 450/750V 10MM2 RESISTENTE A CHAMA - FORNECIM </v>
          </cell>
          <cell r="C6390" t="str">
            <v xml:space="preserve"> M </v>
          </cell>
          <cell r="D6390">
            <v>7.86</v>
          </cell>
        </row>
        <row r="6391">
          <cell r="A6391" t="str">
            <v>73860/012</v>
          </cell>
          <cell r="B6391" t="str">
            <v xml:space="preserve"> CABO DE COBRE ISOLADO PVC 450/750V 16MM2 RESISTENTE A CHAMA - FORNECIM </v>
          </cell>
          <cell r="C6391" t="str">
            <v xml:space="preserve"> M </v>
          </cell>
          <cell r="D6391">
            <v>9.0500000000000007</v>
          </cell>
        </row>
        <row r="6392">
          <cell r="A6392" t="str">
            <v>73860/013</v>
          </cell>
          <cell r="B6392" t="str">
            <v xml:space="preserve"> CABO DE COBRE ISOLADO PVC 450/750V 25MM2 RESISTENTE A CHAMA - FORNECIM </v>
          </cell>
          <cell r="C6392" t="str">
            <v xml:space="preserve"> M </v>
          </cell>
          <cell r="D6392">
            <v>13.31</v>
          </cell>
        </row>
        <row r="6393">
          <cell r="A6393" t="str">
            <v>73860/014</v>
          </cell>
          <cell r="B6393" t="str">
            <v xml:space="preserve"> CABO DE COBRE ISOLADO PVC 450/750V 50MM2 RESISTENTE A CHAMA - FORNECIM </v>
          </cell>
          <cell r="C6393" t="str">
            <v xml:space="preserve"> M </v>
          </cell>
          <cell r="D6393">
            <v>24.28</v>
          </cell>
        </row>
        <row r="6394">
          <cell r="A6394" t="str">
            <v>73860/015</v>
          </cell>
          <cell r="B6394" t="str">
            <v xml:space="preserve"> CABO DE COBRE ISOLADO PVC 450/750V 70MM2 RESISTENTE A CHAMA - FORNECIM </v>
          </cell>
          <cell r="C6394" t="str">
            <v xml:space="preserve"> M </v>
          </cell>
          <cell r="D6394">
            <v>34.729999999999997</v>
          </cell>
        </row>
        <row r="6395">
          <cell r="A6395" t="str">
            <v>73860/016</v>
          </cell>
          <cell r="B6395" t="str">
            <v xml:space="preserve"> CABO DE COBRE ISOLADO PVC 450/750V 95MM2 RESISTENTE A CHAMA - FORNECIM </v>
          </cell>
          <cell r="C6395" t="str">
            <v xml:space="preserve"> M </v>
          </cell>
          <cell r="D6395">
            <v>46.03</v>
          </cell>
        </row>
        <row r="6396">
          <cell r="A6396" t="str">
            <v>73860/017</v>
          </cell>
          <cell r="B6396" t="str">
            <v xml:space="preserve"> CABO DE COBRE ISOLADO PVC 450/750V 120MM2 RESISTENTE A CHAMA - FORNECI </v>
          </cell>
          <cell r="C6396" t="str">
            <v xml:space="preserve"> M </v>
          </cell>
          <cell r="D6396">
            <v>56.87</v>
          </cell>
        </row>
        <row r="6397">
          <cell r="A6397" t="str">
            <v>73860/018</v>
          </cell>
          <cell r="B6397" t="str">
            <v xml:space="preserve"> CABO DE COBRE ISOLADO PVC 450/750V 150MM2 RESISTENTE A CHAMA - FORNECI </v>
          </cell>
          <cell r="C6397" t="str">
            <v xml:space="preserve"> M </v>
          </cell>
          <cell r="D6397">
            <v>68.23</v>
          </cell>
        </row>
        <row r="6398">
          <cell r="A6398" t="str">
            <v>73860/019</v>
          </cell>
          <cell r="B6398" t="str">
            <v xml:space="preserve"> CABO DE COBRE ISOLADO PVC 450/750V 185MM2 RESISTENTE A CHAMA - FORNECI </v>
          </cell>
          <cell r="C6398" t="str">
            <v xml:space="preserve"> M </v>
          </cell>
          <cell r="D6398">
            <v>84.3</v>
          </cell>
        </row>
        <row r="6399">
          <cell r="A6399" t="str">
            <v>73860/020</v>
          </cell>
          <cell r="B6399" t="str">
            <v xml:space="preserve"> CABO DE COBRE ISOLADO PVC 450/750V 240MM2 RESISTENTE A CHAMA - FORNECI </v>
          </cell>
          <cell r="C6399" t="str">
            <v xml:space="preserve"> M </v>
          </cell>
          <cell r="D6399">
            <v>107.96</v>
          </cell>
        </row>
        <row r="6400">
          <cell r="A6400" t="str">
            <v>73860/021</v>
          </cell>
          <cell r="B6400" t="str">
            <v xml:space="preserve"> CABO DE COBRE ISOLADO PVC 450/750V 300MM2 RESISTENTE A CHAMA - FORNECI </v>
          </cell>
          <cell r="C6400" t="str">
            <v xml:space="preserve"> M </v>
          </cell>
          <cell r="D6400">
            <v>130.04</v>
          </cell>
        </row>
        <row r="6401">
          <cell r="A6401" t="str">
            <v>73860/022</v>
          </cell>
          <cell r="B6401" t="str">
            <v xml:space="preserve"> CABO DE COBRE ISOLADO PVC 450/750V 35MM2 RESISTENTE A CHAMA - FORNECIM </v>
          </cell>
          <cell r="C6401" t="str">
            <v xml:space="preserve"> M </v>
          </cell>
          <cell r="D6401">
            <v>18.010000000000002</v>
          </cell>
        </row>
        <row r="6402">
          <cell r="A6402" t="str">
            <v>83416</v>
          </cell>
          <cell r="B6402" t="str">
            <v xml:space="preserve"> CABO DE COBRE ISOLAMENTO TERMOPLASTICO 0,6/1KV 1,5MM2 ANTI-CHAMA - FOR </v>
          </cell>
          <cell r="C6402" t="str">
            <v xml:space="preserve"> M </v>
          </cell>
          <cell r="D6402">
            <v>2.19</v>
          </cell>
        </row>
        <row r="6403">
          <cell r="A6403" t="str">
            <v>83417</v>
          </cell>
          <cell r="B6403" t="str">
            <v xml:space="preserve"> CABO DE COBRE ISOLAMENTO TERMOPLASTICO 0,6/1KV 2,5MM2 ANTI-CHAMA - FOR </v>
          </cell>
          <cell r="C6403" t="str">
            <v xml:space="preserve"> M </v>
          </cell>
          <cell r="D6403">
            <v>2.78</v>
          </cell>
        </row>
        <row r="6404">
          <cell r="A6404" t="str">
            <v>83418</v>
          </cell>
          <cell r="B6404" t="str">
            <v xml:space="preserve"> CABO DE COBRE ISOLAMENTO TERMOPLASTICO 0,6/1KV 4MM2 ANTI-CHAMA - FORNE </v>
          </cell>
          <cell r="C6404" t="str">
            <v xml:space="preserve"> M </v>
          </cell>
          <cell r="D6404">
            <v>4.18</v>
          </cell>
        </row>
        <row r="6405">
          <cell r="A6405" t="str">
            <v>83419</v>
          </cell>
          <cell r="B6405" t="str">
            <v xml:space="preserve"> CABO DE COBRE ISOLAMENTO TERMOPLASTICO 0,6/1KV 6MM2 ANTI-CHAMA - FORNE </v>
          </cell>
          <cell r="C6405" t="str">
            <v xml:space="preserve"> M </v>
          </cell>
          <cell r="D6405">
            <v>5.08</v>
          </cell>
        </row>
        <row r="6406">
          <cell r="A6406" t="str">
            <v>83420</v>
          </cell>
          <cell r="B6406" t="str">
            <v xml:space="preserve"> CABO DE COBRE ISOLAMENTO TERMOPLASTICO 0,6/1KV 10MM2 ANTI-CHAMA - FORN </v>
          </cell>
          <cell r="C6406" t="str">
            <v xml:space="preserve"> M </v>
          </cell>
          <cell r="D6406">
            <v>7.24</v>
          </cell>
        </row>
        <row r="6407">
          <cell r="A6407" t="str">
            <v>83421</v>
          </cell>
          <cell r="B6407" t="str">
            <v xml:space="preserve"> CABO DE COBRE ISOLAMENTO TERMOPLASTICO 0,6/1KV 16MM2 ANTI-CHAMA - FORN </v>
          </cell>
          <cell r="C6407" t="str">
            <v xml:space="preserve"> M </v>
          </cell>
          <cell r="D6407">
            <v>10.26</v>
          </cell>
        </row>
        <row r="6408">
          <cell r="A6408" t="str">
            <v>83422</v>
          </cell>
          <cell r="B6408" t="str">
            <v xml:space="preserve"> CABO DE COBRE ISOLAMENTO TERMOPLASTICO 0,6/1KV 25MM2 ANTI-CHAMA - FORN </v>
          </cell>
          <cell r="C6408" t="str">
            <v xml:space="preserve"> M </v>
          </cell>
          <cell r="D6408">
            <v>15.03</v>
          </cell>
        </row>
        <row r="6409">
          <cell r="A6409" t="str">
            <v>83423</v>
          </cell>
          <cell r="B6409" t="str">
            <v xml:space="preserve"> CABO DE COBRE ISOLAMENTO TERMOPLASTICO 0,6/1KV 35MM2 ANTI-CHAMA - FORN </v>
          </cell>
          <cell r="C6409" t="str">
            <v xml:space="preserve"> M </v>
          </cell>
          <cell r="D6409">
            <v>20.170000000000002</v>
          </cell>
        </row>
        <row r="6410">
          <cell r="A6410" t="str">
            <v>83424</v>
          </cell>
          <cell r="B6410" t="str">
            <v xml:space="preserve"> CABO DE COBRE ISOLAMENTO TERMOPLASTICO 0,6/1KV 50MM2 ANTI-CHAMA - FORN </v>
          </cell>
          <cell r="C6410" t="str">
            <v xml:space="preserve"> M </v>
          </cell>
          <cell r="D6410">
            <v>27.26</v>
          </cell>
        </row>
        <row r="6411">
          <cell r="A6411" t="str">
            <v>83425</v>
          </cell>
          <cell r="B6411" t="str">
            <v xml:space="preserve"> CABO DE COBRE ISOLAMENTO TERMOPLASTICO 0,6/1KV 70MM2 ANTI-CHAMA - FORN </v>
          </cell>
          <cell r="C6411" t="str">
            <v xml:space="preserve"> M </v>
          </cell>
          <cell r="D6411">
            <v>37.5</v>
          </cell>
        </row>
        <row r="6412">
          <cell r="A6412" t="str">
            <v>83431</v>
          </cell>
          <cell r="B6412" t="str">
            <v xml:space="preserve"> CABO DE COBRE ISOLAMENTO TERMOPLASTICO 0,6/1KV 95MM2 ANTI-CHAMA - FORN </v>
          </cell>
          <cell r="C6412" t="str">
            <v xml:space="preserve"> M </v>
          </cell>
          <cell r="D6412">
            <v>51.52</v>
          </cell>
        </row>
        <row r="6413">
          <cell r="A6413" t="str">
            <v>83432</v>
          </cell>
          <cell r="B6413" t="str">
            <v xml:space="preserve"> CABO DE COBRE ISOLAMENTO TERMOPLASTICO 0,6/1KV 120MM2 ANTI-CHAMA - FOR </v>
          </cell>
          <cell r="C6413" t="str">
            <v xml:space="preserve"> M </v>
          </cell>
          <cell r="D6413">
            <v>59.6</v>
          </cell>
        </row>
        <row r="6414">
          <cell r="A6414" t="str">
            <v>83433</v>
          </cell>
          <cell r="B6414" t="str">
            <v xml:space="preserve"> CABO DE COBRE ISOLAMENTO TERMOPLASTICO 0,6/1KV 150MM2 ANTI-CHAMA - FOR </v>
          </cell>
          <cell r="C6414" t="str">
            <v xml:space="preserve"> M </v>
          </cell>
          <cell r="D6414">
            <v>74.8</v>
          </cell>
        </row>
        <row r="6415">
          <cell r="A6415" t="str">
            <v>83434</v>
          </cell>
          <cell r="B6415" t="str">
            <v xml:space="preserve"> CABO DE COBRE ISOLAMENTO TERMOPLASTICO 0,6/1KV 185MM2 ANTI-CHAMA - FOR </v>
          </cell>
          <cell r="C6415" t="str">
            <v xml:space="preserve"> M </v>
          </cell>
          <cell r="D6415">
            <v>90.84</v>
          </cell>
        </row>
        <row r="6416">
          <cell r="A6416" t="str">
            <v>83435</v>
          </cell>
          <cell r="B6416" t="str">
            <v xml:space="preserve"> CABO DE COBRE ISOLAMENTO TERMOPLASTICO 0,6/1KV 240MM2 ANTI-CHAMA - FOR </v>
          </cell>
          <cell r="C6416" t="str">
            <v xml:space="preserve"> M </v>
          </cell>
          <cell r="D6416">
            <v>120.82</v>
          </cell>
        </row>
        <row r="6417">
          <cell r="A6417" t="str">
            <v>83436</v>
          </cell>
          <cell r="B6417" t="str">
            <v xml:space="preserve"> CABO DE COBRE ISOLAMENTO TERMOPLASTICO 0,6/1KV 300MM2 ANTI-CHAMA - FOR </v>
          </cell>
          <cell r="C6417" t="str">
            <v xml:space="preserve"> M </v>
          </cell>
          <cell r="D6417">
            <v>142.81</v>
          </cell>
        </row>
        <row r="6418">
          <cell r="A6418" t="str">
            <v>84682</v>
          </cell>
          <cell r="B6418" t="str">
            <v xml:space="preserve"> FIO DE COBRE NU 4 MM2 - FORNECIMENTO E INSTALACAO </v>
          </cell>
          <cell r="C6418" t="str">
            <v xml:space="preserve"> M </v>
          </cell>
          <cell r="D6418">
            <v>1.27</v>
          </cell>
        </row>
        <row r="6419">
          <cell r="A6419" t="str">
            <v>73861/001</v>
          </cell>
          <cell r="B6419" t="str">
            <v xml:space="preserve"> CONDULETE 1/2" EM LIGA DE ALUMÍNIO FUNDIDO TIPO B - FORNECIMENTO E I </v>
          </cell>
          <cell r="C6419" t="str">
            <v xml:space="preserve"> UN </v>
          </cell>
          <cell r="D6419">
            <v>11.6</v>
          </cell>
        </row>
        <row r="6420">
          <cell r="A6420" t="str">
            <v>73861/002</v>
          </cell>
          <cell r="B6420" t="str">
            <v xml:space="preserve"> CONDULETE 3/4" EM LIGA DE ALUMÍNIO FUNDIDO TIPO "B" - FORNECIMENTO E I </v>
          </cell>
          <cell r="C6420" t="str">
            <v xml:space="preserve"> UN </v>
          </cell>
          <cell r="D6420">
            <v>13.25</v>
          </cell>
        </row>
        <row r="6421">
          <cell r="A6421" t="str">
            <v>73861/003</v>
          </cell>
          <cell r="B6421" t="str">
            <v xml:space="preserve"> CONDULETE 1" EM LIGA DE ALUMÍNIO FUNDIDO TIPO "B" - FORNECIMENTO E INS </v>
          </cell>
          <cell r="C6421" t="str">
            <v xml:space="preserve"> UN </v>
          </cell>
          <cell r="D6421">
            <v>18.64</v>
          </cell>
        </row>
        <row r="6422">
          <cell r="A6422" t="str">
            <v>73861/004</v>
          </cell>
          <cell r="B6422" t="str">
            <v xml:space="preserve"> CONDULETE 1/2" EM LIGA DE ALUMÍNIO FUNDIDO TIPO "C" - FORNECIMENTO E I </v>
          </cell>
          <cell r="C6422" t="str">
            <v xml:space="preserve"> UN </v>
          </cell>
          <cell r="D6422">
            <v>13.24</v>
          </cell>
        </row>
        <row r="6423">
          <cell r="A6423" t="str">
            <v>73861/005</v>
          </cell>
          <cell r="B6423" t="str">
            <v xml:space="preserve"> CONDULETE 3/4" EM LIGA DE ALUMÍNIO FUNDIDO TIPO "C" - FORNECIMENTO E </v>
          </cell>
          <cell r="C6423" t="str">
            <v xml:space="preserve"> UN </v>
          </cell>
          <cell r="D6423">
            <v>14.2</v>
          </cell>
        </row>
        <row r="6424">
          <cell r="A6424" t="str">
            <v>73861/006</v>
          </cell>
          <cell r="B6424" t="str">
            <v xml:space="preserve"> CONDULETE 1" EM LIGA DE ALUMÍNIO FUNDIDO TIPO "C" - FORNECIMENTO E INS </v>
          </cell>
          <cell r="C6424" t="str">
            <v xml:space="preserve"> UN </v>
          </cell>
          <cell r="D6424">
            <v>21.17</v>
          </cell>
        </row>
        <row r="6425">
          <cell r="A6425" t="str">
            <v>73861/007</v>
          </cell>
          <cell r="B6425" t="str">
            <v xml:space="preserve"> CONDULETE 1/2" EM LIGA DE ALUMÍNIO FUNDIDO TIPO "E" - FORNECIMENTO E I </v>
          </cell>
          <cell r="C6425" t="str">
            <v xml:space="preserve"> UN </v>
          </cell>
          <cell r="D6425">
            <v>10.93</v>
          </cell>
        </row>
        <row r="6426">
          <cell r="A6426" t="str">
            <v>73861/008</v>
          </cell>
          <cell r="B6426" t="str">
            <v xml:space="preserve"> CONDULETE 3/4" EM LIGA DE ALUMÍNIO FUNDIDO TIPO "E" - FORNECIMENTO E I </v>
          </cell>
          <cell r="C6426" t="str">
            <v xml:space="preserve"> UN </v>
          </cell>
          <cell r="D6426">
            <v>12.4</v>
          </cell>
        </row>
        <row r="6427">
          <cell r="A6427" t="str">
            <v>73861/009</v>
          </cell>
          <cell r="B6427" t="str">
            <v xml:space="preserve"> CONDULETE 1" EM LIGA DE ALUMÍNIO FUNDIDO TIPO "E" - FORNECIMENTO E INS </v>
          </cell>
          <cell r="C6427" t="str">
            <v xml:space="preserve"> UN </v>
          </cell>
          <cell r="D6427">
            <v>18.96</v>
          </cell>
        </row>
        <row r="6428">
          <cell r="A6428" t="str">
            <v>73861/010</v>
          </cell>
          <cell r="B6428" t="str">
            <v xml:space="preserve"> CONDULETE 1/2" EM LIGA DE ALUMÍNIO FUNDIDO TIPO "LB" - FORNECIMENTO E </v>
          </cell>
          <cell r="C6428" t="str">
            <v xml:space="preserve"> UN </v>
          </cell>
          <cell r="D6428">
            <v>12.5</v>
          </cell>
        </row>
        <row r="6429">
          <cell r="A6429" t="str">
            <v>73861/011</v>
          </cell>
          <cell r="B6429" t="str">
            <v xml:space="preserve"> CONDULETE 3/4" EM LIGA DE ALUMÍNIO FUNDIDO TIPO "LB" - FORNECIMENTO E </v>
          </cell>
          <cell r="C6429" t="str">
            <v xml:space="preserve"> UN </v>
          </cell>
          <cell r="D6429">
            <v>14.25</v>
          </cell>
        </row>
        <row r="6430">
          <cell r="A6430" t="str">
            <v>73861/012</v>
          </cell>
          <cell r="B6430" t="str">
            <v xml:space="preserve"> CONDULETE 1" EM LIGA DE ALUMÍNIO FUNDIDO TIPO "LB" - FORNECIMENTO E IN </v>
          </cell>
          <cell r="C6430" t="str">
            <v xml:space="preserve"> UN </v>
          </cell>
          <cell r="D6430">
            <v>20.87</v>
          </cell>
        </row>
        <row r="6431">
          <cell r="A6431" t="str">
            <v>73861/013</v>
          </cell>
          <cell r="B6431" t="str">
            <v xml:space="preserve"> CONDULETE 1/2" EM LIGA DE ALUMÍNIO FUNDIDO TIPO "LL" - FORNECIMENTO E </v>
          </cell>
          <cell r="C6431" t="str">
            <v xml:space="preserve"> UN </v>
          </cell>
          <cell r="D6431">
            <v>12.5</v>
          </cell>
        </row>
        <row r="6432">
          <cell r="A6432" t="str">
            <v>73861/014</v>
          </cell>
          <cell r="B6432" t="str">
            <v xml:space="preserve"> CONDULETE 3/4" EM LIGA DE ALUMÍNIO FUNDIDO TIPO "LL" - FORNECIMENTO E </v>
          </cell>
          <cell r="C6432" t="str">
            <v xml:space="preserve"> UN </v>
          </cell>
          <cell r="D6432">
            <v>14.25</v>
          </cell>
        </row>
        <row r="6433">
          <cell r="A6433" t="str">
            <v>73861/015</v>
          </cell>
          <cell r="B6433" t="str">
            <v xml:space="preserve"> CONDULETE 1" EM LIGA DE ALUMÍNIO FUNDIDO TIPO "LL" - FORNECIMENTO E IN </v>
          </cell>
          <cell r="C6433" t="str">
            <v xml:space="preserve"> UN </v>
          </cell>
          <cell r="D6433">
            <v>20.87</v>
          </cell>
        </row>
        <row r="6434">
          <cell r="A6434" t="str">
            <v>73861/016</v>
          </cell>
          <cell r="B6434" t="str">
            <v xml:space="preserve"> CONDULETE 1/2" EM LIGA DE ALUMÍNIO FUNDIDO TIPO "X" - FORNECIMENTO E I </v>
          </cell>
          <cell r="C6434" t="str">
            <v xml:space="preserve"> UN </v>
          </cell>
          <cell r="D6434">
            <v>15.59</v>
          </cell>
        </row>
        <row r="6435">
          <cell r="A6435" t="str">
            <v>73861/017</v>
          </cell>
          <cell r="B6435" t="str">
            <v xml:space="preserve"> CONDULETE 3/4" EM LIGA DE ALUMÍNIO FUNDIDO TIPO "X" - FORNECIMENTO E I </v>
          </cell>
          <cell r="C6435" t="str">
            <v xml:space="preserve"> UN </v>
          </cell>
          <cell r="D6435">
            <v>17.850000000000001</v>
          </cell>
        </row>
        <row r="6436">
          <cell r="A6436" t="str">
            <v>73861/018</v>
          </cell>
          <cell r="B6436" t="str">
            <v xml:space="preserve"> CONDULETE 1" EM LIGA DE ALUMÍNIO FUNDIDO TIPO "X" - FORNECIMENTO E INS </v>
          </cell>
          <cell r="C6436" t="str">
            <v xml:space="preserve"> UN </v>
          </cell>
          <cell r="D6436">
            <v>28.33</v>
          </cell>
        </row>
        <row r="6437">
          <cell r="A6437" t="str">
            <v>73861/019</v>
          </cell>
          <cell r="B6437" t="str">
            <v xml:space="preserve"> CONDULETE 1/2" EM LIGA DE ALUMÍNIO FUNDIDO TIPO "T" - FORNECIMENTO E I </v>
          </cell>
          <cell r="C6437" t="str">
            <v xml:space="preserve"> UN </v>
          </cell>
          <cell r="D6437">
            <v>14.69</v>
          </cell>
        </row>
        <row r="6438">
          <cell r="A6438" t="str">
            <v>73861/020</v>
          </cell>
          <cell r="B6438" t="str">
            <v xml:space="preserve"> CONDULETE 3/4" EM LIGA DE ALUMÍNIO FUNDIDO TIPO "T" - FORNECIMENTO E I </v>
          </cell>
          <cell r="C6438" t="str">
            <v xml:space="preserve"> UN </v>
          </cell>
          <cell r="D6438">
            <v>16.079999999999998</v>
          </cell>
        </row>
        <row r="6439">
          <cell r="A6439" t="str">
            <v>73861/021</v>
          </cell>
          <cell r="B6439" t="str">
            <v xml:space="preserve"> CONDULETE 1" EM LIGA DE ALUMÍNIO FUNDIDO TIPO "T" - FORNECIMENTO E INS </v>
          </cell>
          <cell r="C6439" t="str">
            <v xml:space="preserve"> UN </v>
          </cell>
          <cell r="D6439">
            <v>25.1</v>
          </cell>
        </row>
        <row r="6440">
          <cell r="A6440" t="str">
            <v>74043</v>
          </cell>
          <cell r="B6440" t="str">
            <v xml:space="preserve"> CONDULETE PVC 3/4</v>
          </cell>
        </row>
        <row r="6441">
          <cell r="A6441" t="str">
            <v>74043/001</v>
          </cell>
          <cell r="B6441" t="str">
            <v xml:space="preserve"> CONDULETE PVC TIPO B 3/4 SEM TAMPA, FORNECIMENTO E INSTALACAO </v>
          </cell>
          <cell r="C6441" t="str">
            <v xml:space="preserve"> UN </v>
          </cell>
          <cell r="D6441">
            <v>11.93</v>
          </cell>
        </row>
        <row r="6442">
          <cell r="A6442" t="str">
            <v>74043/002</v>
          </cell>
          <cell r="B6442" t="str">
            <v xml:space="preserve"> CONDULETE PVC TIPO LL 3/4 SEM TAMPA, FORNECIMENTO E INSTALACAO </v>
          </cell>
          <cell r="C6442" t="str">
            <v xml:space="preserve"> UN </v>
          </cell>
          <cell r="D6442">
            <v>10.07</v>
          </cell>
        </row>
        <row r="6443">
          <cell r="A6443" t="str">
            <v>74043/003</v>
          </cell>
          <cell r="B6443" t="str">
            <v xml:space="preserve"> CONDULETE PVC TIPO TB 3/4 SEM TAMPA, FORNECIMENTO E INSTALACAO </v>
          </cell>
          <cell r="C6443" t="str">
            <v xml:space="preserve"> UN </v>
          </cell>
          <cell r="D6443">
            <v>15.74</v>
          </cell>
        </row>
        <row r="6444">
          <cell r="A6444" t="str">
            <v>83386</v>
          </cell>
          <cell r="B6444" t="str">
            <v xml:space="preserve"> CAIXA DE PASSAGEM PVC 4X4" - FORNECIMENTO E INSTALACAO </v>
          </cell>
          <cell r="C6444" t="str">
            <v xml:space="preserve"> UN </v>
          </cell>
          <cell r="D6444">
            <v>5.34</v>
          </cell>
        </row>
        <row r="6445">
          <cell r="A6445" t="str">
            <v>83387</v>
          </cell>
          <cell r="B6445" t="str">
            <v xml:space="preserve"> CAIXA DE PASSAGEM PVC 4X2" - FORNECIMENTO E INSTALACAO </v>
          </cell>
          <cell r="C6445" t="str">
            <v xml:space="preserve"> UN </v>
          </cell>
          <cell r="D6445">
            <v>4.49</v>
          </cell>
        </row>
        <row r="6446">
          <cell r="A6446" t="str">
            <v>83388</v>
          </cell>
          <cell r="B6446" t="str">
            <v xml:space="preserve"> CAIXA DE PASSAGEM PVC 3" OCTOGONAL </v>
          </cell>
          <cell r="C6446" t="str">
            <v xml:space="preserve"> UN </v>
          </cell>
          <cell r="D6446">
            <v>6.97</v>
          </cell>
        </row>
        <row r="6447">
          <cell r="A6447" t="str">
            <v>83438</v>
          </cell>
          <cell r="B6447" t="str">
            <v xml:space="preserve"> CAIXA METALICA OCTOGONAL 4X4" FUNDO MOVEL </v>
          </cell>
          <cell r="C6447" t="str">
            <v xml:space="preserve"> UN </v>
          </cell>
          <cell r="D6447">
            <v>4.33</v>
          </cell>
        </row>
        <row r="6448">
          <cell r="A6448" t="str">
            <v>83439</v>
          </cell>
          <cell r="B6448" t="str">
            <v xml:space="preserve"> CAIXA METALICA SEXTAVADA (HEXAGONAL) 3X3" </v>
          </cell>
          <cell r="C6448" t="str">
            <v xml:space="preserve"> UN </v>
          </cell>
          <cell r="D6448">
            <v>4.1100000000000003</v>
          </cell>
        </row>
        <row r="6449">
          <cell r="A6449" t="str">
            <v>83440</v>
          </cell>
          <cell r="B6449" t="str">
            <v xml:space="preserve"> CAIXA DE PASSAGEM 4X2" EM FERRO GALVANIZADO </v>
          </cell>
          <cell r="C6449" t="str">
            <v xml:space="preserve"> UN </v>
          </cell>
          <cell r="D6449">
            <v>3.68</v>
          </cell>
        </row>
        <row r="6450">
          <cell r="A6450" t="str">
            <v>83442</v>
          </cell>
          <cell r="B6450" t="str">
            <v xml:space="preserve"> CAIXA DE PASSAGEM 4X4" EM FERRO GALVANIZADO </v>
          </cell>
          <cell r="C6450" t="str">
            <v xml:space="preserve"> UN </v>
          </cell>
          <cell r="D6450">
            <v>4.1100000000000003</v>
          </cell>
        </row>
        <row r="6451">
          <cell r="A6451" t="str">
            <v>83443</v>
          </cell>
          <cell r="B6451" t="str">
            <v xml:space="preserve"> CAIXA DE PASSAGEM 20X20X25 FUNDO BRITA COM TAMPA </v>
          </cell>
          <cell r="C6451" t="str">
            <v xml:space="preserve"> UN </v>
          </cell>
          <cell r="D6451">
            <v>34.5</v>
          </cell>
        </row>
        <row r="6452">
          <cell r="A6452" t="str">
            <v>83446</v>
          </cell>
          <cell r="B6452" t="str">
            <v xml:space="preserve"> CAIXA DE PASSAGEM 30X30X40 COM TAMPA E DRENO BRITA </v>
          </cell>
          <cell r="C6452" t="str">
            <v xml:space="preserve"> UN </v>
          </cell>
          <cell r="D6452">
            <v>107.39</v>
          </cell>
        </row>
        <row r="6453">
          <cell r="A6453" t="str">
            <v>83447</v>
          </cell>
          <cell r="B6453" t="str">
            <v xml:space="preserve"> CAIXA DE PASSAGEM 40X40X50 FUNDO BRITA COM TAMPA </v>
          </cell>
          <cell r="C6453" t="str">
            <v xml:space="preserve"> UN </v>
          </cell>
          <cell r="D6453">
            <v>118.33</v>
          </cell>
        </row>
        <row r="6454">
          <cell r="A6454" t="str">
            <v>83448</v>
          </cell>
          <cell r="B6454" t="str">
            <v xml:space="preserve"> CAIXA DE PASSGEM 50X50X60 FUNDO BRITA C/ TAMPA </v>
          </cell>
          <cell r="C6454" t="str">
            <v xml:space="preserve"> UN </v>
          </cell>
          <cell r="D6454">
            <v>179.2</v>
          </cell>
        </row>
        <row r="6455">
          <cell r="A6455" t="str">
            <v>83449</v>
          </cell>
          <cell r="B6455" t="str">
            <v xml:space="preserve"> CAIXA DE PASSAGEM 60X60X70 FUNDO BRITA COM TAMPA </v>
          </cell>
          <cell r="C6455" t="str">
            <v xml:space="preserve"> UN </v>
          </cell>
          <cell r="D6455">
            <v>253.82</v>
          </cell>
        </row>
        <row r="6456">
          <cell r="A6456" t="str">
            <v>83450</v>
          </cell>
          <cell r="B6456" t="str">
            <v xml:space="preserve"> CAIXA DE PASSAGEM 80X80X62 FUNDO BRITA COM TAMPA </v>
          </cell>
          <cell r="C6456" t="str">
            <v xml:space="preserve"> UN </v>
          </cell>
          <cell r="D6456">
            <v>302.5</v>
          </cell>
        </row>
        <row r="6457">
          <cell r="A6457" t="str">
            <v>83451</v>
          </cell>
          <cell r="B6457" t="str">
            <v xml:space="preserve"> CONDULETE EM LIGA DE ALUMINIO TIPO "LR" 3/4" - FORNECIMENTO E INSTALAC </v>
          </cell>
          <cell r="C6457" t="str">
            <v xml:space="preserve"> UN </v>
          </cell>
          <cell r="D6457">
            <v>14.9</v>
          </cell>
        </row>
        <row r="6458">
          <cell r="A6458" t="str">
            <v>83452</v>
          </cell>
          <cell r="B6458" t="str">
            <v xml:space="preserve"> CONDULETE EM LIGA DE ALUMINIO TIPO "LR" 1" - FORNECIMENTO E INSTALACAO </v>
          </cell>
          <cell r="C6458" t="str">
            <v xml:space="preserve"> UN </v>
          </cell>
          <cell r="D6458">
            <v>19.75</v>
          </cell>
        </row>
        <row r="6459">
          <cell r="A6459" t="str">
            <v>83455</v>
          </cell>
          <cell r="B6459" t="str">
            <v xml:space="preserve"> CONDULETE PVC TIPO "B" 1/2" SEM TAMPA - FORNECIMENTO E INSTALACAO </v>
          </cell>
          <cell r="C6459" t="str">
            <v xml:space="preserve"> UN </v>
          </cell>
          <cell r="D6459">
            <v>11.99</v>
          </cell>
        </row>
        <row r="6460">
          <cell r="A6460" t="str">
            <v>83456</v>
          </cell>
          <cell r="B6460" t="str">
            <v xml:space="preserve"> CONDULETE PVC TIPO "LB" 1/2" SEM TAMPA - FORNECIMENTO E INSTALACAO </v>
          </cell>
          <cell r="C6460" t="str">
            <v xml:space="preserve"> UN </v>
          </cell>
          <cell r="D6460">
            <v>10</v>
          </cell>
        </row>
        <row r="6461">
          <cell r="A6461" t="str">
            <v>83457</v>
          </cell>
          <cell r="B6461" t="str">
            <v xml:space="preserve"> CONDULETE PVC TIPO "LB" 3/4" SEM TAMPA - FORNECIMENTO E INSTALACAO </v>
          </cell>
          <cell r="C6461" t="str">
            <v xml:space="preserve"> UN </v>
          </cell>
          <cell r="D6461">
            <v>10.050000000000001</v>
          </cell>
        </row>
        <row r="6462">
          <cell r="A6462" t="str">
            <v>83458</v>
          </cell>
          <cell r="B6462" t="str">
            <v xml:space="preserve"> CONDULETE PVC TIPO "LL" 1/2" SEM TAMPA - FORNECIMENTO E INSTALACAO </v>
          </cell>
          <cell r="C6462" t="str">
            <v xml:space="preserve"> UN </v>
          </cell>
          <cell r="D6462">
            <v>10.199999999999999</v>
          </cell>
        </row>
        <row r="6463">
          <cell r="A6463" t="str">
            <v>83460</v>
          </cell>
          <cell r="B6463" t="str">
            <v xml:space="preserve"> CONDULETE PVC TIPO "TA" 3/4" SEM TAMPA - FORNECIMENTO E INSTALACAO </v>
          </cell>
          <cell r="C6463" t="str">
            <v xml:space="preserve"> UN </v>
          </cell>
          <cell r="D6463">
            <v>17.48</v>
          </cell>
        </row>
        <row r="6464">
          <cell r="A6464" t="str">
            <v>83461</v>
          </cell>
          <cell r="B6464" t="str">
            <v xml:space="preserve"> CONDULETE PVC TIPO "TB" 1/2" SEM TAMPA - FORNECIMENTO E INSTALACAO </v>
          </cell>
          <cell r="C6464" t="str">
            <v xml:space="preserve"> UN </v>
          </cell>
          <cell r="D6464">
            <v>15.61</v>
          </cell>
        </row>
        <row r="6465">
          <cell r="A6465" t="str">
            <v>83462</v>
          </cell>
          <cell r="B6465" t="str">
            <v xml:space="preserve"> CONDULETE PVC TIPO "XA" 3/4" SEM TAMPA - FORNECIMENTO E INSTALACAO </v>
          </cell>
          <cell r="C6465" t="str">
            <v xml:space="preserve"> UN </v>
          </cell>
          <cell r="D6465">
            <v>15.96</v>
          </cell>
        </row>
        <row r="6466">
          <cell r="A6466" t="str">
            <v>83471</v>
          </cell>
          <cell r="B6466" t="str">
            <v xml:space="preserve"> CONDULETE EM ALUMINIO FUNDIDO 2" TIPO "E" - FORNECIMENTO E INSTALACAO </v>
          </cell>
          <cell r="C6466" t="str">
            <v xml:space="preserve"> UN </v>
          </cell>
          <cell r="D6466">
            <v>50.41</v>
          </cell>
        </row>
        <row r="6467">
          <cell r="A6467" t="str">
            <v>83472</v>
          </cell>
          <cell r="B6467" t="str">
            <v xml:space="preserve"> CONDULETE EM ALUMINIO FUNDIDO 3" TIPO "E" - FORNECIMENTO E INSTALACAO </v>
          </cell>
          <cell r="C6467" t="str">
            <v xml:space="preserve"> UN </v>
          </cell>
          <cell r="D6467">
            <v>101.87</v>
          </cell>
        </row>
        <row r="6468">
          <cell r="A6468" t="str">
            <v>68066</v>
          </cell>
          <cell r="B6468" t="str">
            <v xml:space="preserve"> CAIXA DE PROTECAO PARA MEDIDOR MONOFASICO, FORNECIMENTO E INSTALACAO </v>
          </cell>
          <cell r="C6468" t="str">
            <v xml:space="preserve"> UN </v>
          </cell>
          <cell r="D6468">
            <v>66.92</v>
          </cell>
        </row>
        <row r="6469">
          <cell r="A6469" t="str">
            <v>72319</v>
          </cell>
          <cell r="B6469" t="str">
            <v xml:space="preserve"> DISJUNTOR BAIXA TENSAO TRIPOLAR A SECO 800A/600V, INCLUSIVE ELETROTÉC </v>
          </cell>
          <cell r="C6469" t="str">
            <v xml:space="preserve"> UN </v>
          </cell>
          <cell r="D6469">
            <v>4372.6499999999996</v>
          </cell>
        </row>
        <row r="6470">
          <cell r="A6470" t="str">
            <v>72341</v>
          </cell>
          <cell r="B6470" t="str">
            <v xml:space="preserve"> CONTATOR TRIPOLAR I NOMINAL 12A - FORNECIMENTO E INSTALACAO INCLUSIVE </v>
          </cell>
          <cell r="C6470" t="str">
            <v xml:space="preserve"> UN </v>
          </cell>
          <cell r="D6470">
            <v>164.73</v>
          </cell>
        </row>
        <row r="6471">
          <cell r="A6471" t="str">
            <v>72343</v>
          </cell>
          <cell r="B6471" t="str">
            <v xml:space="preserve"> CONTATOR TRIPOLAR I NOMINAL 22A - FORNECIMENTO E INSTALACAO INCLUSIVE </v>
          </cell>
          <cell r="C6471" t="str">
            <v xml:space="preserve"> UN </v>
          </cell>
          <cell r="D6471">
            <v>206.26</v>
          </cell>
        </row>
        <row r="6472">
          <cell r="A6472" t="str">
            <v>72344</v>
          </cell>
          <cell r="B6472" t="str">
            <v xml:space="preserve"> CONTATOR TRIPOLAR I NOMINAL 36A - FORNECIMENTO E INSTALACAO INCLUSIVE </v>
          </cell>
          <cell r="C6472" t="str">
            <v xml:space="preserve"> UN </v>
          </cell>
          <cell r="D6472">
            <v>381.74</v>
          </cell>
        </row>
        <row r="6473">
          <cell r="A6473" t="str">
            <v>72345</v>
          </cell>
          <cell r="B6473" t="str">
            <v xml:space="preserve"> CONTATOR TRIPOLAR I NOMIMAL 94A - FORNECIMENTO E INSTALACAO INCLUSIVE </v>
          </cell>
          <cell r="C6473" t="str">
            <v xml:space="preserve"> UN </v>
          </cell>
          <cell r="D6473">
            <v>1024.47</v>
          </cell>
        </row>
        <row r="6474">
          <cell r="A6474" t="str">
            <v>74052/005</v>
          </cell>
          <cell r="B6474" t="str">
            <v xml:space="preserve"> QUADRO DE MEDICAO GERAL EM CHAPA METALICA PARA EDIFICIOS COM 16 APTOS, </v>
          </cell>
          <cell r="C6474" t="str">
            <v xml:space="preserve"> UN </v>
          </cell>
          <cell r="D6474">
            <v>789.19</v>
          </cell>
        </row>
        <row r="6475">
          <cell r="A6475" t="str">
            <v>74130/001</v>
          </cell>
          <cell r="B6475" t="str">
            <v xml:space="preserve"> DISJUNTOR TERMOMAGNETICO MONOPOLAR PADRAO NEMA (AMERICANO) 10 A 30A 24 </v>
          </cell>
          <cell r="C6475" t="str">
            <v xml:space="preserve"> UN </v>
          </cell>
          <cell r="D6475">
            <v>9.8699999999999992</v>
          </cell>
        </row>
        <row r="6476">
          <cell r="A6476" t="str">
            <v>74130/002</v>
          </cell>
          <cell r="B6476" t="str">
            <v xml:space="preserve"> DISJUNTOR TERMOMAGNETICO MONOPOLAR PADRAO NEMA (AMERICANO) 35 A 50A 24 </v>
          </cell>
          <cell r="C6476" t="str">
            <v xml:space="preserve"> UN </v>
          </cell>
          <cell r="D6476">
            <v>12.89</v>
          </cell>
        </row>
        <row r="6477">
          <cell r="A6477" t="str">
            <v>74130/003</v>
          </cell>
          <cell r="B6477" t="str">
            <v xml:space="preserve"> DISJUNTOR TERMOMAGNETICO BIPOLAR PADRAO NEMA (AMERICANO) 10 A 50A 240V </v>
          </cell>
          <cell r="C6477" t="str">
            <v xml:space="preserve"> UN </v>
          </cell>
          <cell r="D6477">
            <v>49.15</v>
          </cell>
        </row>
        <row r="6478">
          <cell r="A6478" t="str">
            <v>74130/004</v>
          </cell>
          <cell r="B6478" t="str">
            <v xml:space="preserve"> DISJUNTOR TERMOMAGNETICO TRIPOLAR PADRAO NEMA (AMERICANO) 10 A 50A 240 </v>
          </cell>
          <cell r="C6478" t="str">
            <v xml:space="preserve"> UN </v>
          </cell>
          <cell r="D6478">
            <v>59.58</v>
          </cell>
        </row>
        <row r="6479">
          <cell r="A6479" t="str">
            <v>74130/005</v>
          </cell>
          <cell r="B6479" t="str">
            <v xml:space="preserve"> DISJUNTOR TERMOMAGNETICO TRIPOLAR PADRAO NEMA (AMERICANO) 60 A 100A 24 </v>
          </cell>
          <cell r="C6479" t="str">
            <v xml:space="preserve"> UN </v>
          </cell>
          <cell r="D6479">
            <v>83.39</v>
          </cell>
        </row>
        <row r="6480">
          <cell r="A6480" t="str">
            <v>74130/006</v>
          </cell>
          <cell r="B6480" t="str">
            <v xml:space="preserve"> DISJUNTOR TERMOMAGNETICO TRIPOLAR PADRAO NEMA (AMERICANO) 125 A 150A 2 </v>
          </cell>
          <cell r="C6480" t="str">
            <v xml:space="preserve"> UN </v>
          </cell>
          <cell r="D6480">
            <v>211.67</v>
          </cell>
        </row>
        <row r="6481">
          <cell r="A6481" t="str">
            <v>74130/007</v>
          </cell>
          <cell r="B6481" t="str">
            <v xml:space="preserve"> DISJUNTOR TERMOMAGNETICO TRIPOLAR EM CAIXA MOLDADA 250A 600V, FORNECIM </v>
          </cell>
          <cell r="C6481" t="str">
            <v xml:space="preserve"> UN </v>
          </cell>
          <cell r="D6481">
            <v>889.96</v>
          </cell>
        </row>
        <row r="6482">
          <cell r="A6482" t="str">
            <v>74130/008</v>
          </cell>
          <cell r="B6482" t="str">
            <v xml:space="preserve"> DISJUNTOR TERMOMAGNETICO TRIPOLAR EM CAIXA MOLDADA 300 A 400A 600V, FO </v>
          </cell>
          <cell r="C6482" t="str">
            <v xml:space="preserve"> UN </v>
          </cell>
          <cell r="D6482">
            <v>1139.8399999999999</v>
          </cell>
        </row>
        <row r="6483">
          <cell r="A6483" t="str">
            <v>74130/009</v>
          </cell>
          <cell r="B6483" t="str">
            <v xml:space="preserve"> DISJUNTOR TERMOMAGNETICO TRIPOLAR EM CAIXA MOLDADA 500 A 600A 600V, FO </v>
          </cell>
          <cell r="C6483" t="str">
            <v xml:space="preserve"> UN </v>
          </cell>
          <cell r="D6483">
            <v>2565.7399999999998</v>
          </cell>
        </row>
        <row r="6484">
          <cell r="A6484" t="str">
            <v>74130/010</v>
          </cell>
          <cell r="B6484" t="str">
            <v xml:space="preserve"> DISJUNTOR TERMOMAGNETICO TRIPOLAR EM CAIXA MOLDADA 175 A 225A 240V, FO </v>
          </cell>
          <cell r="C6484" t="str">
            <v xml:space="preserve"> UN </v>
          </cell>
          <cell r="D6484">
            <v>683.16</v>
          </cell>
        </row>
        <row r="6485">
          <cell r="A6485" t="str">
            <v>74131</v>
          </cell>
          <cell r="B6485" t="str">
            <v xml:space="preserve"> QUADROS DE DISTRIBUICAO.</v>
          </cell>
        </row>
        <row r="6486">
          <cell r="A6486" t="str">
            <v>74131/001</v>
          </cell>
          <cell r="B6486" t="str">
            <v xml:space="preserve"> QUADRO DE DISTRIBUICAO DE ENERGIA DE EMBUTIR, EM CHAPA METALICA, PARA </v>
          </cell>
          <cell r="C6486" t="str">
            <v xml:space="preserve"> UN </v>
          </cell>
          <cell r="D6486">
            <v>29.55</v>
          </cell>
        </row>
        <row r="6487">
          <cell r="A6487" t="str">
            <v>74131/004</v>
          </cell>
          <cell r="B6487" t="str">
            <v xml:space="preserve"> QUADRO DE DISTRIBUICAO DE ENERGIA DE EMBUTIR, EM CHAPA METALICA, PARA </v>
          </cell>
          <cell r="C6487" t="str">
            <v xml:space="preserve"> UN </v>
          </cell>
          <cell r="D6487">
            <v>198.52</v>
          </cell>
        </row>
        <row r="6488">
          <cell r="A6488" t="str">
            <v>74131/005</v>
          </cell>
          <cell r="B6488" t="str">
            <v xml:space="preserve"> QUADRO DE DISTRIBUICAO DE ENERGIA DE EMBUTIR, EM CHAPA METALICA, PARA </v>
          </cell>
          <cell r="C6488" t="str">
            <v xml:space="preserve"> UN </v>
          </cell>
          <cell r="D6488">
            <v>220.57</v>
          </cell>
        </row>
        <row r="6489">
          <cell r="A6489" t="str">
            <v>74131/006</v>
          </cell>
          <cell r="B6489" t="str">
            <v xml:space="preserve"> QUADRO DE DISTRIBUICAO DE ENERGIA DE EMBUTIR, EM CHAPA METALICA, PARA </v>
          </cell>
          <cell r="C6489" t="str">
            <v xml:space="preserve"> UN </v>
          </cell>
          <cell r="D6489">
            <v>321.04000000000002</v>
          </cell>
        </row>
        <row r="6490">
          <cell r="A6490" t="str">
            <v>74131/007</v>
          </cell>
          <cell r="B6490" t="str">
            <v xml:space="preserve"> QUADRO DE DISTRIBUICAO DE ENERGIA DE EMBUTIR, EM CHAPA METALICA, PARA </v>
          </cell>
          <cell r="C6490" t="str">
            <v xml:space="preserve"> UN </v>
          </cell>
          <cell r="D6490">
            <v>347.29</v>
          </cell>
        </row>
        <row r="6491">
          <cell r="A6491" t="str">
            <v>74131/008</v>
          </cell>
          <cell r="B6491" t="str">
            <v xml:space="preserve"> QUADRO DE DISTRIBUICAO DE ENERGIA DE EMBUTIR, EM CHAPA METALICA, PARA </v>
          </cell>
          <cell r="C6491" t="str">
            <v xml:space="preserve"> UN </v>
          </cell>
          <cell r="D6491">
            <v>515.05999999999995</v>
          </cell>
        </row>
        <row r="6492">
          <cell r="A6492" t="str">
            <v>83372</v>
          </cell>
          <cell r="B6492" t="str">
            <v xml:space="preserve"> CAIXA DE MEDICAO EM ALTA TENSAO - FORNECIMENTO E INSTALACAO </v>
          </cell>
          <cell r="C6492" t="str">
            <v xml:space="preserve"> UN </v>
          </cell>
          <cell r="D6492">
            <v>376.24</v>
          </cell>
        </row>
        <row r="6493">
          <cell r="A6493" t="str">
            <v>83373</v>
          </cell>
          <cell r="B6493" t="str">
            <v xml:space="preserve"> DISJUNTOR TRIFASICO 630A/15KV PEQUENO VOLUME DE OLEO (PVO) PARA INSTAL </v>
          </cell>
          <cell r="C6493" t="str">
            <v xml:space="preserve"> UN </v>
          </cell>
          <cell r="D6493">
            <v>16139.99</v>
          </cell>
        </row>
        <row r="6494">
          <cell r="A6494" t="str">
            <v>83463</v>
          </cell>
          <cell r="B6494" t="str">
            <v xml:space="preserve"> QUADRO DE DISTRIBUICAO DE ENERGIA EM CHAPA DE ACO GALVANIZADO, PARA 12 </v>
          </cell>
          <cell r="C6494" t="str">
            <v xml:space="preserve"> UN </v>
          </cell>
          <cell r="D6494">
            <v>136.38</v>
          </cell>
        </row>
        <row r="6495">
          <cell r="A6495" t="str">
            <v>84402</v>
          </cell>
          <cell r="B6495" t="str">
            <v xml:space="preserve"> QUADRO DE DISTRIBUICAO DE ENERGIA P/ 6 DISJUNTORES TERMOMAGNETICOS MON </v>
          </cell>
          <cell r="C6495" t="str">
            <v xml:space="preserve"> UN </v>
          </cell>
          <cell r="D6495">
            <v>34.31</v>
          </cell>
        </row>
        <row r="6496">
          <cell r="A6496" t="str">
            <v>72331</v>
          </cell>
          <cell r="B6496" t="str">
            <v xml:space="preserve"> INTERRUPTOR SIMPLES DE EMBUTIR 10A/250V 1 TECLA, SEM PLACA - FORNECIME </v>
          </cell>
          <cell r="C6496" t="str">
            <v xml:space="preserve"> UN </v>
          </cell>
          <cell r="D6496">
            <v>7.44</v>
          </cell>
        </row>
        <row r="6497">
          <cell r="A6497" t="str">
            <v>72332</v>
          </cell>
          <cell r="B6497" t="str">
            <v xml:space="preserve"> INTERRUPTOR SIMPLES DE EMBUTIR 10A/250V 2 TECLAS, SEM PLACA - FORNECIM </v>
          </cell>
          <cell r="C6497" t="str">
            <v xml:space="preserve"> UN </v>
          </cell>
          <cell r="D6497">
            <v>13.28</v>
          </cell>
        </row>
        <row r="6498">
          <cell r="A6498" t="str">
            <v>72333</v>
          </cell>
          <cell r="B6498" t="str">
            <v xml:space="preserve"> INTERRUPTOR BIPOLAR DE EMBUTIR 20A/250V, TECLA DUPLA C/ PLACA- FORNECI </v>
          </cell>
          <cell r="C6498" t="str">
            <v xml:space="preserve"> UN </v>
          </cell>
          <cell r="D6498">
            <v>23.57</v>
          </cell>
        </row>
        <row r="6499">
          <cell r="A6499" t="str">
            <v>72334</v>
          </cell>
          <cell r="B6499" t="str">
            <v xml:space="preserve"> INTERRUPTOR PARALELO DE EMBUTIR 10A/250V 1 TECLA, SEM PLACA - FORNECIM </v>
          </cell>
          <cell r="C6499" t="str">
            <v xml:space="preserve"> UN </v>
          </cell>
          <cell r="D6499">
            <v>8.93</v>
          </cell>
        </row>
        <row r="6500">
          <cell r="A6500" t="str">
            <v>72335</v>
          </cell>
          <cell r="B6500" t="str">
            <v xml:space="preserve"> ESPELHO PLASTICO 4X2" - FORNECIMENTO E INSTALACAO </v>
          </cell>
          <cell r="C6500" t="str">
            <v xml:space="preserve"> UN </v>
          </cell>
          <cell r="D6500">
            <v>2.2999999999999998</v>
          </cell>
        </row>
        <row r="6501">
          <cell r="A6501" t="str">
            <v>72336</v>
          </cell>
          <cell r="B6501" t="str">
            <v xml:space="preserve"> ESPELHO PLASTICO 4X4" - FORNECIMENTO E INSTALACAO </v>
          </cell>
          <cell r="C6501" t="str">
            <v xml:space="preserve"> UN </v>
          </cell>
          <cell r="D6501">
            <v>4.07</v>
          </cell>
        </row>
        <row r="6502">
          <cell r="A6502" t="str">
            <v>72339</v>
          </cell>
          <cell r="B6502" t="str">
            <v xml:space="preserve"> TOMADA 3P+T 30A/440V SEM PLACA - FORNECIMENTO E INSTALACAO </v>
          </cell>
          <cell r="C6502" t="str">
            <v xml:space="preserve"> UN </v>
          </cell>
          <cell r="D6502">
            <v>23.97</v>
          </cell>
        </row>
        <row r="6503">
          <cell r="A6503" t="str">
            <v>83403</v>
          </cell>
          <cell r="B6503" t="str">
            <v xml:space="preserve"> INTERRUPTOR PULSADOR DE CAMPAINHA OU MINUTERIA 2A/250V C/ CAIXA - FORN </v>
          </cell>
          <cell r="C6503" t="str">
            <v xml:space="preserve"> UN </v>
          </cell>
          <cell r="D6503">
            <v>10.210000000000001</v>
          </cell>
        </row>
        <row r="6504">
          <cell r="A6504" t="str">
            <v>83465</v>
          </cell>
          <cell r="B6504" t="str">
            <v xml:space="preserve"> INTERRUPTOR INTERMEDIARIO (FOUR-WAY) - FORNECIMENTO E INSTALACAO </v>
          </cell>
          <cell r="C6504" t="str">
            <v xml:space="preserve"> UN </v>
          </cell>
          <cell r="D6504">
            <v>26.08</v>
          </cell>
        </row>
        <row r="6505">
          <cell r="A6505" t="str">
            <v>83466</v>
          </cell>
          <cell r="B6505" t="str">
            <v xml:space="preserve"> INTERRUPTOR SIMPLES COM 1 TOMADA UNIVERSAL CONJUGADOS COM PLACA - FORN </v>
          </cell>
          <cell r="C6505" t="str">
            <v xml:space="preserve"> UN </v>
          </cell>
          <cell r="D6505">
            <v>16.39</v>
          </cell>
        </row>
        <row r="6506">
          <cell r="A6506" t="str">
            <v>83467</v>
          </cell>
          <cell r="B6506" t="str">
            <v xml:space="preserve"> INTERRUPTOR SIMPLES DE EMBUTIR 10A/250V 3 TECLAS, COM PLACA - FORNECIM </v>
          </cell>
          <cell r="C6506" t="str">
            <v xml:space="preserve"> UN </v>
          </cell>
          <cell r="D6506">
            <v>21.81</v>
          </cell>
        </row>
        <row r="6507">
          <cell r="A6507" t="str">
            <v>83540</v>
          </cell>
          <cell r="B6507" t="str">
            <v xml:space="preserve"> TOMADA DE EMBUTIR 2P+T 10A/250V C/ PLACA - FORNECIMENTO E INSTALACAO </v>
          </cell>
          <cell r="C6507" t="str">
            <v xml:space="preserve"> UN </v>
          </cell>
          <cell r="D6507">
            <v>9.01</v>
          </cell>
        </row>
        <row r="6508">
          <cell r="A6508" t="str">
            <v>83555</v>
          </cell>
          <cell r="B6508" t="str">
            <v xml:space="preserve"> TOMADA DUPLA DE EMBUTIR 2X2P+T 10A/250V C/ PLACA - FORNECIMENTO E INST </v>
          </cell>
          <cell r="C6508" t="str">
            <v xml:space="preserve"> UN </v>
          </cell>
          <cell r="D6508">
            <v>15.97</v>
          </cell>
        </row>
        <row r="6509">
          <cell r="A6509" t="str">
            <v>83566</v>
          </cell>
          <cell r="B6509" t="str">
            <v xml:space="preserve"> TOMADA DE EMBUTIR 2P+T 20A/250V C/ PLACA - FORNECIMENTO E INSTALACAO </v>
          </cell>
          <cell r="C6509" t="str">
            <v xml:space="preserve"> UN </v>
          </cell>
          <cell r="D6509">
            <v>15.64</v>
          </cell>
        </row>
        <row r="6510">
          <cell r="A6510" t="str">
            <v>84226</v>
          </cell>
          <cell r="B6510" t="str">
            <v xml:space="preserve"> INTERRUPTOR PARALELO COM 1 TOMADA UNIVERSAL CONJUGADOS S/ PLACA - FORN </v>
          </cell>
          <cell r="C6510" t="str">
            <v xml:space="preserve"> UN </v>
          </cell>
          <cell r="D6510">
            <v>16.37</v>
          </cell>
        </row>
        <row r="6511">
          <cell r="A6511" t="str">
            <v>84227</v>
          </cell>
          <cell r="B6511" t="str">
            <v xml:space="preserve"> INTERRUPTOR PARALELO 2 TECLAS COM 1 TOMADA 2P UNIVERSAL S/ PLACA - FOR </v>
          </cell>
          <cell r="C6511" t="str">
            <v xml:space="preserve"> UN </v>
          </cell>
          <cell r="D6511">
            <v>24.68</v>
          </cell>
        </row>
        <row r="6512">
          <cell r="A6512" t="str">
            <v>84379</v>
          </cell>
          <cell r="B6512" t="str">
            <v xml:space="preserve"> INTERRUPTOR SIMPLES COM INTERRUPTOR PARALELO CONJUNGADOS C/ PLACA - FO </v>
          </cell>
          <cell r="C6512" t="str">
            <v xml:space="preserve"> UN </v>
          </cell>
          <cell r="D6512">
            <v>18.3</v>
          </cell>
        </row>
        <row r="6513">
          <cell r="A6513" t="str">
            <v>84542</v>
          </cell>
          <cell r="B6513" t="str">
            <v xml:space="preserve"> INTERRUPTOR PARALELO DE EMBUTIR 10A/250V 2 TECLAS, COM PLACA - FORNECI </v>
          </cell>
          <cell r="C6513" t="str">
            <v xml:space="preserve"> UN </v>
          </cell>
          <cell r="D6513">
            <v>21.9</v>
          </cell>
        </row>
        <row r="6514">
          <cell r="A6514" t="str">
            <v>85049</v>
          </cell>
          <cell r="B6514" t="str">
            <v xml:space="preserve"> INTERRUPTOR SIMPLES 2 TECLAS COM TOMADA CONJUGADOS - FORNECIMENTO E IN </v>
          </cell>
          <cell r="C6514" t="str">
            <v xml:space="preserve"> UN </v>
          </cell>
          <cell r="D6514">
            <v>22.51</v>
          </cell>
        </row>
        <row r="6515">
          <cell r="A6515" t="str">
            <v>72248</v>
          </cell>
          <cell r="B6515" t="str">
            <v xml:space="preserve"> LAMPADA INCANDESCENTE 40W - FORNECIMENTO E INSTALACAO </v>
          </cell>
          <cell r="C6515" t="str">
            <v xml:space="preserve"> UN </v>
          </cell>
          <cell r="D6515">
            <v>1.76</v>
          </cell>
        </row>
        <row r="6516">
          <cell r="A6516" t="str">
            <v>72274</v>
          </cell>
          <cell r="B6516" t="str">
            <v xml:space="preserve"> LAMPADA INCANDESCENTE 100W - FORNECIMENTO E INSTALACAO </v>
          </cell>
          <cell r="C6516" t="str">
            <v xml:space="preserve"> UN </v>
          </cell>
          <cell r="D6516">
            <v>2.02</v>
          </cell>
        </row>
        <row r="6517">
          <cell r="A6517" t="str">
            <v>72275</v>
          </cell>
          <cell r="B6517" t="str">
            <v xml:space="preserve"> LAMPADA INCANDESCENTE 150W - FORNECIMENTO E INSTALACAO </v>
          </cell>
          <cell r="C6517" t="str">
            <v xml:space="preserve"> UN </v>
          </cell>
          <cell r="D6517">
            <v>2.56</v>
          </cell>
        </row>
        <row r="6518">
          <cell r="A6518" t="str">
            <v>72277</v>
          </cell>
          <cell r="B6518" t="str">
            <v xml:space="preserve"> LAMPADA INCANDESCENTE 200W - FORNECIMENTO E INSTALACAO </v>
          </cell>
          <cell r="C6518" t="str">
            <v xml:space="preserve"> UN </v>
          </cell>
          <cell r="D6518">
            <v>3.01</v>
          </cell>
        </row>
        <row r="6519">
          <cell r="A6519" t="str">
            <v>72278</v>
          </cell>
          <cell r="B6519" t="str">
            <v xml:space="preserve"> LAMPADA VAPOR METALICO 400W - FORNECIMENTO E INSTALACAO </v>
          </cell>
          <cell r="C6519" t="str">
            <v xml:space="preserve"> UN </v>
          </cell>
          <cell r="D6519">
            <v>97.94</v>
          </cell>
        </row>
        <row r="6520">
          <cell r="A6520" t="str">
            <v>72280</v>
          </cell>
          <cell r="B6520" t="str">
            <v xml:space="preserve"> IGNITOR PARA PARTIDA LÂMPADA VAPOR SÓDIO ALTA PRESSÃO ATÉ 400W </v>
          </cell>
          <cell r="C6520" t="str">
            <v xml:space="preserve"> UN </v>
          </cell>
          <cell r="D6520">
            <v>26.86</v>
          </cell>
        </row>
        <row r="6521">
          <cell r="A6521" t="str">
            <v>73738/001</v>
          </cell>
          <cell r="B6521" t="str">
            <v xml:space="preserve"> STARTER DE 20W OU 40W FORNECIMENTO E COLOCACAO </v>
          </cell>
          <cell r="C6521" t="str">
            <v xml:space="preserve"> UN </v>
          </cell>
          <cell r="D6521">
            <v>2.3199999999999998</v>
          </cell>
        </row>
        <row r="6522">
          <cell r="A6522" t="str">
            <v>73953/001</v>
          </cell>
          <cell r="B6522" t="str">
            <v xml:space="preserve"> LUMINARIA TIPO CALHA, DE SOBREPOR, COM REATOR DE PARTIDA RAPIDA E LAMP </v>
          </cell>
          <cell r="C6522" t="str">
            <v xml:space="preserve"> UN </v>
          </cell>
          <cell r="D6522">
            <v>52.52</v>
          </cell>
        </row>
        <row r="6523">
          <cell r="A6523" t="str">
            <v>73953/002</v>
          </cell>
          <cell r="B6523" t="str">
            <v xml:space="preserve"> LUMINARIA TIPO CALHA, DE SOBREPOR, COM REATOR DE PARTIDA RAPIDA E LAMP </v>
          </cell>
          <cell r="C6523" t="str">
            <v xml:space="preserve"> UN </v>
          </cell>
          <cell r="D6523">
            <v>78.89</v>
          </cell>
        </row>
        <row r="6524">
          <cell r="A6524" t="str">
            <v>73953/003</v>
          </cell>
          <cell r="B6524" t="str">
            <v xml:space="preserve"> LUMINARIA TIPO CALHA, DE SOBREPOR, COM REATOR DE PARTIDA RAPIDA E LAMP </v>
          </cell>
          <cell r="C6524" t="str">
            <v xml:space="preserve"> UN </v>
          </cell>
          <cell r="D6524">
            <v>118.54</v>
          </cell>
        </row>
        <row r="6525">
          <cell r="A6525" t="str">
            <v>73953/004</v>
          </cell>
          <cell r="B6525" t="str">
            <v xml:space="preserve"> LUMINARIA TIPO CALHA, DE SOBREPOR, COM REATOR DE PARTIDA RAPIDA E LAMP </v>
          </cell>
          <cell r="C6525" t="str">
            <v xml:space="preserve"> UN </v>
          </cell>
          <cell r="D6525">
            <v>127.12</v>
          </cell>
        </row>
        <row r="6526">
          <cell r="A6526" t="str">
            <v>73953/005</v>
          </cell>
          <cell r="B6526" t="str">
            <v xml:space="preserve"> LUMINARIA TIPO CALHA, DE SOBREPOR, COM REATOR DE PARTIDA RAPIDA E LAMP </v>
          </cell>
          <cell r="C6526" t="str">
            <v xml:space="preserve"> UN </v>
          </cell>
          <cell r="D6526">
            <v>61.08</v>
          </cell>
        </row>
        <row r="6527">
          <cell r="A6527" t="str">
            <v>73953/006</v>
          </cell>
          <cell r="B6527" t="str">
            <v xml:space="preserve"> LUMINARIA TIPO CALHA, DE SOBREPOR, COM REATOR DE PARTIDA RAPIDA E LAMP </v>
          </cell>
          <cell r="C6527" t="str">
            <v xml:space="preserve"> UN </v>
          </cell>
          <cell r="D6527">
            <v>85.2</v>
          </cell>
        </row>
        <row r="6528">
          <cell r="A6528" t="str">
            <v>73953/007</v>
          </cell>
          <cell r="B6528" t="str">
            <v xml:space="preserve"> LUMINARIA TIPO CALHA, DE SOBREPOR, COM REATOR DE PARTIDA RAPIDA E LAMP </v>
          </cell>
          <cell r="C6528" t="str">
            <v xml:space="preserve"> UN </v>
          </cell>
          <cell r="D6528">
            <v>117.75</v>
          </cell>
        </row>
        <row r="6529">
          <cell r="A6529" t="str">
            <v>73953/008</v>
          </cell>
          <cell r="B6529" t="str">
            <v xml:space="preserve"> LUMINARIA TIPO CALHA, DE SOBREPOR, COM REATOR DE PARTIDA RAPIDA E LAMP </v>
          </cell>
          <cell r="C6529" t="str">
            <v xml:space="preserve"> UN </v>
          </cell>
          <cell r="D6529">
            <v>147.03</v>
          </cell>
        </row>
        <row r="6530">
          <cell r="A6530" t="str">
            <v>73953/009</v>
          </cell>
          <cell r="B6530" t="str">
            <v xml:space="preserve"> LUMINARIA SOBREPOR TP CALHA C/REATOR PART CONVENC LAMP 1X20W E STARTER </v>
          </cell>
          <cell r="C6530" t="str">
            <v xml:space="preserve"> UN </v>
          </cell>
          <cell r="D6530">
            <v>48.37</v>
          </cell>
        </row>
        <row r="6531">
          <cell r="A6531" t="str">
            <v>74041/001</v>
          </cell>
          <cell r="B6531" t="str">
            <v xml:space="preserve"> LUMINARIA GLOBO VIDRO LEITOSO/PLAFONIER/BOCAL/LAMPADA 60W </v>
          </cell>
          <cell r="C6531" t="str">
            <v xml:space="preserve"> UN </v>
          </cell>
          <cell r="D6531">
            <v>40</v>
          </cell>
        </row>
        <row r="6532">
          <cell r="A6532" t="str">
            <v>74041/002</v>
          </cell>
          <cell r="B6532" t="str">
            <v xml:space="preserve"> LUMINARIA GLOBO VIDRO LEITOSO/PLAFONIER/BOCAL/LAMPADA 100W </v>
          </cell>
          <cell r="C6532" t="str">
            <v xml:space="preserve"> UN </v>
          </cell>
          <cell r="D6532">
            <v>40.26</v>
          </cell>
        </row>
        <row r="6533">
          <cell r="A6533" t="str">
            <v>74082/001</v>
          </cell>
          <cell r="B6533" t="str">
            <v xml:space="preserve"> REFLETOR REDONDO EM ALUMINIO COM SUPORTE E ALCA REGULAVEL PARA FIXACAO </v>
          </cell>
          <cell r="C6533" t="str">
            <v xml:space="preserve"> UN </v>
          </cell>
          <cell r="D6533">
            <v>178.76</v>
          </cell>
        </row>
        <row r="6534">
          <cell r="A6534" t="str">
            <v>74094/001</v>
          </cell>
          <cell r="B6534" t="str">
            <v xml:space="preserve"> LUMINARIA TIPO SPOT PARA 1 LAMPADA INCANDESCENTE/FLUORESCENTE COMPACTA </v>
          </cell>
          <cell r="C6534" t="str">
            <v xml:space="preserve"> UN </v>
          </cell>
          <cell r="D6534">
            <v>21.29</v>
          </cell>
        </row>
        <row r="6535">
          <cell r="A6535" t="str">
            <v>83389</v>
          </cell>
          <cell r="B6535" t="str">
            <v xml:space="preserve"> REATOR PARA LAMPADA FLUORESCENTE 1X20W PARTIDA CONVENCIONAL FORNECIMEN </v>
          </cell>
          <cell r="C6535" t="str">
            <v xml:space="preserve"> UN </v>
          </cell>
          <cell r="D6535">
            <v>12.84</v>
          </cell>
        </row>
        <row r="6536">
          <cell r="A6536" t="str">
            <v>83390</v>
          </cell>
          <cell r="B6536" t="str">
            <v xml:space="preserve"> REATOR PARA LAMPADA FLUORESCENTE 1X40W PARTIDA CONVENCIONAL FORNECIMEN </v>
          </cell>
          <cell r="C6536" t="str">
            <v xml:space="preserve"> UN </v>
          </cell>
          <cell r="D6536">
            <v>22.58</v>
          </cell>
        </row>
        <row r="6537">
          <cell r="A6537" t="str">
            <v>83391</v>
          </cell>
          <cell r="B6537" t="str">
            <v xml:space="preserve"> REATOR PARA LAMPADA FLUORESCENTE 2X40W PARTIDA RAPIDA FORNECIMENTO E I </v>
          </cell>
          <cell r="C6537" t="str">
            <v xml:space="preserve"> UN </v>
          </cell>
          <cell r="D6537">
            <v>35.85</v>
          </cell>
        </row>
        <row r="6538">
          <cell r="A6538" t="str">
            <v>83392</v>
          </cell>
          <cell r="B6538" t="str">
            <v xml:space="preserve"> REATOR PARA LAMPADA FLUORESCENTE 1X20W PARTIDA RAPIDA FORNECIMENTO E I </v>
          </cell>
          <cell r="C6538" t="str">
            <v xml:space="preserve"> UN </v>
          </cell>
          <cell r="D6538">
            <v>24.14</v>
          </cell>
        </row>
        <row r="6539">
          <cell r="A6539" t="str">
            <v>83393</v>
          </cell>
          <cell r="B6539" t="str">
            <v xml:space="preserve"> REATOR PARA LAMPADA FLUORESCENTE 1X40W PARTIDA RAPIDA FORNECIMENTO E I </v>
          </cell>
          <cell r="C6539" t="str">
            <v xml:space="preserve"> UN </v>
          </cell>
          <cell r="D6539">
            <v>25.59</v>
          </cell>
        </row>
        <row r="6540">
          <cell r="A6540" t="str">
            <v>83468</v>
          </cell>
          <cell r="B6540" t="str">
            <v xml:space="preserve"> LAMPADA FLUORESCENTE 20W - FORNECIMENTO E INSTALACAO </v>
          </cell>
          <cell r="C6540" t="str">
            <v xml:space="preserve"> UN </v>
          </cell>
          <cell r="D6540">
            <v>4.33</v>
          </cell>
        </row>
        <row r="6541">
          <cell r="A6541" t="str">
            <v>83469</v>
          </cell>
          <cell r="B6541" t="str">
            <v xml:space="preserve"> LAMPADA FLUORESCENTE 40W - FORNECIMENTO E INSTALACAO </v>
          </cell>
          <cell r="C6541" t="str">
            <v xml:space="preserve"> UN </v>
          </cell>
          <cell r="D6541">
            <v>4.33</v>
          </cell>
        </row>
        <row r="6542">
          <cell r="A6542" t="str">
            <v>83470</v>
          </cell>
          <cell r="B6542" t="str">
            <v xml:space="preserve"> LAMPADA FLUORESCENTE TP HO 85W - FORNECIMENTO E INSTALACAO </v>
          </cell>
          <cell r="C6542" t="str">
            <v xml:space="preserve"> UN </v>
          </cell>
          <cell r="D6542">
            <v>10.01</v>
          </cell>
        </row>
        <row r="6543">
          <cell r="A6543" t="str">
            <v>72941</v>
          </cell>
          <cell r="B6543" t="str">
            <v xml:space="preserve"> APARELHO SINALIZADOR DE SAIDA DE GARAGEM, COM CELULA FOTOELETRICA - FO </v>
          </cell>
          <cell r="C6543" t="str">
            <v xml:space="preserve"> UN </v>
          </cell>
          <cell r="D6543">
            <v>385.17</v>
          </cell>
        </row>
        <row r="6544">
          <cell r="A6544" t="str">
            <v>73624</v>
          </cell>
          <cell r="B6544" t="str">
            <v xml:space="preserve"> SUPORTE PARA TRANSFORMADOR EM POSTE DE CONCRETO CIRCULAR </v>
          </cell>
          <cell r="C6544" t="str">
            <v xml:space="preserve"> UN </v>
          </cell>
          <cell r="D6544">
            <v>110.08</v>
          </cell>
        </row>
        <row r="6545">
          <cell r="A6545" t="str">
            <v>73767/001</v>
          </cell>
          <cell r="B6545" t="str">
            <v xml:space="preserve"> GRAMPO PARALELO EM ALUMINIO FUNDIDO OU ESTRUDADO DE 2 PARAFUSOS, PARA </v>
          </cell>
          <cell r="C6545" t="str">
            <v xml:space="preserve"> UN </v>
          </cell>
          <cell r="D6545">
            <v>5.63</v>
          </cell>
        </row>
        <row r="6546">
          <cell r="A6546" t="str">
            <v>73767/002</v>
          </cell>
          <cell r="B6546" t="str">
            <v xml:space="preserve"> ALCA PRE-FORMADA DISTRIBUIÇÃO EM ACO RECOBERTO COM ALUMINIO PARA CABO </v>
          </cell>
          <cell r="C6546" t="str">
            <v xml:space="preserve"> UN </v>
          </cell>
          <cell r="D6546">
            <v>8.67</v>
          </cell>
        </row>
        <row r="6547">
          <cell r="A6547" t="str">
            <v>73767/003</v>
          </cell>
          <cell r="B6547" t="str">
            <v xml:space="preserve"> LACO DE ROLDANA PRE-FORMADO ACO RECOBERTO DE ALUMINIO PARA CABO DE ALU </v>
          </cell>
          <cell r="C6547" t="str">
            <v xml:space="preserve"> UN </v>
          </cell>
          <cell r="D6547">
            <v>5.69</v>
          </cell>
        </row>
        <row r="6548">
          <cell r="A6548" t="str">
            <v>73767/004</v>
          </cell>
          <cell r="B6548" t="str">
            <v xml:space="preserve"> ALCA PRE-FORMADA DISTRIBUICAO EM ACO RECOBERTO COM ALUMINIO NU PARA CA </v>
          </cell>
          <cell r="C6548" t="str">
            <v xml:space="preserve"> UN </v>
          </cell>
          <cell r="D6548">
            <v>4.07</v>
          </cell>
        </row>
        <row r="6549">
          <cell r="A6549" t="str">
            <v>73767/005</v>
          </cell>
          <cell r="B6549" t="str">
            <v xml:space="preserve"> ALCA PRE-FORMADA SERV DE ACO RECOB C/ALUM NU ENCAPADO 25MM2 (BITOLA) </v>
          </cell>
          <cell r="C6549" t="str">
            <v xml:space="preserve"> UN </v>
          </cell>
          <cell r="D6549">
            <v>5.55</v>
          </cell>
        </row>
        <row r="6550">
          <cell r="A6550" t="str">
            <v>73781/001</v>
          </cell>
          <cell r="B6550" t="str">
            <v xml:space="preserve"> MUFLA TERMINAL PRIMARIA UNIPOLAR USO INTERNO PARA CABO 35/120MM2, ISOL </v>
          </cell>
          <cell r="C6550" t="str">
            <v xml:space="preserve"> UN </v>
          </cell>
          <cell r="D6550">
            <v>454.63</v>
          </cell>
        </row>
        <row r="6551">
          <cell r="A6551" t="str">
            <v>73781/002</v>
          </cell>
          <cell r="B6551" t="str">
            <v xml:space="preserve"> ISOLADOR DE PINO TP HI-POT CILINDRICO CLASSE 15KV. FORNECIMENTO E INST </v>
          </cell>
          <cell r="C6551" t="str">
            <v xml:space="preserve"> UN </v>
          </cell>
          <cell r="D6551">
            <v>17.09</v>
          </cell>
        </row>
        <row r="6552">
          <cell r="A6552" t="str">
            <v>73781/003</v>
          </cell>
          <cell r="B6552" t="str">
            <v xml:space="preserve"> ISOLADOR DE SUSPENSAO (DISCO) TP CAVILHA CLASSE 15KV - 6''. FORNECIMEN </v>
          </cell>
          <cell r="C6552" t="str">
            <v xml:space="preserve"> UN </v>
          </cell>
          <cell r="D6552">
            <v>62.33</v>
          </cell>
        </row>
        <row r="6553">
          <cell r="A6553" t="str">
            <v>73854/001</v>
          </cell>
          <cell r="B6553" t="str">
            <v xml:space="preserve"> ARMACAO SECUNDARIA VERTICAL COMPLETA PARA REDE BAIXA TENSAO.MAO DE OBR </v>
          </cell>
          <cell r="C6553" t="str">
            <v xml:space="preserve"> UN </v>
          </cell>
          <cell r="D6553">
            <v>8.48</v>
          </cell>
        </row>
        <row r="6554">
          <cell r="A6554" t="str">
            <v>73854/002</v>
          </cell>
          <cell r="B6554" t="str">
            <v xml:space="preserve"> ARMACAO SECUNDARIA VERTICAL COMPLETA PARA REDE DE BAIXA TENSÃO, CONJU </v>
          </cell>
          <cell r="C6554" t="str">
            <v xml:space="preserve"> UN </v>
          </cell>
          <cell r="D6554">
            <v>52.33</v>
          </cell>
        </row>
        <row r="6555">
          <cell r="A6555" t="str">
            <v>73854/003</v>
          </cell>
          <cell r="B6555" t="str">
            <v xml:space="preserve"> ARMACAO SECUNDARIA VERTICAL COMPLETA PARA REDE DE BAIXA TENSÃO, CONJUN </v>
          </cell>
          <cell r="C6555" t="str">
            <v xml:space="preserve"> UN </v>
          </cell>
          <cell r="D6555">
            <v>38.5</v>
          </cell>
        </row>
        <row r="6556">
          <cell r="A6556" t="str">
            <v>73783/001</v>
          </cell>
          <cell r="B6556" t="str">
            <v xml:space="preserve"> POSTE CONCRETO SECAO CIRCULAR COMPRIMENTO=5M CARGA NOMINAL TOPO 100KG </v>
          </cell>
          <cell r="C6556" t="str">
            <v xml:space="preserve"> UN </v>
          </cell>
          <cell r="D6556">
            <v>391.45</v>
          </cell>
        </row>
        <row r="6557">
          <cell r="A6557" t="str">
            <v>73783/002</v>
          </cell>
          <cell r="B6557" t="str">
            <v xml:space="preserve"> POSTE CONCRETO SEÇÃO CIRCULAR COMPRIMENTO=5M CARGA NOMINAL TOPO 200KG </v>
          </cell>
          <cell r="C6557" t="str">
            <v xml:space="preserve"> UN </v>
          </cell>
          <cell r="D6557">
            <v>418</v>
          </cell>
        </row>
        <row r="6558">
          <cell r="A6558" t="str">
            <v>73783/003</v>
          </cell>
          <cell r="B6558" t="str">
            <v xml:space="preserve"> POSTE CONCRETO SEÇÃO CIRCULAR COMPRIMENTO=5M CARGA NOMINAL TOPO 300KG </v>
          </cell>
          <cell r="C6558" t="str">
            <v xml:space="preserve"> UN </v>
          </cell>
          <cell r="D6558">
            <v>510.22</v>
          </cell>
        </row>
        <row r="6559">
          <cell r="A6559" t="str">
            <v>73783/004</v>
          </cell>
          <cell r="B6559" t="str">
            <v xml:space="preserve"> POSTE CONCRETO SEÇÃO CIRCULAR COMPRIMENTO=5M CARGA NOMINAL TOPO 400KG </v>
          </cell>
          <cell r="C6559" t="str">
            <v xml:space="preserve"> UN </v>
          </cell>
          <cell r="D6559">
            <v>549.82000000000005</v>
          </cell>
        </row>
        <row r="6560">
          <cell r="A6560" t="str">
            <v>73783/005</v>
          </cell>
          <cell r="B6560" t="str">
            <v xml:space="preserve"> POSTE CONCRETO SEÇÃO CIRCULAR COMPRIMENTO=7M CARGA NOMINAL TOPO 100KG </v>
          </cell>
          <cell r="C6560" t="str">
            <v xml:space="preserve"> UN </v>
          </cell>
          <cell r="D6560">
            <v>554.38</v>
          </cell>
        </row>
        <row r="6561">
          <cell r="A6561" t="str">
            <v>73783/006</v>
          </cell>
          <cell r="B6561" t="str">
            <v xml:space="preserve"> POSTE CONCRETO SEÇÃO CIRCULAR COMPRIMENTO=7M CARGA NOMINAL TOPO 200KG </v>
          </cell>
          <cell r="C6561" t="str">
            <v xml:space="preserve"> UN </v>
          </cell>
          <cell r="D6561">
            <v>635.46</v>
          </cell>
        </row>
        <row r="6562">
          <cell r="A6562" t="str">
            <v>73783/007</v>
          </cell>
          <cell r="B6562" t="str">
            <v xml:space="preserve"> POSTE CONCRETO SEÇÃO CIRCULAR COMPRIMENTO=7M CARGA NOMINAL TOPO 400KG </v>
          </cell>
          <cell r="C6562" t="str">
            <v xml:space="preserve"> UN </v>
          </cell>
          <cell r="D6562">
            <v>815.36</v>
          </cell>
        </row>
        <row r="6563">
          <cell r="A6563" t="str">
            <v>73783/008</v>
          </cell>
          <cell r="B6563" t="str">
            <v xml:space="preserve"> POSTE CONCRETO SEÇÃO CIRCULAR COMPRIMENTO=11M E CARGA NOMINAL 200KG I </v>
          </cell>
          <cell r="C6563" t="str">
            <v xml:space="preserve"> UN </v>
          </cell>
          <cell r="D6563">
            <v>1144.53</v>
          </cell>
        </row>
        <row r="6564">
          <cell r="A6564" t="str">
            <v>73783/009</v>
          </cell>
          <cell r="B6564" t="str">
            <v xml:space="preserve"> POSTE CONCRETO SEÇÃO CIRCULAR COMPRIMENTO=11M CARGA NOMINAL NO TOPO 3 </v>
          </cell>
          <cell r="C6564" t="str">
            <v xml:space="preserve"> UN </v>
          </cell>
          <cell r="D6564">
            <v>1351.59</v>
          </cell>
        </row>
        <row r="6565">
          <cell r="A6565" t="str">
            <v>73783/010</v>
          </cell>
          <cell r="B6565" t="str">
            <v xml:space="preserve"> POSTE CONCRETO SEÇÃO CIRCULAR COMPRIMENTO=11M CARGA NOMINAL NO TOPO 4 </v>
          </cell>
          <cell r="C6565" t="str">
            <v xml:space="preserve"> UN </v>
          </cell>
          <cell r="D6565">
            <v>1548.51</v>
          </cell>
        </row>
        <row r="6566">
          <cell r="A6566" t="str">
            <v>73783/011</v>
          </cell>
          <cell r="B6566" t="str">
            <v xml:space="preserve"> POSTE CONCRETO SEÇÃO CIRCULAR COMPRIMENTO=14M CARGA NOMINAL NO TOPO 4 </v>
          </cell>
          <cell r="C6566" t="str">
            <v xml:space="preserve"> UN </v>
          </cell>
          <cell r="D6566">
            <v>2100.73</v>
          </cell>
        </row>
        <row r="6567">
          <cell r="A6567" t="str">
            <v>73783/012</v>
          </cell>
          <cell r="B6567" t="str">
            <v xml:space="preserve"> POSTE CONCRETO SEÇÃO CIRCULAR COMPRIMENTO=7M CARGA NOMINAL NO TOPO 300 </v>
          </cell>
          <cell r="C6567" t="str">
            <v xml:space="preserve"> UN </v>
          </cell>
          <cell r="D6567">
            <v>777.74</v>
          </cell>
        </row>
        <row r="6568">
          <cell r="A6568" t="str">
            <v>73783/013</v>
          </cell>
          <cell r="B6568" t="str">
            <v xml:space="preserve"> POSTE CONCRETO SEÇÃO CIRCULAR COMPRIMENTO=9M CARGA NOMINAL NO TOPO 150 </v>
          </cell>
          <cell r="C6568" t="str">
            <v xml:space="preserve"> UN </v>
          </cell>
          <cell r="D6568">
            <v>815.8</v>
          </cell>
        </row>
        <row r="6569">
          <cell r="A6569" t="str">
            <v>73783/014</v>
          </cell>
          <cell r="B6569" t="str">
            <v xml:space="preserve"> POSTE CONCRETO SEÇÃO CIRCULAR COMPRIMENTO=9M CARGA NOMINAL NO TOPO 200 </v>
          </cell>
          <cell r="C6569" t="str">
            <v xml:space="preserve"> UN </v>
          </cell>
          <cell r="D6569">
            <v>878.82</v>
          </cell>
        </row>
        <row r="6570">
          <cell r="A6570" t="str">
            <v>73783/015</v>
          </cell>
          <cell r="B6570" t="str">
            <v xml:space="preserve"> POSTE CONCRETO SEÇÃO CIRCULAR COMPRIMENTO=9M CARGA NOMINAL NO TOPO 300 </v>
          </cell>
          <cell r="C6570" t="str">
            <v xml:space="preserve"> UN </v>
          </cell>
          <cell r="D6570">
            <v>1065.77</v>
          </cell>
        </row>
        <row r="6571">
          <cell r="A6571" t="str">
            <v>73783/016</v>
          </cell>
          <cell r="B6571" t="str">
            <v xml:space="preserve"> POSTE CONCRETO SEÇÃO CIRCULAR COMPRIMENTO=9M CARGA NOMINAL NO TOPO 400 </v>
          </cell>
          <cell r="C6571" t="str">
            <v xml:space="preserve"> UN </v>
          </cell>
          <cell r="D6571">
            <v>1125.47</v>
          </cell>
        </row>
        <row r="6572">
          <cell r="A6572" t="str">
            <v>73783/017</v>
          </cell>
          <cell r="B6572" t="str">
            <v xml:space="preserve"> POSTE CONCRETO SEÇÃO CIRCULAR COMPRIMENTO=11M CARGA NOMINAL NO TOPO 60 </v>
          </cell>
          <cell r="C6572" t="str">
            <v xml:space="preserve"> UN </v>
          </cell>
          <cell r="D6572">
            <v>1548.51</v>
          </cell>
        </row>
        <row r="6573">
          <cell r="A6573" t="str">
            <v>83394</v>
          </cell>
          <cell r="B6573" t="str">
            <v xml:space="preserve"> POSTE DE CONCRETO DUPLO T H=11M E CARGA NOMINAL 200KG INCLUSIVE ESCAVA </v>
          </cell>
          <cell r="C6573" t="str">
            <v xml:space="preserve"> UN </v>
          </cell>
          <cell r="D6573">
            <v>918.32</v>
          </cell>
        </row>
        <row r="6574">
          <cell r="A6574" t="str">
            <v>83395</v>
          </cell>
          <cell r="B6574" t="str">
            <v xml:space="preserve"> POSTE DE CONCRETO DUPLO T H=9M CARGA NOMINAL 150KG INCLUSIVE ESCAVACAO </v>
          </cell>
          <cell r="C6574" t="str">
            <v xml:space="preserve"> UN </v>
          </cell>
          <cell r="D6574">
            <v>706.32</v>
          </cell>
        </row>
        <row r="6575">
          <cell r="A6575" t="str">
            <v>83396</v>
          </cell>
          <cell r="B6575" t="str">
            <v xml:space="preserve"> POSTE DE CONCRETO DUPLO T H=9M CARGA NOMINAL 300KG INCLUSIVE ESCAVACAO </v>
          </cell>
          <cell r="C6575" t="str">
            <v xml:space="preserve"> UN </v>
          </cell>
          <cell r="D6575">
            <v>915.14</v>
          </cell>
        </row>
        <row r="6576">
          <cell r="A6576" t="str">
            <v>83397</v>
          </cell>
          <cell r="B6576" t="str">
            <v xml:space="preserve"> POSTE DE CONCRETO DUPLO T H=9M CARGA NOMINAL 500KG INCLUSIVE ESCAVACAO </v>
          </cell>
          <cell r="C6576" t="str">
            <v xml:space="preserve"> UN </v>
          </cell>
          <cell r="D6576">
            <v>1112.24</v>
          </cell>
        </row>
        <row r="6577">
          <cell r="A6577" t="str">
            <v>83398</v>
          </cell>
          <cell r="B6577" t="str">
            <v xml:space="preserve"> POSTE DE CONCRETO DUPLO T H=10M CARGA NOMINAL 300KG INCLUSIVE ESCAVACA </v>
          </cell>
          <cell r="C6577" t="str">
            <v xml:space="preserve"> UN </v>
          </cell>
          <cell r="D6577">
            <v>1030.08</v>
          </cell>
        </row>
        <row r="6578">
          <cell r="A6578" t="str">
            <v>73769/001</v>
          </cell>
          <cell r="B6578" t="str">
            <v xml:space="preserve"> POSTE ACO CONICO CONTINUO CURVO SIMPLES SEM BASE C/JANELA 9M (INSPECAO </v>
          </cell>
          <cell r="C6578" t="str">
            <v xml:space="preserve"> UN </v>
          </cell>
          <cell r="D6578">
            <v>861.52</v>
          </cell>
        </row>
        <row r="6579">
          <cell r="A6579" t="str">
            <v>73769/002</v>
          </cell>
          <cell r="B6579" t="str">
            <v xml:space="preserve"> POSTE DE AÇO CONICO CONTÍNUO CURVO SIMPLES, FLANGEADO, COM JANELA DE I </v>
          </cell>
          <cell r="C6579" t="str">
            <v xml:space="preserve"> UN </v>
          </cell>
          <cell r="D6579">
            <v>738.92</v>
          </cell>
        </row>
        <row r="6580">
          <cell r="A6580" t="str">
            <v>73769/003</v>
          </cell>
          <cell r="B6580" t="str">
            <v xml:space="preserve"> POSTE DE ACO CONICO CONTINUO CURVO DUPLO, FLANGEADO, COM JANELA DE INS </v>
          </cell>
          <cell r="C6580" t="str">
            <v xml:space="preserve"> UN </v>
          </cell>
          <cell r="D6580">
            <v>946.23</v>
          </cell>
        </row>
        <row r="6581">
          <cell r="A6581" t="str">
            <v>73769/004</v>
          </cell>
          <cell r="B6581" t="str">
            <v xml:space="preserve"> POSTE DE ACO CONICO CONTINUO RETO, FLANGEADO, H=9M - FORNECIMENTO E IN </v>
          </cell>
          <cell r="C6581" t="str">
            <v xml:space="preserve"> UN </v>
          </cell>
          <cell r="D6581">
            <v>780.25</v>
          </cell>
        </row>
        <row r="6582">
          <cell r="A6582" t="str">
            <v>73855/001</v>
          </cell>
          <cell r="B6582" t="str">
            <v xml:space="preserve"> CHUMBADOR DE AÇO PARA FIXAÇÃO DE POSTE DE ACO RETO OU CURVO 7 A 9M COM </v>
          </cell>
          <cell r="C6582" t="str">
            <v xml:space="preserve"> UN </v>
          </cell>
          <cell r="D6582">
            <v>555.9</v>
          </cell>
        </row>
        <row r="6583">
          <cell r="A6583" t="str">
            <v>83473</v>
          </cell>
          <cell r="B6583" t="str">
            <v xml:space="preserve"> POSTE METALICO DECORATIVO EXTERNO P/ JARDIM H = 2,50M D = 75MM C/ 1 LU </v>
          </cell>
          <cell r="C6583" t="str">
            <v xml:space="preserve"> UN </v>
          </cell>
          <cell r="D6583">
            <v>208.91</v>
          </cell>
        </row>
        <row r="6584">
          <cell r="A6584" t="str">
            <v>83474</v>
          </cell>
          <cell r="B6584" t="str">
            <v xml:space="preserve"> POSTE METALICO DECORATIVO EXTERNO P/ JARDIM H = 2,50M D = 75MM C/ 2 LU </v>
          </cell>
          <cell r="C6584" t="str">
            <v xml:space="preserve"> UN </v>
          </cell>
          <cell r="D6584">
            <v>248.31</v>
          </cell>
        </row>
        <row r="6585">
          <cell r="A6585" t="str">
            <v>72281</v>
          </cell>
          <cell r="B6585" t="str">
            <v xml:space="preserve"> REATOR PARA LAMPADA VAPOR DE MERCURIO USO EXTERNO 220V/400W </v>
          </cell>
          <cell r="C6585" t="str">
            <v xml:space="preserve"> UN </v>
          </cell>
          <cell r="D6585">
            <v>81.34</v>
          </cell>
        </row>
        <row r="6586">
          <cell r="A6586" t="str">
            <v>72282</v>
          </cell>
          <cell r="B6586" t="str">
            <v xml:space="preserve"> REATOR PARA LAMPADA VAPOR DE SODIO ALTA PRESSAO - 220V/250W - USO EXTE </v>
          </cell>
          <cell r="C6586" t="str">
            <v xml:space="preserve"> UN </v>
          </cell>
          <cell r="D6586">
            <v>115.56</v>
          </cell>
        </row>
        <row r="6587">
          <cell r="A6587" t="str">
            <v>73831/001</v>
          </cell>
          <cell r="B6587" t="str">
            <v xml:space="preserve"> LAMPADA DE VAPOR DE MERCURIO DE 125W - FORNECIMENTO E INSTALACAO </v>
          </cell>
          <cell r="C6587" t="str">
            <v xml:space="preserve"> UN </v>
          </cell>
          <cell r="D6587">
            <v>12.84</v>
          </cell>
        </row>
        <row r="6588">
          <cell r="A6588" t="str">
            <v>73831/002</v>
          </cell>
          <cell r="B6588" t="str">
            <v xml:space="preserve"> LAMPADA DE VAPOR DE MERCURIO DE 250W - FORNECIMENTO E INSTALACAO </v>
          </cell>
          <cell r="C6588" t="str">
            <v xml:space="preserve"> UN </v>
          </cell>
          <cell r="D6588">
            <v>24.25</v>
          </cell>
        </row>
        <row r="6589">
          <cell r="A6589" t="str">
            <v>73831/003</v>
          </cell>
          <cell r="B6589" t="str">
            <v xml:space="preserve"> LAMPADA DE VAPOR DE MERCURIO DE 400W/250V - FORNECIMENTO E INSTALACAO </v>
          </cell>
          <cell r="C6589" t="str">
            <v xml:space="preserve"> UN </v>
          </cell>
          <cell r="D6589">
            <v>35.299999999999997</v>
          </cell>
        </row>
        <row r="6590">
          <cell r="A6590" t="str">
            <v>73831/004</v>
          </cell>
          <cell r="B6590" t="str">
            <v xml:space="preserve"> LAMPADA MISTA DE 160W - FORNECIMENTO E INSTALACAO </v>
          </cell>
          <cell r="C6590" t="str">
            <v xml:space="preserve"> UN </v>
          </cell>
          <cell r="D6590">
            <v>13.43</v>
          </cell>
        </row>
        <row r="6591">
          <cell r="A6591" t="str">
            <v>73831/005</v>
          </cell>
          <cell r="B6591" t="str">
            <v xml:space="preserve"> LAMPADA MISTA DE 250W - FORNECIMENTO E INSTALACAO </v>
          </cell>
          <cell r="C6591" t="str">
            <v xml:space="preserve"> UN </v>
          </cell>
          <cell r="D6591">
            <v>17.03</v>
          </cell>
        </row>
        <row r="6592">
          <cell r="A6592" t="str">
            <v>73831/006</v>
          </cell>
          <cell r="B6592" t="str">
            <v xml:space="preserve"> LAMPADA MISTA DE 500W - FORNECIMENTO E INSTALACAO </v>
          </cell>
          <cell r="C6592" t="str">
            <v xml:space="preserve"> UN </v>
          </cell>
          <cell r="D6592">
            <v>35.89</v>
          </cell>
        </row>
        <row r="6593">
          <cell r="A6593" t="str">
            <v>73831/007</v>
          </cell>
          <cell r="B6593" t="str">
            <v xml:space="preserve"> LAMPADA DE VAPOR DE SODIO DE 150WX220V - FORNECIMENTO E INSTALACAO </v>
          </cell>
          <cell r="C6593" t="str">
            <v xml:space="preserve"> UN </v>
          </cell>
          <cell r="D6593">
            <v>34.39</v>
          </cell>
        </row>
        <row r="6594">
          <cell r="A6594" t="str">
            <v>73831/008</v>
          </cell>
          <cell r="B6594" t="str">
            <v xml:space="preserve"> LAMPADA DE VAPOR DE SODIO DE 250WX220V - FORNECIMENTO E INSTALACAO </v>
          </cell>
          <cell r="C6594" t="str">
            <v xml:space="preserve"> UN </v>
          </cell>
          <cell r="D6594">
            <v>38.869999999999997</v>
          </cell>
        </row>
        <row r="6595">
          <cell r="A6595" t="str">
            <v>73831/009</v>
          </cell>
          <cell r="B6595" t="str">
            <v xml:space="preserve"> LAMPADA DE VAPOR DE SODIO DE 400WX220V - FORNECIMENTO E INSTALACAO </v>
          </cell>
          <cell r="C6595" t="str">
            <v xml:space="preserve"> UN </v>
          </cell>
          <cell r="D6595">
            <v>46.01</v>
          </cell>
        </row>
        <row r="6596">
          <cell r="A6596" t="str">
            <v>74231/001</v>
          </cell>
          <cell r="B6596" t="str">
            <v xml:space="preserve"> LUMINARIA ABERTA PARA ILUMINACAO PUBLICA, PARA LAMPADA A VAPOR DE MERC </v>
          </cell>
          <cell r="C6596" t="str">
            <v xml:space="preserve"> UN </v>
          </cell>
          <cell r="D6596">
            <v>101.33</v>
          </cell>
        </row>
        <row r="6597">
          <cell r="A6597" t="str">
            <v>74246/001</v>
          </cell>
          <cell r="B6597" t="str">
            <v xml:space="preserve"> REFLETOR RETANGULAR FECHADO COM LAMPADA VAPOR METALICO 400 W </v>
          </cell>
          <cell r="C6597" t="str">
            <v xml:space="preserve"> UN </v>
          </cell>
          <cell r="D6597">
            <v>243.18</v>
          </cell>
        </row>
        <row r="6598">
          <cell r="A6598" t="str">
            <v>83399</v>
          </cell>
          <cell r="B6598" t="str">
            <v xml:space="preserve"> RELE FOTOELETRICO P/ COMANDO DE ILUMINACAO EXTERNA 220V/1000W - FORNEC </v>
          </cell>
          <cell r="C6598" t="str">
            <v xml:space="preserve"> UN </v>
          </cell>
          <cell r="D6598">
            <v>34.42</v>
          </cell>
        </row>
        <row r="6599">
          <cell r="A6599" t="str">
            <v>83400</v>
          </cell>
          <cell r="B6599" t="str">
            <v xml:space="preserve"> BRACO P/ ILUMINACAO DE RUAS EM TUBO ACO GALV 1" COMP = 1,20M E INCLINA </v>
          </cell>
          <cell r="C6599" t="str">
            <v xml:space="preserve"> UN </v>
          </cell>
          <cell r="D6599">
            <v>61.41</v>
          </cell>
        </row>
        <row r="6600">
          <cell r="A6600" t="str">
            <v>83401</v>
          </cell>
          <cell r="B6600" t="str">
            <v xml:space="preserve"> BRACO P/ ILUMINACAO DE RUAS, EM TUBO ACO GALV 3/4", COMP = 1,5M P/FIXA </v>
          </cell>
          <cell r="C6600" t="str">
            <v xml:space="preserve"> UN </v>
          </cell>
          <cell r="D6600">
            <v>136.15</v>
          </cell>
        </row>
        <row r="6601">
          <cell r="A6601" t="str">
            <v>83402</v>
          </cell>
          <cell r="B6601" t="str">
            <v xml:space="preserve"> ABRACADEIRA DE FIXACAO DE BRACOS DE LUMINARIAS DE 4" - FORNECIMENTO E </v>
          </cell>
          <cell r="C6601" t="str">
            <v xml:space="preserve"> UN </v>
          </cell>
          <cell r="D6601">
            <v>36.46</v>
          </cell>
        </row>
        <row r="6602">
          <cell r="A6602" t="str">
            <v>83475</v>
          </cell>
          <cell r="B6602" t="str">
            <v xml:space="preserve"> LUMINARIA FECHADA PARA ILUMINACAO PUBLICA COM REATOR DE PARTIDA RAPIDA </v>
          </cell>
          <cell r="C6602" t="str">
            <v xml:space="preserve"> UN </v>
          </cell>
          <cell r="D6602">
            <v>302.73</v>
          </cell>
        </row>
        <row r="6603">
          <cell r="A6603" t="str">
            <v>83476</v>
          </cell>
          <cell r="B6603" t="str">
            <v xml:space="preserve"> LUMINARIA A PROVA DE GASES E TEMPO PARA LAMPADA INCANDESCENTE, MISTA O </v>
          </cell>
          <cell r="C6603" t="str">
            <v xml:space="preserve"> UN </v>
          </cell>
          <cell r="D6603">
            <v>103.96</v>
          </cell>
        </row>
        <row r="6604">
          <cell r="A6604" t="str">
            <v>83477</v>
          </cell>
          <cell r="B6604" t="str">
            <v xml:space="preserve"> LUMINARIA A PROVA DE GASES E TEMPO PARA LAMPADA INCANDESCENTE, MISTA O </v>
          </cell>
          <cell r="C6604" t="str">
            <v xml:space="preserve"> UN </v>
          </cell>
          <cell r="D6604">
            <v>130.86000000000001</v>
          </cell>
        </row>
        <row r="6605">
          <cell r="A6605" t="str">
            <v>83478</v>
          </cell>
          <cell r="B6605" t="str">
            <v xml:space="preserve"> LUMINARIA FECHADA PARA ILUMINACAO PUBLICA - LAMPADAS DE 250/500W - FOR </v>
          </cell>
          <cell r="C6605" t="str">
            <v xml:space="preserve"> UN </v>
          </cell>
          <cell r="D6605">
            <v>209.71</v>
          </cell>
        </row>
        <row r="6606">
          <cell r="A6606" t="str">
            <v>83479</v>
          </cell>
          <cell r="B6606" t="str">
            <v xml:space="preserve"> LUMINARIA ESTANQUE - PROTECAO CONTRA AGUA, POEIRA OU IMPACTOS - TIPO A </v>
          </cell>
          <cell r="C6606" t="str">
            <v xml:space="preserve"> UN </v>
          </cell>
          <cell r="D6606">
            <v>138.5</v>
          </cell>
        </row>
        <row r="6607">
          <cell r="A6607" t="str">
            <v>83480</v>
          </cell>
          <cell r="B6607" t="str">
            <v xml:space="preserve"> REATOR PARA LAMPADA VAPOR DE MERCURIO 125W USO EXTERNO </v>
          </cell>
          <cell r="C6607" t="str">
            <v xml:space="preserve"> UN </v>
          </cell>
          <cell r="D6607">
            <v>63.63</v>
          </cell>
        </row>
        <row r="6608">
          <cell r="A6608" t="str">
            <v>83481</v>
          </cell>
          <cell r="B6608" t="str">
            <v xml:space="preserve"> REATOR PARA LAMPADA VAPOR DE MERCURIO 250W USO EXTERNO </v>
          </cell>
          <cell r="C6608" t="str">
            <v xml:space="preserve"> UN </v>
          </cell>
          <cell r="D6608">
            <v>72.75</v>
          </cell>
        </row>
        <row r="6609">
          <cell r="A6609" t="str">
            <v>84225</v>
          </cell>
          <cell r="B6609" t="str">
            <v xml:space="preserve"> PROJETOR P/ FACHADA A PROVA DE TEMPO P/ LAMPADA INCANDESCENTE OU VAPOR </v>
          </cell>
          <cell r="C6609" t="str">
            <v xml:space="preserve"> UN </v>
          </cell>
          <cell r="D6609">
            <v>105.57</v>
          </cell>
        </row>
        <row r="6610">
          <cell r="A6610" t="str">
            <v>73857/001</v>
          </cell>
          <cell r="B6610" t="str">
            <v xml:space="preserve"> TRANSFORMADOR DISTRIBUICAO 75KVA TRIFASICO 60HZ CLASSE 15KV IMERSO EM </v>
          </cell>
          <cell r="C6610" t="str">
            <v xml:space="preserve"> UN </v>
          </cell>
          <cell r="D6610">
            <v>7572.03</v>
          </cell>
        </row>
        <row r="6611">
          <cell r="A6611" t="str">
            <v>73857/002</v>
          </cell>
          <cell r="B6611" t="str">
            <v xml:space="preserve"> TRANSFORMADOR DISTRIBUICAO 112,5KVA TRIFASICO 60HZ CLASSE 15KV IMERSO </v>
          </cell>
          <cell r="C6611" t="str">
            <v xml:space="preserve"> UN </v>
          </cell>
          <cell r="D6611">
            <v>9776.65</v>
          </cell>
        </row>
        <row r="6612">
          <cell r="A6612" t="str">
            <v>73857/003</v>
          </cell>
          <cell r="B6612" t="str">
            <v xml:space="preserve"> TRANSFORMADOR DISTRIBUICAO 150KVA TRIFASICO 60HZ CLASSE 15KV IMERSO E </v>
          </cell>
          <cell r="C6612" t="str">
            <v xml:space="preserve"> UN </v>
          </cell>
          <cell r="D6612">
            <v>11347.4</v>
          </cell>
        </row>
        <row r="6613">
          <cell r="A6613" t="str">
            <v>73857/004</v>
          </cell>
          <cell r="B6613" t="str">
            <v xml:space="preserve"> TRANSFORMADOR DISTRIBUICAO 225KVA TRIFASICO 60HZ CLASSE 15KV IMERSO E </v>
          </cell>
          <cell r="C6613" t="str">
            <v xml:space="preserve"> UN </v>
          </cell>
          <cell r="D6613">
            <v>16310.34</v>
          </cell>
        </row>
        <row r="6614">
          <cell r="A6614" t="str">
            <v>73857/005</v>
          </cell>
          <cell r="B6614" t="str">
            <v xml:space="preserve"> TRANSFORMADOR DISTRIBUICAO 300KVA TRIFASICO 60HZ CLASSE 15KV IMERSO E </v>
          </cell>
          <cell r="C6614" t="str">
            <v xml:space="preserve"> UN </v>
          </cell>
          <cell r="D6614">
            <v>20072.88</v>
          </cell>
        </row>
        <row r="6615">
          <cell r="A6615" t="str">
            <v>73857/006</v>
          </cell>
          <cell r="B6615" t="str">
            <v xml:space="preserve"> TRANSFORMADOR DISTRIBUICAO 500KVA TRIFASICO 60HZ CLASSE 15KV IMERSO E </v>
          </cell>
          <cell r="C6615" t="str">
            <v xml:space="preserve"> UN </v>
          </cell>
          <cell r="D6615">
            <v>30021.01</v>
          </cell>
        </row>
        <row r="6616">
          <cell r="A6616" t="str">
            <v>73857/007</v>
          </cell>
          <cell r="B6616" t="str">
            <v xml:space="preserve"> TRANSFORMADOR DISTRIBUICAO 30KVA TRIFASICO 60HZ CLASSE 15KV IMERSO EM </v>
          </cell>
          <cell r="C6616" t="str">
            <v xml:space="preserve"> UN </v>
          </cell>
          <cell r="D6616">
            <v>5063.96</v>
          </cell>
        </row>
        <row r="6617">
          <cell r="A6617" t="str">
            <v>73857/008</v>
          </cell>
          <cell r="B6617" t="str">
            <v xml:space="preserve"> TRANSFORMADOR DISTRIBUICAO 45KVA TRIFASICO 60HZ CLASSE 15KV IMERSO EM </v>
          </cell>
          <cell r="C6617" t="str">
            <v xml:space="preserve"> UN </v>
          </cell>
          <cell r="D6617">
            <v>5907.95</v>
          </cell>
        </row>
        <row r="6618">
          <cell r="A6618" t="str">
            <v>73857/009</v>
          </cell>
          <cell r="B6618" t="str">
            <v xml:space="preserve"> TRANSFORMADOR DISTRIBUICAO 750KVA TRIFASICO 60HZ CLASSE 15KV IMERSO E </v>
          </cell>
          <cell r="C6618" t="str">
            <v xml:space="preserve"> UN </v>
          </cell>
          <cell r="D6618">
            <v>53067.12</v>
          </cell>
        </row>
        <row r="6619">
          <cell r="A6619" t="str">
            <v>73857/010</v>
          </cell>
          <cell r="B6619" t="str">
            <v xml:space="preserve"> TRANSFORMADOR DISTRIBUICAO 1000KVA TRIFASICO 60HZ CLASSE 15KV IMERSO </v>
          </cell>
          <cell r="C6619" t="str">
            <v xml:space="preserve"> UN </v>
          </cell>
          <cell r="D6619">
            <v>78384.820000000007</v>
          </cell>
        </row>
        <row r="6620">
          <cell r="A6620" t="str">
            <v>74027/001</v>
          </cell>
          <cell r="B6620" t="str">
            <v xml:space="preserve"> GRUPO GERADOR 150/170 KVA MOTOR DIESEL - DEPRECIACAO </v>
          </cell>
          <cell r="C6620" t="str">
            <v xml:space="preserve"> H </v>
          </cell>
          <cell r="D6620">
            <v>5.42</v>
          </cell>
        </row>
        <row r="6621">
          <cell r="A6621" t="str">
            <v>74027/002</v>
          </cell>
          <cell r="B6621" t="str">
            <v xml:space="preserve"> GRUPO GERADOR 150/170 KVA MOTOR DIESEL - JUROS </v>
          </cell>
          <cell r="C6621" t="str">
            <v xml:space="preserve"> H </v>
          </cell>
          <cell r="D6621">
            <v>2.04</v>
          </cell>
        </row>
        <row r="6622">
          <cell r="A6622" t="str">
            <v>74027/003</v>
          </cell>
          <cell r="B6622" t="str">
            <v xml:space="preserve"> GRUPO GERADOR 150/170 KVA MOTOR DIESEL - MANUTENCAO </v>
          </cell>
          <cell r="C6622" t="str">
            <v xml:space="preserve"> H </v>
          </cell>
          <cell r="D6622">
            <v>2.71</v>
          </cell>
        </row>
        <row r="6623">
          <cell r="A6623" t="str">
            <v>74027/004</v>
          </cell>
          <cell r="B6623" t="str">
            <v xml:space="preserve"> GRUPO GERADOR 150/170 KVA MOTOR DIESEL - MATERIAL NA OPERACAO </v>
          </cell>
          <cell r="C6623" t="str">
            <v xml:space="preserve"> H </v>
          </cell>
          <cell r="D6623">
            <v>73.180000000000007</v>
          </cell>
        </row>
        <row r="6624">
          <cell r="A6624" t="str">
            <v>74027/005</v>
          </cell>
          <cell r="B6624" t="str">
            <v xml:space="preserve"> GRUPO GERADOR 150/170 KVA MOTOR DIESEL - UTILIZACAO OPERATIVA </v>
          </cell>
          <cell r="C6624" t="str">
            <v xml:space="preserve"> CHP </v>
          </cell>
          <cell r="D6624">
            <v>83.36</v>
          </cell>
        </row>
        <row r="6625">
          <cell r="A6625" t="str">
            <v>74028/001</v>
          </cell>
          <cell r="B6625" t="str">
            <v xml:space="preserve"> GRUPO GERADOR 40 KVA MOTOR DIESEL - DEPRECIACAO E JUROS </v>
          </cell>
          <cell r="C6625" t="str">
            <v xml:space="preserve"> H </v>
          </cell>
          <cell r="D6625">
            <v>2.4700000000000002</v>
          </cell>
        </row>
        <row r="6626">
          <cell r="A6626" t="str">
            <v>74028/002</v>
          </cell>
          <cell r="B6626" t="str">
            <v xml:space="preserve"> GRUPO GERADOR 40 KVA MOTOR DIESEL - MANUTENCAO </v>
          </cell>
          <cell r="C6626" t="str">
            <v xml:space="preserve"> H </v>
          </cell>
          <cell r="D6626">
            <v>0.87</v>
          </cell>
        </row>
        <row r="6627">
          <cell r="A6627" t="str">
            <v>74028/003</v>
          </cell>
          <cell r="B6627" t="str">
            <v xml:space="preserve"> GRUPO GERADOR 40 KVA MOTOR DIESEL - MATERIAL NA OPERACAO </v>
          </cell>
          <cell r="C6627" t="str">
            <v xml:space="preserve"> H </v>
          </cell>
          <cell r="D6627">
            <v>23.95</v>
          </cell>
        </row>
        <row r="6628">
          <cell r="A6628" t="str">
            <v>74028/004</v>
          </cell>
          <cell r="B6628" t="str">
            <v xml:space="preserve"> GRUPO GERADOR 40 KVA MOTOR DIESEL - UTILIZACAO OPERATIVA </v>
          </cell>
          <cell r="C6628" t="str">
            <v xml:space="preserve"> CHP </v>
          </cell>
          <cell r="D6628">
            <v>27.3</v>
          </cell>
        </row>
        <row r="6629">
          <cell r="A6629" t="str">
            <v>68069</v>
          </cell>
          <cell r="B6629" t="str">
            <v xml:space="preserve"> HASTE COPPERWELD 5/8 X 3,0M COM CONECTOR </v>
          </cell>
          <cell r="C6629" t="str">
            <v xml:space="preserve"> UN </v>
          </cell>
          <cell r="D6629">
            <v>39.450000000000003</v>
          </cell>
        </row>
        <row r="6630">
          <cell r="A6630" t="str">
            <v>68070</v>
          </cell>
          <cell r="B6630" t="str">
            <v xml:space="preserve"> PARA-RAIOS TIPO FRANKLIN - CABO E SUPORTE ISOLADOR </v>
          </cell>
          <cell r="C6630" t="str">
            <v xml:space="preserve"> M </v>
          </cell>
          <cell r="D6630">
            <v>34.68</v>
          </cell>
        </row>
        <row r="6631">
          <cell r="A6631" t="str">
            <v>72315</v>
          </cell>
          <cell r="B6631" t="str">
            <v xml:space="preserve"> TERMINAL AEREO EM ACO GALVANIZADO COM BASE DE FIXACAO H = 30CM </v>
          </cell>
          <cell r="C6631" t="str">
            <v xml:space="preserve"> UN </v>
          </cell>
          <cell r="D6631">
            <v>17.37</v>
          </cell>
        </row>
        <row r="6632">
          <cell r="A6632" t="str">
            <v>72927</v>
          </cell>
          <cell r="B6632" t="str">
            <v xml:space="preserve"> CORDOALHA DE COBRE NU, INCLUSIVE ISOLADORES - 16,00 MM2 - FORNECIMENTO </v>
          </cell>
          <cell r="C6632" t="str">
            <v xml:space="preserve"> M </v>
          </cell>
          <cell r="D6632">
            <v>20.78</v>
          </cell>
        </row>
        <row r="6633">
          <cell r="A6633" t="str">
            <v>72928</v>
          </cell>
          <cell r="B6633" t="str">
            <v xml:space="preserve"> CORDOALHA DE COBRE NU, INCLUSIVE ISOLADORES - 25,00 MM2 - FORNECIMENTO </v>
          </cell>
          <cell r="C6633" t="str">
            <v xml:space="preserve"> M </v>
          </cell>
          <cell r="D6633">
            <v>25.57</v>
          </cell>
        </row>
        <row r="6634">
          <cell r="A6634" t="str">
            <v>72929</v>
          </cell>
          <cell r="B6634" t="str">
            <v xml:space="preserve"> CORDOALHA DE COBRE NU, INCLUSIVE ISOLADORES - 35,00 MM2 - FORNECIMENTO </v>
          </cell>
          <cell r="C6634" t="str">
            <v xml:space="preserve"> M </v>
          </cell>
          <cell r="D6634">
            <v>29.35</v>
          </cell>
        </row>
        <row r="6635">
          <cell r="A6635" t="str">
            <v>72930</v>
          </cell>
          <cell r="B6635" t="str">
            <v xml:space="preserve"> CORDOALHA DE COBRE NU, INCLUSIVE ISOLADORES - 50,00 MM2 - FORNECIMENTO </v>
          </cell>
          <cell r="C6635" t="str">
            <v xml:space="preserve"> M </v>
          </cell>
          <cell r="D6635">
            <v>35.44</v>
          </cell>
        </row>
        <row r="6636">
          <cell r="A6636" t="str">
            <v>72931</v>
          </cell>
          <cell r="B6636" t="str">
            <v xml:space="preserve"> CORDOALHA DE COBRE NU, INCLUSIVE ISOLADORES - 70,00 MM2 - FORNECIMENTO </v>
          </cell>
          <cell r="C6636" t="str">
            <v xml:space="preserve"> M </v>
          </cell>
          <cell r="D6636">
            <v>44.37</v>
          </cell>
        </row>
        <row r="6637">
          <cell r="A6637" t="str">
            <v>72932</v>
          </cell>
          <cell r="B6637" t="str">
            <v xml:space="preserve"> CORDOALHA DE COBRE NU, INCLUSIVE ISOLADORES - 95,00 MM2 - FORNECIMENTO </v>
          </cell>
          <cell r="C6637" t="str">
            <v xml:space="preserve"> M </v>
          </cell>
          <cell r="D6637">
            <v>53.23</v>
          </cell>
        </row>
        <row r="6638">
          <cell r="A6638" t="str">
            <v>83483</v>
          </cell>
          <cell r="B6638" t="str">
            <v xml:space="preserve"> HASTE DE TERRA CANTONEIRA GALVANIZADA L=2,00M COM CONEXOES </v>
          </cell>
          <cell r="C6638" t="str">
            <v xml:space="preserve"> UN </v>
          </cell>
          <cell r="D6638">
            <v>49.08</v>
          </cell>
        </row>
        <row r="6639">
          <cell r="A6639" t="str">
            <v>83484</v>
          </cell>
          <cell r="B6639" t="str">
            <v xml:space="preserve"> HASTE COPERWELD 3/4" X 3,00M COM CONECTOR </v>
          </cell>
          <cell r="C6639" t="str">
            <v xml:space="preserve"> UN </v>
          </cell>
          <cell r="D6639">
            <v>54.25</v>
          </cell>
        </row>
        <row r="6640">
          <cell r="A6640" t="str">
            <v>83485</v>
          </cell>
          <cell r="B6640" t="str">
            <v xml:space="preserve"> HASTE COPERWELD 3/8" X 3,00M COM CONECTOR </v>
          </cell>
          <cell r="C6640" t="str">
            <v xml:space="preserve"> UN </v>
          </cell>
          <cell r="D6640">
            <v>34.4</v>
          </cell>
        </row>
        <row r="6641">
          <cell r="A6641" t="str">
            <v>83638</v>
          </cell>
          <cell r="B6641" t="str">
            <v xml:space="preserve"> MASTRO SIMPLES DE FERRO GALVANIZADO P/ PARA-RAIOS H=3,00M INCLUINDO BA </v>
          </cell>
          <cell r="C6641" t="str">
            <v xml:space="preserve"> UN </v>
          </cell>
          <cell r="D6641">
            <v>268.99</v>
          </cell>
        </row>
        <row r="6642">
          <cell r="A6642" t="str">
            <v>83641</v>
          </cell>
          <cell r="B6642" t="str">
            <v xml:space="preserve"> PARA-RAIO TP VALVULA 15KV/5KA - FORNECIMENTO E INSTALACAO </v>
          </cell>
          <cell r="C6642" t="str">
            <v xml:space="preserve"> UN </v>
          </cell>
          <cell r="D6642">
            <v>299.58999999999997</v>
          </cell>
        </row>
        <row r="6643">
          <cell r="A6643" t="str">
            <v>41598</v>
          </cell>
          <cell r="B6643" t="str">
            <v xml:space="preserve"> ENTRADA PROVISORIA DE ENERGIA ELETRICA AEREA TRIFASICA 40A EM POSTE MA </v>
          </cell>
          <cell r="C6643" t="str">
            <v xml:space="preserve"> UN </v>
          </cell>
          <cell r="D6643">
            <v>711.59</v>
          </cell>
        </row>
        <row r="6644">
          <cell r="A6644" t="str">
            <v>73851/001</v>
          </cell>
          <cell r="B6644" t="str">
            <v xml:space="preserve"> ARMACAO SECUNDARIA OU REX COMPLETA PARA DUAS LINHAS-FORNECIMENTO E INS </v>
          </cell>
          <cell r="C6644" t="str">
            <v xml:space="preserve"> UN </v>
          </cell>
          <cell r="D6644">
            <v>97.76</v>
          </cell>
        </row>
        <row r="6645">
          <cell r="A6645" t="str">
            <v>73851/002</v>
          </cell>
          <cell r="B6645" t="str">
            <v xml:space="preserve"> ARMACAO SECUNDARIA OU REX COMPLETA PARA TRESLINHAS-FORNECIMENTO E INST </v>
          </cell>
          <cell r="C6645" t="str">
            <v xml:space="preserve"> UN </v>
          </cell>
          <cell r="D6645">
            <v>156.97</v>
          </cell>
        </row>
        <row r="6646">
          <cell r="A6646" t="str">
            <v>73851/003</v>
          </cell>
          <cell r="B6646" t="str">
            <v xml:space="preserve"> ARMACAO SECUNDARIA OU REX COMPLETA PARA QUATRO LINHAS-FORNECIMENTO E I </v>
          </cell>
          <cell r="C6646" t="str">
            <v xml:space="preserve"> UN </v>
          </cell>
          <cell r="D6646">
            <v>174.94</v>
          </cell>
        </row>
        <row r="6647">
          <cell r="A6647" t="str">
            <v>83486</v>
          </cell>
          <cell r="B6647" t="str">
            <v xml:space="preserve"> BOMBA CENTRIFUGA C/ MOTOR ELETRICO TRIFASICO 1CV </v>
          </cell>
          <cell r="C6647" t="str">
            <v xml:space="preserve"> UN </v>
          </cell>
          <cell r="D6647">
            <v>726.57</v>
          </cell>
        </row>
        <row r="6648">
          <cell r="A6648" t="str">
            <v>72322</v>
          </cell>
          <cell r="B6648" t="str">
            <v xml:space="preserve"> CHAVE SECCIONADORA TRIPOLAR, ABERTURA SOB CARGA, COM FUSÍVEIS NH - 100 </v>
          </cell>
          <cell r="C6648" t="str">
            <v xml:space="preserve"> UN </v>
          </cell>
          <cell r="D6648">
            <v>204.87</v>
          </cell>
        </row>
        <row r="6649">
          <cell r="A6649" t="str">
            <v>72326</v>
          </cell>
          <cell r="B6649" t="str">
            <v xml:space="preserve"> CHAVE SECCIONADORA TRIPOLAR, ABERTURA SOB CARGA, COM FUSÍVEIS NH - 200 </v>
          </cell>
          <cell r="C6649" t="str">
            <v xml:space="preserve"> UN </v>
          </cell>
          <cell r="D6649">
            <v>256.41000000000003</v>
          </cell>
        </row>
        <row r="6650">
          <cell r="A6650" t="str">
            <v>72327</v>
          </cell>
          <cell r="B6650" t="str">
            <v xml:space="preserve"> FUSÍVEL TIPO "DIAZED", TIPO RÁPIDO OU RETARDADO - 2/25A - FORNECIMENTO </v>
          </cell>
          <cell r="C6650" t="str">
            <v xml:space="preserve"> UN </v>
          </cell>
          <cell r="D6650">
            <v>3.81</v>
          </cell>
        </row>
        <row r="6651">
          <cell r="A6651" t="str">
            <v>72328</v>
          </cell>
          <cell r="B6651" t="str">
            <v xml:space="preserve"> FUSÍVEL TIPO "DIAZED", TIPO RÁPIDO OU RETARDADO - 35/63A - FORNECIMENT </v>
          </cell>
          <cell r="C6651" t="str">
            <v xml:space="preserve"> UN </v>
          </cell>
          <cell r="D6651">
            <v>4.2</v>
          </cell>
        </row>
        <row r="6652">
          <cell r="A6652" t="str">
            <v>72330</v>
          </cell>
          <cell r="B6652" t="str">
            <v xml:space="preserve"> FUSÍVEL TIPO NH 200A - TAMANHO 01 - FORNECIMENTO E INSTALACAO </v>
          </cell>
          <cell r="C6652" t="str">
            <v xml:space="preserve"> UN </v>
          </cell>
          <cell r="D6652">
            <v>23.86</v>
          </cell>
        </row>
        <row r="6653">
          <cell r="A6653" t="str">
            <v>73780/001</v>
          </cell>
          <cell r="B6653" t="str">
            <v xml:space="preserve"> CHAVE FUSIVEL UNIPOLAR, 15KV - 100A, EQUIPADA COM COMANDO PARA HASTE D </v>
          </cell>
          <cell r="C6653" t="str">
            <v xml:space="preserve"> UN </v>
          </cell>
          <cell r="D6653">
            <v>154.37</v>
          </cell>
        </row>
        <row r="6654">
          <cell r="A6654" t="str">
            <v>73780/002</v>
          </cell>
          <cell r="B6654" t="str">
            <v xml:space="preserve"> CHAVE BLINDADA TRIPOLAR 250V, 30A - FORNECIMENTO E INSTALACAO </v>
          </cell>
          <cell r="C6654" t="str">
            <v xml:space="preserve"> UN </v>
          </cell>
          <cell r="D6654">
            <v>95.46</v>
          </cell>
        </row>
        <row r="6655">
          <cell r="A6655" t="str">
            <v>73780/003</v>
          </cell>
          <cell r="B6655" t="str">
            <v xml:space="preserve"> CHAVE BLINDADA TRIPOLAR 250V, 60A - FORNECIMENTO E INSTALACAO </v>
          </cell>
          <cell r="C6655" t="str">
            <v xml:space="preserve"> UN </v>
          </cell>
          <cell r="D6655">
            <v>150.49</v>
          </cell>
        </row>
        <row r="6656">
          <cell r="A6656" t="str">
            <v>73780/004</v>
          </cell>
          <cell r="B6656" t="str">
            <v xml:space="preserve"> CHAVE BLINDADA TRIPOLAR 250V, 100A - FORNECIMENTO E INSTALACAO </v>
          </cell>
          <cell r="C6656" t="str">
            <v xml:space="preserve"> UN </v>
          </cell>
          <cell r="D6656">
            <v>335.18</v>
          </cell>
        </row>
        <row r="6657">
          <cell r="A6657" t="str">
            <v>83482</v>
          </cell>
          <cell r="B6657" t="str">
            <v xml:space="preserve"> FUSIVEL TIPO NH 250A - TAMANHO 00 - FORNECIMENTO E INSTALACAO </v>
          </cell>
          <cell r="C6657" t="str">
            <v xml:space="preserve"> UN </v>
          </cell>
          <cell r="D6657">
            <v>19.07</v>
          </cell>
        </row>
        <row r="6658">
          <cell r="A6658" t="str">
            <v>83487</v>
          </cell>
          <cell r="B6658" t="str">
            <v xml:space="preserve"> BASE PARA FUSIVEL (PORTA-FUSIVEL) NH 01 250A </v>
          </cell>
          <cell r="C6658" t="str">
            <v xml:space="preserve"> UN </v>
          </cell>
          <cell r="D6658">
            <v>40.119999999999997</v>
          </cell>
        </row>
        <row r="6659">
          <cell r="A6659" t="str">
            <v>83488</v>
          </cell>
          <cell r="B6659" t="str">
            <v xml:space="preserve"> SECCIONADOR TRIPOLAR 15KV/400A ACIONAM SIMULT VARA MANOBRA (MANOBRA) - </v>
          </cell>
          <cell r="C6659" t="str">
            <v xml:space="preserve"> UN </v>
          </cell>
          <cell r="D6659">
            <v>1083.02</v>
          </cell>
        </row>
        <row r="6660">
          <cell r="A6660" t="str">
            <v>83489</v>
          </cell>
          <cell r="B6660" t="str">
            <v xml:space="preserve"> SECCIONADOR TRIPOLAR 15KV/400A ACIONAM SIMULT PUNHO MANOBRA (COMANDO) </v>
          </cell>
          <cell r="C6660" t="str">
            <v xml:space="preserve"> UN </v>
          </cell>
          <cell r="D6660">
            <v>1175.28</v>
          </cell>
        </row>
        <row r="6661">
          <cell r="A6661" t="str">
            <v>83490</v>
          </cell>
          <cell r="B6661" t="str">
            <v xml:space="preserve"> CHAVE FACA TRIPOLAR BLINDADA 250V/30A - FORNECIMENTO E INSTALACAO </v>
          </cell>
          <cell r="C6661" t="str">
            <v xml:space="preserve"> UN </v>
          </cell>
          <cell r="D6661">
            <v>93.26</v>
          </cell>
        </row>
        <row r="6662">
          <cell r="A6662" t="str">
            <v>83491</v>
          </cell>
          <cell r="B6662" t="str">
            <v xml:space="preserve"> CHAVE GUARDA MOTOR TRIFASICO 5CV/220V C/ CHAVE MAGNETICA - FORNECIMENT </v>
          </cell>
          <cell r="C6662" t="str">
            <v xml:space="preserve"> UN </v>
          </cell>
          <cell r="D6662">
            <v>366.69</v>
          </cell>
        </row>
        <row r="6663">
          <cell r="A6663" t="str">
            <v>83492</v>
          </cell>
          <cell r="B6663" t="str">
            <v xml:space="preserve"> CHAVE GUARDA MOTOR TRIFISICA 10CV/220V C/ CHAVE MAGNETICA - FORNECIMEN </v>
          </cell>
          <cell r="C6663" t="str">
            <v xml:space="preserve"> UN </v>
          </cell>
          <cell r="D6663">
            <v>356.45</v>
          </cell>
        </row>
        <row r="6664">
          <cell r="A6664" t="str">
            <v>83493</v>
          </cell>
          <cell r="B6664" t="str">
            <v xml:space="preserve"> FUSIVEL TIPO NH 250A - TAMANHO 01 - FORNECIMENTO E INSTALACAO </v>
          </cell>
          <cell r="C6664" t="str">
            <v xml:space="preserve"> UN </v>
          </cell>
          <cell r="D6664">
            <v>23.86</v>
          </cell>
        </row>
        <row r="6665">
          <cell r="A6665" t="str">
            <v>85195</v>
          </cell>
          <cell r="B6665" t="str">
            <v xml:space="preserve"> CHAVE DE BOIA AUTOMÁTICA </v>
          </cell>
          <cell r="C6665" t="str">
            <v xml:space="preserve"> UN </v>
          </cell>
          <cell r="D6665">
            <v>59.58</v>
          </cell>
        </row>
        <row r="6666">
          <cell r="A6666" t="str">
            <v>72283</v>
          </cell>
          <cell r="B6666" t="str">
            <v xml:space="preserve"> ABRIGO PARA HIDRANTE, 75X45X17CM, COM REGISTRO GLOBO ANGULAR 45º 2.1/2 </v>
          </cell>
          <cell r="C6666" t="str">
            <v xml:space="preserve"> UN </v>
          </cell>
          <cell r="D6666">
            <v>574.02</v>
          </cell>
        </row>
        <row r="6667">
          <cell r="A6667" t="str">
            <v>72284</v>
          </cell>
          <cell r="B6667" t="str">
            <v xml:space="preserve"> ABRIGO PARA HIDRANTE, 90X60X17CM, COM REGISTRO GLOBO ANGULAR 45º 2.1/2 </v>
          </cell>
          <cell r="C6667" t="str">
            <v xml:space="preserve"> UN </v>
          </cell>
          <cell r="D6667">
            <v>900.32</v>
          </cell>
        </row>
        <row r="6668">
          <cell r="A6668" t="str">
            <v>72287</v>
          </cell>
          <cell r="B6668" t="str">
            <v xml:space="preserve"> CAIXA DE INCÊNDIO 45X75X17CM - FORNECIMENTO E INSTALAÇÃO </v>
          </cell>
          <cell r="C6668" t="str">
            <v xml:space="preserve"> UN </v>
          </cell>
          <cell r="D6668">
            <v>176.67</v>
          </cell>
        </row>
        <row r="6669">
          <cell r="A6669" t="str">
            <v>72288</v>
          </cell>
          <cell r="B6669" t="str">
            <v xml:space="preserve"> CAIXA DE INCÊNDIO 60X75X17CM - FORNECIMENTO E INSTALAÇÃO </v>
          </cell>
          <cell r="C6669" t="str">
            <v xml:space="preserve"> UN </v>
          </cell>
          <cell r="D6669">
            <v>226.65</v>
          </cell>
        </row>
        <row r="6670">
          <cell r="A6670" t="str">
            <v>72553</v>
          </cell>
          <cell r="B6670" t="str">
            <v xml:space="preserve"> EXTINTOR DE PQS 4KG - FORNECIMENTO E INSTALACAO </v>
          </cell>
          <cell r="C6670" t="str">
            <v xml:space="preserve"> UN </v>
          </cell>
          <cell r="D6670">
            <v>98.37</v>
          </cell>
        </row>
        <row r="6671">
          <cell r="A6671" t="str">
            <v>72554</v>
          </cell>
          <cell r="B6671" t="str">
            <v xml:space="preserve"> EXTINTOR DE CO2 6KG - FORNECIMENTO E INSTALACAO </v>
          </cell>
          <cell r="C6671" t="str">
            <v xml:space="preserve"> UN </v>
          </cell>
          <cell r="D6671">
            <v>375.68</v>
          </cell>
        </row>
        <row r="6672">
          <cell r="A6672" t="str">
            <v>73775/001</v>
          </cell>
          <cell r="B6672" t="str">
            <v xml:space="preserve"> EXTINTOR INCENDIO TP PO QUIMICO 4KG FORNECIMENTO E COLOCACAO </v>
          </cell>
          <cell r="C6672" t="str">
            <v xml:space="preserve"> UN </v>
          </cell>
          <cell r="D6672">
            <v>100.73</v>
          </cell>
        </row>
        <row r="6673">
          <cell r="A6673" t="str">
            <v>73775/002</v>
          </cell>
          <cell r="B6673" t="str">
            <v xml:space="preserve"> EXTINTOR INCENDIO AGUA-PRESSURIZADA 10L INCL SUPORTE PAREDE CARGA </v>
          </cell>
          <cell r="C6673" t="str">
            <v xml:space="preserve"> UN </v>
          </cell>
          <cell r="D6673">
            <v>114.1</v>
          </cell>
        </row>
        <row r="6674">
          <cell r="A6674" t="str">
            <v>83633</v>
          </cell>
          <cell r="B6674" t="str">
            <v xml:space="preserve"> HIDRANTE SUBTERRANEO FERRO FUNDIDO C/ CURVA LONGA E CAIXA DN=75MM </v>
          </cell>
          <cell r="C6674" t="str">
            <v xml:space="preserve"> UN </v>
          </cell>
          <cell r="D6674">
            <v>2702.78</v>
          </cell>
        </row>
        <row r="6675">
          <cell r="A6675" t="str">
            <v>83634</v>
          </cell>
          <cell r="B6675" t="str">
            <v xml:space="preserve"> EXTINTOR INCENDIO TP GAS CARBONICO 4KG COMPLETO - FORNECIMENTO E INSTA </v>
          </cell>
          <cell r="C6675" t="str">
            <v xml:space="preserve"> UN </v>
          </cell>
          <cell r="D6675">
            <v>310.70999999999998</v>
          </cell>
        </row>
        <row r="6676">
          <cell r="A6676" t="str">
            <v>83635</v>
          </cell>
          <cell r="B6676" t="str">
            <v xml:space="preserve"> EXTINTOR INCENDIO TP PO QUIMICO 6KG - FORNECIMENTO E INSTALACAO </v>
          </cell>
          <cell r="C6676" t="str">
            <v xml:space="preserve"> UN </v>
          </cell>
          <cell r="D6676">
            <v>122.54</v>
          </cell>
        </row>
        <row r="6677">
          <cell r="A6677" t="str">
            <v>72337</v>
          </cell>
          <cell r="B6677" t="str">
            <v xml:space="preserve"> TOMADA PARA TELEFONE DE 4 POLOS PADRAO TELEBRAS - FORNECIMENTO E INSTA </v>
          </cell>
          <cell r="C6677" t="str">
            <v xml:space="preserve"> UN </v>
          </cell>
          <cell r="D6677">
            <v>12.94</v>
          </cell>
        </row>
        <row r="6678">
          <cell r="A6678" t="str">
            <v>73688</v>
          </cell>
          <cell r="B6678" t="str">
            <v xml:space="preserve"> CABO TELEFONICO CTP-APL-50, 30 PARES (USO EXTERNO) - FORNECIMENTO E IN </v>
          </cell>
          <cell r="C6678" t="str">
            <v xml:space="preserve"> M </v>
          </cell>
          <cell r="D6678">
            <v>8.58</v>
          </cell>
        </row>
        <row r="6679">
          <cell r="A6679" t="str">
            <v>73689</v>
          </cell>
          <cell r="B6679" t="str">
            <v xml:space="preserve"> CABO TELEFONICO CTP-APL-50, 20 PARES (USO EXTERNO) - FORNECIMENTO E IN </v>
          </cell>
          <cell r="C6679" t="str">
            <v xml:space="preserve"> M </v>
          </cell>
          <cell r="D6679">
            <v>6.75</v>
          </cell>
        </row>
        <row r="6680">
          <cell r="A6680" t="str">
            <v>73690</v>
          </cell>
          <cell r="B6680" t="str">
            <v xml:space="preserve"> CABO TELEFONICO CTP-APL-50, 10 PARES (USO EXTERNO) - FORNECIMENTO E IN </v>
          </cell>
          <cell r="C6680" t="str">
            <v xml:space="preserve"> M </v>
          </cell>
          <cell r="D6680">
            <v>4.4400000000000004</v>
          </cell>
        </row>
        <row r="6681">
          <cell r="A6681" t="str">
            <v>73749/001</v>
          </cell>
          <cell r="B6681" t="str">
            <v xml:space="preserve"> CAIXA ENTERRADA PARA INSTALACOES TELEFONICAS TIPO R1 0,60X0,35X0,50M E </v>
          </cell>
          <cell r="C6681" t="str">
            <v xml:space="preserve"> UN </v>
          </cell>
          <cell r="D6681">
            <v>142.02000000000001</v>
          </cell>
        </row>
        <row r="6682">
          <cell r="A6682" t="str">
            <v>73749/002</v>
          </cell>
          <cell r="B6682" t="str">
            <v xml:space="preserve"> CAIXA ENTERRADA PARA INSTALACOES TELEFONICAS TIPO R2 1,07X0,52X0,50M E </v>
          </cell>
          <cell r="C6682" t="str">
            <v xml:space="preserve"> UN </v>
          </cell>
          <cell r="D6682">
            <v>260.89999999999998</v>
          </cell>
        </row>
        <row r="6683">
          <cell r="A6683" t="str">
            <v>73749/003</v>
          </cell>
          <cell r="B6683" t="str">
            <v xml:space="preserve"> CAIXA ENTERRADA PARA INSTALACOES TELEFONICAS TIPO R3 1,30X1,20X1,20M E </v>
          </cell>
          <cell r="C6683" t="str">
            <v xml:space="preserve"> UN </v>
          </cell>
          <cell r="D6683">
            <v>868.71</v>
          </cell>
        </row>
        <row r="6684">
          <cell r="A6684" t="str">
            <v>73768/001</v>
          </cell>
          <cell r="B6684" t="str">
            <v xml:space="preserve"> FIO TELEFONICO FI 0,6MM, 2 CONDUTORES (USO INTERNO)- FORNECIMENTO E I </v>
          </cell>
          <cell r="C6684" t="str">
            <v xml:space="preserve"> M </v>
          </cell>
          <cell r="D6684">
            <v>1.1499999999999999</v>
          </cell>
        </row>
        <row r="6685">
          <cell r="A6685" t="str">
            <v>73768/002</v>
          </cell>
          <cell r="B6685" t="str">
            <v xml:space="preserve"> CABO TELEFONICO FE 1,0MM, 2 CONDUTORES (USO EXTERNO) - FORNECIMENTO E </v>
          </cell>
          <cell r="C6685" t="str">
            <v xml:space="preserve"> M </v>
          </cell>
          <cell r="D6685">
            <v>2.11</v>
          </cell>
        </row>
        <row r="6686">
          <cell r="A6686" t="str">
            <v>73768/003</v>
          </cell>
          <cell r="B6686" t="str">
            <v xml:space="preserve"> CABO TELEFONICO CI-50 10 PARES (USO INTERNO) - FORNECIMENTO E INSTALAC </v>
          </cell>
          <cell r="C6686" t="str">
            <v xml:space="preserve"> M </v>
          </cell>
          <cell r="D6686">
            <v>3.4</v>
          </cell>
        </row>
        <row r="6687">
          <cell r="A6687" t="str">
            <v>73768/004</v>
          </cell>
          <cell r="B6687" t="str">
            <v xml:space="preserve"> CABO TELEFONICO CI-50 20PARES (USO INTERNO) - FORNECIMENTO E INSTALACA </v>
          </cell>
          <cell r="C6687" t="str">
            <v xml:space="preserve"> M </v>
          </cell>
          <cell r="D6687">
            <v>4.91</v>
          </cell>
        </row>
        <row r="6688">
          <cell r="A6688" t="str">
            <v>73768/005</v>
          </cell>
          <cell r="B6688" t="str">
            <v xml:space="preserve"> CABO TELEFONICO CI-50 30PARES (USO INTERNO) - FORNECIMENTO E INSTALACA </v>
          </cell>
          <cell r="C6688" t="str">
            <v xml:space="preserve"> M </v>
          </cell>
          <cell r="D6688">
            <v>6.49</v>
          </cell>
        </row>
        <row r="6689">
          <cell r="A6689" t="str">
            <v>73768/006</v>
          </cell>
          <cell r="B6689" t="str">
            <v xml:space="preserve"> CABO TELEFONICO CI-50 50PARES (USO INTERNO) - FORNECIMENTO E INSTALACA </v>
          </cell>
          <cell r="C6689" t="str">
            <v xml:space="preserve"> M </v>
          </cell>
          <cell r="D6689">
            <v>10.52</v>
          </cell>
        </row>
        <row r="6690">
          <cell r="A6690" t="str">
            <v>73768/007</v>
          </cell>
          <cell r="B6690" t="str">
            <v xml:space="preserve"> CABO TELEFONICO CI-50 75 PARES (USO INTERNO) - FORNECIMENTO E INSTALAC </v>
          </cell>
          <cell r="C6690" t="str">
            <v xml:space="preserve"> M </v>
          </cell>
          <cell r="D6690">
            <v>12.87</v>
          </cell>
        </row>
        <row r="6691">
          <cell r="A6691" t="str">
            <v>73768/008</v>
          </cell>
          <cell r="B6691" t="str">
            <v xml:space="preserve"> CABO TELEFONICO CI-50 200 PARES (USO INTERNO) - FORNECIMENTO E INSTALA </v>
          </cell>
          <cell r="C6691" t="str">
            <v xml:space="preserve"> M </v>
          </cell>
          <cell r="D6691">
            <v>35.99</v>
          </cell>
        </row>
        <row r="6692">
          <cell r="A6692" t="str">
            <v>73768/009</v>
          </cell>
          <cell r="B6692" t="str">
            <v xml:space="preserve"> CABO TELEFONICO CCI-50 1 PAR (USO INTERNO) - FORNECIMENTO E INSTALACAO </v>
          </cell>
          <cell r="C6692" t="str">
            <v xml:space="preserve"> M </v>
          </cell>
          <cell r="D6692">
            <v>0.7</v>
          </cell>
        </row>
        <row r="6693">
          <cell r="A6693" t="str">
            <v>73768/010</v>
          </cell>
          <cell r="B6693" t="str">
            <v xml:space="preserve"> CABO TELEFONICO CCI-50 2 PARES (USO INTERNO) - FORNECIMENTO E INSTALAC </v>
          </cell>
          <cell r="C6693" t="str">
            <v xml:space="preserve"> M </v>
          </cell>
          <cell r="D6693">
            <v>0.88</v>
          </cell>
        </row>
        <row r="6694">
          <cell r="A6694" t="str">
            <v>73768/011</v>
          </cell>
          <cell r="B6694" t="str">
            <v xml:space="preserve"> CABO TELEFONICO CCI-50 3 PARES (USO INTERNO) - FORNECIMENTO E INSTALAC </v>
          </cell>
          <cell r="C6694" t="str">
            <v xml:space="preserve"> M </v>
          </cell>
          <cell r="D6694">
            <v>1.1000000000000001</v>
          </cell>
        </row>
        <row r="6695">
          <cell r="A6695" t="str">
            <v>73768/012</v>
          </cell>
          <cell r="B6695" t="str">
            <v xml:space="preserve"> CABO TELEFONICO CCI-50 4 PARES (USO INTERNO) - FORNECIMENTO E INSTALAC </v>
          </cell>
          <cell r="C6695" t="str">
            <v xml:space="preserve"> M </v>
          </cell>
          <cell r="D6695">
            <v>1.32</v>
          </cell>
        </row>
        <row r="6696">
          <cell r="A6696" t="str">
            <v>73768/013</v>
          </cell>
          <cell r="B6696" t="str">
            <v xml:space="preserve"> CABO TELEFONICO CCI-50 5 PARES (USO INTERNO) - FORNECIMENTO E INSTALAC </v>
          </cell>
          <cell r="C6696" t="str">
            <v xml:space="preserve"> M </v>
          </cell>
          <cell r="D6696">
            <v>1.59</v>
          </cell>
        </row>
        <row r="6697">
          <cell r="A6697" t="str">
            <v>73768/014</v>
          </cell>
          <cell r="B6697" t="str">
            <v xml:space="preserve"> CABO TELEFONICO CCI-50 6 PARES (USO INTERNO) - FORNECIMENTO E INSTALA </v>
          </cell>
          <cell r="C6697" t="str">
            <v xml:space="preserve"> M </v>
          </cell>
          <cell r="D6697">
            <v>2.2200000000000002</v>
          </cell>
        </row>
        <row r="6698">
          <cell r="A6698" t="str">
            <v>74002/001</v>
          </cell>
          <cell r="B6698" t="str">
            <v xml:space="preserve"> INSTALACOES TELEFONICAS P/ EDIFICIO RESIDENCIAL C/ 4 PAVTOS 16 UNID. </v>
          </cell>
          <cell r="C6698" t="str">
            <v xml:space="preserve"> UN </v>
          </cell>
          <cell r="D6698">
            <v>3026.26</v>
          </cell>
        </row>
        <row r="6699">
          <cell r="A6699" t="str">
            <v>83366</v>
          </cell>
          <cell r="B6699" t="str">
            <v xml:space="preserve"> CAIXA DE PASSAGEM PARA TELEFONE 10X10X5CM (SOBREPOR) FORNECIMENTO E IN </v>
          </cell>
          <cell r="C6699" t="str">
            <v xml:space="preserve"> UN </v>
          </cell>
          <cell r="D6699">
            <v>31.77</v>
          </cell>
        </row>
        <row r="6700">
          <cell r="A6700" t="str">
            <v>83367</v>
          </cell>
          <cell r="B6700" t="str">
            <v xml:space="preserve"> CAIXA DE PASSAGEM PARA TELEFONE 80X80X15CM (SOBREPOR) FORNECIMENTO E I </v>
          </cell>
          <cell r="C6700" t="str">
            <v xml:space="preserve"> UN </v>
          </cell>
          <cell r="D6700">
            <v>203.81</v>
          </cell>
        </row>
        <row r="6701">
          <cell r="A6701" t="str">
            <v>83368</v>
          </cell>
          <cell r="B6701" t="str">
            <v xml:space="preserve"> CAIXA DE PASSAGEM PARA TELEFONE 150X150X15CM (SOBREPOR) FORNECIMENTO E </v>
          </cell>
          <cell r="C6701" t="str">
            <v xml:space="preserve"> UN </v>
          </cell>
          <cell r="D6701">
            <v>739.45</v>
          </cell>
        </row>
        <row r="6702">
          <cell r="A6702" t="str">
            <v>83369</v>
          </cell>
          <cell r="B6702" t="str">
            <v xml:space="preserve"> QUADRO DE DISTRIBUICAO PARA TELEFONE N.4, 60X60X12CM EM CHAPA METALICA </v>
          </cell>
          <cell r="C6702" t="str">
            <v xml:space="preserve"> UN </v>
          </cell>
          <cell r="D6702">
            <v>141.81</v>
          </cell>
        </row>
        <row r="6703">
          <cell r="A6703" t="str">
            <v>83370</v>
          </cell>
          <cell r="B6703" t="str">
            <v xml:space="preserve"> QUADRO DE DISTRIBUICAO PARA TELEFONE N.3, 40X40X12CM EM CHAPA METALICA </v>
          </cell>
          <cell r="C6703" t="str">
            <v xml:space="preserve"> UN </v>
          </cell>
          <cell r="D6703">
            <v>101.31</v>
          </cell>
        </row>
        <row r="6704">
          <cell r="A6704" t="str">
            <v>83371</v>
          </cell>
          <cell r="B6704" t="str">
            <v xml:space="preserve"> QUADRO DE DISTRIBUICAO PARA TELEFONE N.2, 20X20X12CM EM CHAPA METALICA </v>
          </cell>
          <cell r="C6704" t="str">
            <v xml:space="preserve"> UN </v>
          </cell>
          <cell r="D6704">
            <v>64.849999999999994</v>
          </cell>
        </row>
        <row r="6705">
          <cell r="A6705" t="str">
            <v>83639</v>
          </cell>
          <cell r="B6705" t="str">
            <v xml:space="preserve"> CABO TELEFONICO CT-APL-50, 100 PARES (USO EXTERNO) - FORNECIMENTO E IN </v>
          </cell>
          <cell r="C6705" t="str">
            <v xml:space="preserve"> M </v>
          </cell>
          <cell r="D6705">
            <v>16.82</v>
          </cell>
        </row>
        <row r="6706">
          <cell r="A6706" t="str">
            <v>84676</v>
          </cell>
          <cell r="B6706" t="str">
            <v xml:space="preserve"> QUADRO DE DISTRIBUICAO PARA TELEFONE N.5, 80X80X12CM EM CHAPA METALICA </v>
          </cell>
          <cell r="C6706" t="str">
            <v xml:space="preserve"> UN </v>
          </cell>
          <cell r="D6706">
            <v>184.78</v>
          </cell>
        </row>
        <row r="6707">
          <cell r="A6707" t="str">
            <v>84796</v>
          </cell>
          <cell r="B6707" t="str">
            <v xml:space="preserve"> TAMPAO FOFO P/ CAIXA R2 PADRAO TELEBRAS COMPLETO - FORNECIMENTO E INST </v>
          </cell>
          <cell r="C6707" t="str">
            <v xml:space="preserve"> UN </v>
          </cell>
          <cell r="D6707">
            <v>375.79</v>
          </cell>
        </row>
        <row r="6708">
          <cell r="A6708" t="str">
            <v>84798</v>
          </cell>
          <cell r="B6708" t="str">
            <v xml:space="preserve"> TAMPAO FOFO P/ CAIXA R1 PADRAO TELEBRAS COMPLETO - FORNECIMENTO E INST </v>
          </cell>
          <cell r="C6708" t="str">
            <v xml:space="preserve"> UN </v>
          </cell>
          <cell r="D6708">
            <v>234.71</v>
          </cell>
        </row>
        <row r="6709">
          <cell r="A6709" t="str">
            <v>83636</v>
          </cell>
          <cell r="B6709" t="str">
            <v xml:space="preserve"> DUTO CHAPA GALVANIZADA NUM 26 P/ AR CONDICIONADO </v>
          </cell>
          <cell r="C6709" t="str">
            <v xml:space="preserve"> M2 </v>
          </cell>
          <cell r="D6709">
            <v>147.97</v>
          </cell>
        </row>
        <row r="6710">
          <cell r="A6710" t="str">
            <v>83637</v>
          </cell>
          <cell r="B6710" t="str">
            <v xml:space="preserve"> DUTO CHAPA GALVANIZADA NUM 22 P/ AR CONDICIONADO </v>
          </cell>
          <cell r="C6710" t="str">
            <v xml:space="preserve"> M2 </v>
          </cell>
          <cell r="D6710">
            <v>144.91999999999999</v>
          </cell>
        </row>
        <row r="6711">
          <cell r="A6711" t="str">
            <v>74003/001</v>
          </cell>
          <cell r="B6711" t="str">
            <v xml:space="preserve"> INSTALACOES GAS CENTRAL P/ EDIFICIO RESIDENCIAL C/ 4 PAVTOS 16 UNID. </v>
          </cell>
          <cell r="C6711" t="str">
            <v xml:space="preserve"> UN </v>
          </cell>
          <cell r="D6711">
            <v>3867.5</v>
          </cell>
        </row>
        <row r="6712">
          <cell r="A6712" t="str">
            <v>85120</v>
          </cell>
          <cell r="B6712" t="str">
            <v xml:space="preserve"> MANOMETRO 0 A 200 PSI (0 A 14 KGF/CM2), D = 50MM - FORNECIMENTO E COLO </v>
          </cell>
          <cell r="C6712" t="str">
            <v xml:space="preserve"> UN </v>
          </cell>
          <cell r="D6712">
            <v>41.02</v>
          </cell>
        </row>
        <row r="6713">
          <cell r="A6713" t="str">
            <v>83643</v>
          </cell>
          <cell r="B6713" t="str">
            <v xml:space="preserve"> BOMBA SUBMERSIVEL TRIFASICA 1CV PARA DRENAGEM, DE ATM=8MCA E Q=21,6M3/ </v>
          </cell>
          <cell r="C6713" t="str">
            <v xml:space="preserve"> UN </v>
          </cell>
          <cell r="D6713">
            <v>2182.7399999999998</v>
          </cell>
        </row>
        <row r="6714">
          <cell r="A6714" t="str">
            <v>83644</v>
          </cell>
          <cell r="B6714" t="str">
            <v xml:space="preserve"> BOMBA RECALQUE D'AGUA TRIFASICA 10,0 HP </v>
          </cell>
          <cell r="C6714" t="str">
            <v xml:space="preserve"> UN </v>
          </cell>
          <cell r="D6714">
            <v>3009.1</v>
          </cell>
        </row>
        <row r="6715">
          <cell r="A6715" t="str">
            <v>83645</v>
          </cell>
          <cell r="B6715" t="str">
            <v xml:space="preserve"> BOMBA RECALQUE D'AGUA TRIFASICA 3,0 HP </v>
          </cell>
          <cell r="C6715" t="str">
            <v xml:space="preserve"> UN </v>
          </cell>
          <cell r="D6715">
            <v>1076.67</v>
          </cell>
        </row>
        <row r="6716">
          <cell r="A6716" t="str">
            <v>83646</v>
          </cell>
          <cell r="B6716" t="str">
            <v xml:space="preserve"> BOMBA RECALQUE D'AGUA DE ESTAGIOS TRIFASICA 2,0 HP </v>
          </cell>
          <cell r="C6716" t="str">
            <v xml:space="preserve"> UN </v>
          </cell>
          <cell r="D6716">
            <v>1389.88</v>
          </cell>
        </row>
        <row r="6717">
          <cell r="A6717" t="str">
            <v>83647</v>
          </cell>
          <cell r="B6717" t="str">
            <v xml:space="preserve"> BOMBA RECALQUE D'AGUA TRIFASICA 1,5HP </v>
          </cell>
          <cell r="C6717" t="str">
            <v xml:space="preserve"> UN </v>
          </cell>
          <cell r="D6717">
            <v>933.86</v>
          </cell>
        </row>
        <row r="6718">
          <cell r="A6718" t="str">
            <v>83648</v>
          </cell>
          <cell r="B6718" t="str">
            <v xml:space="preserve"> BOMBA RECALQUE D'AGUA TRIFASICA 0,5 HP </v>
          </cell>
          <cell r="C6718" t="str">
            <v xml:space="preserve"> UN </v>
          </cell>
          <cell r="D6718">
            <v>568.79999999999995</v>
          </cell>
        </row>
        <row r="6719">
          <cell r="A6719" t="str">
            <v>83649</v>
          </cell>
          <cell r="B6719" t="str">
            <v xml:space="preserve"> BOMBA RECALQUE D'AGUA PREDIO 6 A 10 PAVTOS - 2UD </v>
          </cell>
          <cell r="C6719" t="str">
            <v xml:space="preserve"> UN </v>
          </cell>
          <cell r="D6719">
            <v>3094.82</v>
          </cell>
        </row>
        <row r="6720">
          <cell r="A6720" t="str">
            <v>83650</v>
          </cell>
          <cell r="B6720" t="str">
            <v xml:space="preserve"> BOMBA RECALQUE D'AGUA PREDIO 3 A 5 PAVTOS - 2UD </v>
          </cell>
          <cell r="C6720" t="str">
            <v xml:space="preserve"> UN </v>
          </cell>
          <cell r="D6720">
            <v>2809.2</v>
          </cell>
        </row>
        <row r="6721">
          <cell r="A6721" t="str">
            <v>73976/002</v>
          </cell>
          <cell r="B6721" t="str">
            <v xml:space="preserve"> TUBO DE AÇO GALVANIZADO COM COSTURA 1/2" (15MM), INCLUSIVE CONEXÕES - </v>
          </cell>
          <cell r="C6721" t="str">
            <v xml:space="preserve"> M </v>
          </cell>
          <cell r="D6721">
            <v>13.33</v>
          </cell>
        </row>
        <row r="6722">
          <cell r="A6722" t="str">
            <v>73976/003</v>
          </cell>
          <cell r="B6722" t="str">
            <v xml:space="preserve"> TUBO DE AÇO GALVANIZADO COM COSTURA 3/4" (20MM), INCLUSIVE CONEXÕES - </v>
          </cell>
          <cell r="C6722" t="str">
            <v xml:space="preserve"> M </v>
          </cell>
          <cell r="D6722">
            <v>17.79</v>
          </cell>
        </row>
        <row r="6723">
          <cell r="A6723" t="str">
            <v>73976/004</v>
          </cell>
          <cell r="B6723" t="str">
            <v xml:space="preserve"> TUBO DE AÇO GALVANIZADO COM COSTURA 1" (25MM), INCLUSIVE CONEXOES - FO </v>
          </cell>
          <cell r="C6723" t="str">
            <v xml:space="preserve"> M </v>
          </cell>
          <cell r="D6723">
            <v>50.38</v>
          </cell>
        </row>
        <row r="6724">
          <cell r="A6724" t="str">
            <v>73976/005</v>
          </cell>
          <cell r="B6724" t="str">
            <v xml:space="preserve"> TUBO DE AÇO GALVANIZADO COM COSTURA 1.1/4" (32MM), INCLUSIVE CONEXOES </v>
          </cell>
          <cell r="C6724" t="str">
            <v xml:space="preserve"> M </v>
          </cell>
          <cell r="D6724">
            <v>62.38</v>
          </cell>
        </row>
        <row r="6725">
          <cell r="A6725" t="str">
            <v>73976/006</v>
          </cell>
          <cell r="B6725" t="str">
            <v xml:space="preserve"> TUBO DE AÇO GALVANIZADO COM COSTURA 1.1/2" (40MM), INCLUSIVE CONEXOES </v>
          </cell>
          <cell r="C6725" t="str">
            <v xml:space="preserve"> M </v>
          </cell>
          <cell r="D6725">
            <v>67.959999999999994</v>
          </cell>
        </row>
        <row r="6726">
          <cell r="A6726" t="str">
            <v>73976/007</v>
          </cell>
          <cell r="B6726" t="str">
            <v xml:space="preserve"> TUBO DE AÇO GALVANIZADO COM COSTURA 2" (50MM), INCLUSIVE CONEXOES - FO </v>
          </cell>
          <cell r="C6726" t="str">
            <v xml:space="preserve"> M </v>
          </cell>
          <cell r="D6726">
            <v>86.97</v>
          </cell>
        </row>
        <row r="6727">
          <cell r="A6727" t="str">
            <v>73976/008</v>
          </cell>
          <cell r="B6727" t="str">
            <v xml:space="preserve"> TUBO DE AÇO GALVANIZADO COM COSTURA 2.1/2" (65MM), INCLUSIVE CONEXOES </v>
          </cell>
          <cell r="C6727" t="str">
            <v xml:space="preserve"> M </v>
          </cell>
          <cell r="D6727">
            <v>107.98</v>
          </cell>
        </row>
        <row r="6728">
          <cell r="A6728" t="str">
            <v>73976/009</v>
          </cell>
          <cell r="B6728" t="str">
            <v xml:space="preserve"> TUBO DE AÇO GALVANIZADO COM COSTURA 3" (80MM), INCLUSIVE CONEXOES - FO </v>
          </cell>
          <cell r="C6728" t="str">
            <v xml:space="preserve"> M </v>
          </cell>
          <cell r="D6728">
            <v>116.03</v>
          </cell>
        </row>
        <row r="6729">
          <cell r="A6729" t="str">
            <v>73976/010</v>
          </cell>
          <cell r="B6729" t="str">
            <v xml:space="preserve"> TUBO DE AÇO GALVANIZADO COM COSTURA 4" (100MM), INCLUSIVE CONEXOES - F </v>
          </cell>
          <cell r="C6729" t="str">
            <v xml:space="preserve"> M </v>
          </cell>
          <cell r="D6729">
            <v>164.46</v>
          </cell>
        </row>
        <row r="6730">
          <cell r="A6730" t="str">
            <v>73976/011</v>
          </cell>
          <cell r="B6730" t="str">
            <v xml:space="preserve"> TUBO DE AÇO GALVANIZADO COM COSTURA 6" (150MM), INCLUSIVE CONEXÕES - I </v>
          </cell>
          <cell r="C6730" t="str">
            <v xml:space="preserve"> M </v>
          </cell>
          <cell r="D6730">
            <v>237.82</v>
          </cell>
        </row>
        <row r="6731">
          <cell r="A6731" t="str">
            <v>74061/001</v>
          </cell>
          <cell r="B6731" t="str">
            <v xml:space="preserve"> TUBO DE COBRE CLASSE "E" 15MM - FORNECIMENTO E INSTALACAO </v>
          </cell>
          <cell r="C6731" t="str">
            <v xml:space="preserve"> M </v>
          </cell>
          <cell r="D6731">
            <v>16.12</v>
          </cell>
        </row>
        <row r="6732">
          <cell r="A6732" t="str">
            <v>74061/002</v>
          </cell>
          <cell r="B6732" t="str">
            <v xml:space="preserve"> TUBO DE COBRE CLASSE "E" 22MM - FORNECIMENTO E INSTALACAO </v>
          </cell>
          <cell r="C6732" t="str">
            <v xml:space="preserve"> M </v>
          </cell>
          <cell r="D6732">
            <v>21.56</v>
          </cell>
        </row>
        <row r="6733">
          <cell r="A6733" t="str">
            <v>74061/003</v>
          </cell>
          <cell r="B6733" t="str">
            <v xml:space="preserve"> TUBO DE COBRE CLASSE "E" 28MM - FORNECIMENTO E INSTALACAO </v>
          </cell>
          <cell r="C6733" t="str">
            <v xml:space="preserve"> M </v>
          </cell>
          <cell r="D6733">
            <v>25.64</v>
          </cell>
        </row>
        <row r="6734">
          <cell r="A6734" t="str">
            <v>74061/004</v>
          </cell>
          <cell r="B6734" t="str">
            <v xml:space="preserve"> TUBO DE COBRE CLASSE "E" 35MM - FORNECIMENTO E INSTALACAO </v>
          </cell>
          <cell r="C6734" t="str">
            <v xml:space="preserve"> M </v>
          </cell>
          <cell r="D6734">
            <v>36.81</v>
          </cell>
        </row>
        <row r="6735">
          <cell r="A6735" t="str">
            <v>74061/005</v>
          </cell>
          <cell r="B6735" t="str">
            <v xml:space="preserve"> TUBO DE COBRE CLASSE "E" 42MM - FORNECIMENTO E INSTALACAO </v>
          </cell>
          <cell r="C6735" t="str">
            <v xml:space="preserve"> M </v>
          </cell>
          <cell r="D6735">
            <v>57.84</v>
          </cell>
        </row>
        <row r="6736">
          <cell r="A6736" t="str">
            <v>74061/006</v>
          </cell>
          <cell r="B6736" t="str">
            <v xml:space="preserve"> TUBO DE COBRE CLASSE "E" 54MM - FORNECIMENTO E INSTALACAO </v>
          </cell>
          <cell r="C6736" t="str">
            <v xml:space="preserve"> M </v>
          </cell>
          <cell r="D6736">
            <v>71.23</v>
          </cell>
        </row>
        <row r="6737">
          <cell r="A6737" t="str">
            <v>74061/007</v>
          </cell>
          <cell r="B6737" t="str">
            <v xml:space="preserve"> TUBO DE COBRE CLASSE "E" 66MM - FORNECIMENTO E INSTALACAO </v>
          </cell>
          <cell r="C6737" t="str">
            <v xml:space="preserve"> M </v>
          </cell>
          <cell r="D6737">
            <v>98.8</v>
          </cell>
        </row>
        <row r="6738">
          <cell r="A6738" t="str">
            <v>74061/008</v>
          </cell>
          <cell r="B6738" t="str">
            <v xml:space="preserve"> TUBO DE COBRE CLASSE "E" 79MM - FORNECIMENTO E INSTALACAO </v>
          </cell>
          <cell r="C6738" t="str">
            <v xml:space="preserve"> M </v>
          </cell>
          <cell r="D6738">
            <v>139.38999999999999</v>
          </cell>
        </row>
        <row r="6739">
          <cell r="A6739" t="str">
            <v>74061/009</v>
          </cell>
          <cell r="B6739" t="str">
            <v xml:space="preserve"> TUBO DE COBRE CLASSE "E" 104MM - FORNECIMENTO E INSTALACAO </v>
          </cell>
          <cell r="C6739" t="str">
            <v xml:space="preserve"> M </v>
          </cell>
          <cell r="D6739">
            <v>198.81</v>
          </cell>
        </row>
        <row r="6740">
          <cell r="A6740" t="str">
            <v>74165/001</v>
          </cell>
          <cell r="B6740" t="str">
            <v xml:space="preserve"> TUBO PVC ESGOTO JS PREDIAL DN 40MM, INCLUSIVE CONEXOES - FORNECIMENTO </v>
          </cell>
          <cell r="C6740" t="str">
            <v xml:space="preserve"> M </v>
          </cell>
          <cell r="D6740">
            <v>17.23</v>
          </cell>
        </row>
        <row r="6741">
          <cell r="A6741" t="str">
            <v>74165/002</v>
          </cell>
          <cell r="B6741" t="str">
            <v xml:space="preserve"> TUBO PVC ESGOTO PREDIAL DN 50MM, INCLUSIVE CONEXOES - FORNECIMENTO E I </v>
          </cell>
          <cell r="C6741" t="str">
            <v xml:space="preserve"> M </v>
          </cell>
          <cell r="D6741">
            <v>23.04</v>
          </cell>
        </row>
        <row r="6742">
          <cell r="A6742" t="str">
            <v>74165/003</v>
          </cell>
          <cell r="B6742" t="str">
            <v xml:space="preserve"> TUBO PVC ESGOTO PREDIAL DN 75MM, INCLUSIVE CONEXOES - FORNECIMENTO E I </v>
          </cell>
          <cell r="C6742" t="str">
            <v xml:space="preserve"> M </v>
          </cell>
          <cell r="D6742">
            <v>31.59</v>
          </cell>
        </row>
        <row r="6743">
          <cell r="A6743" t="str">
            <v>74165/004</v>
          </cell>
          <cell r="B6743" t="str">
            <v xml:space="preserve"> TUBO PVC ESGOTO PREDIAL DN 100MM, INCLUSIVE CONEXOES - FORNECIMENTO E </v>
          </cell>
          <cell r="C6743" t="str">
            <v xml:space="preserve"> M </v>
          </cell>
          <cell r="D6743">
            <v>33.659999999999997</v>
          </cell>
        </row>
        <row r="6744">
          <cell r="A6744" t="str">
            <v>74168/001</v>
          </cell>
          <cell r="B6744" t="str">
            <v xml:space="preserve"> TUBO PVC ESGOTO SERIE R DN 150MM C/ ANEL DE BORRACHA - FORNECIMENTO E </v>
          </cell>
          <cell r="C6744" t="str">
            <v xml:space="preserve"> M </v>
          </cell>
          <cell r="D6744">
            <v>54.86</v>
          </cell>
        </row>
        <row r="6745">
          <cell r="A6745" t="str">
            <v>74168/002</v>
          </cell>
          <cell r="B6745" t="str">
            <v xml:space="preserve"> TUBO PVC ESGOTO SERIE R DN 100MM C/ ANEL DE BORRACHA - FORNECIMENTO E </v>
          </cell>
          <cell r="C6745" t="str">
            <v xml:space="preserve"> M </v>
          </cell>
          <cell r="D6745">
            <v>30.75</v>
          </cell>
        </row>
        <row r="6746">
          <cell r="A6746" t="str">
            <v>75027/001</v>
          </cell>
          <cell r="B6746" t="str">
            <v xml:space="preserve"> TUBO DE AÇO PRETO 2" SEM COSTURA SCHEDULE 40/NBR 5590, INCLUSIVE CONEX </v>
          </cell>
          <cell r="C6746" t="str">
            <v xml:space="preserve"> M </v>
          </cell>
          <cell r="D6746">
            <v>108.85</v>
          </cell>
        </row>
        <row r="6747">
          <cell r="A6747" t="str">
            <v>75027/002</v>
          </cell>
          <cell r="B6747" t="str">
            <v xml:space="preserve"> TUBO DE AÇO PRETO 2.1/2" SEM COSTURA SCHEDULE 40/NBR 5590, INCLUSIVE C </v>
          </cell>
          <cell r="C6747" t="str">
            <v xml:space="preserve"> M </v>
          </cell>
          <cell r="D6747">
            <v>120.41</v>
          </cell>
        </row>
        <row r="6748">
          <cell r="A6748" t="str">
            <v>75027/003</v>
          </cell>
          <cell r="B6748" t="str">
            <v xml:space="preserve"> TUBO DE AÇO PRETO 3" SEM COSTURA SCHEDULE 40/NBR 5590, INCLUSIVE CONEX </v>
          </cell>
          <cell r="C6748" t="str">
            <v xml:space="preserve"> M </v>
          </cell>
          <cell r="D6748">
            <v>134.91</v>
          </cell>
        </row>
        <row r="6749">
          <cell r="A6749" t="str">
            <v>75027/004</v>
          </cell>
          <cell r="B6749" t="str">
            <v xml:space="preserve"> TUBO DE AÇO PRETO 4" SEM COSTURA SCHEDULE 40/NBR 5590, INCLUSIVE CONEX </v>
          </cell>
          <cell r="C6749" t="str">
            <v xml:space="preserve"> M </v>
          </cell>
          <cell r="D6749">
            <v>191.94</v>
          </cell>
        </row>
        <row r="6750">
          <cell r="A6750" t="str">
            <v>75027/005</v>
          </cell>
          <cell r="B6750" t="str">
            <v xml:space="preserve"> TUBO DE AÇO PRETO 6" SEM COSTURA SCHEDULE 40/NBR 5590, INCLUSIVE CONEX </v>
          </cell>
          <cell r="C6750" t="str">
            <v xml:space="preserve"> M </v>
          </cell>
          <cell r="D6750">
            <v>294.11</v>
          </cell>
        </row>
        <row r="6751">
          <cell r="A6751" t="str">
            <v>75030/001</v>
          </cell>
          <cell r="B6751" t="str">
            <v xml:space="preserve"> TUBO PVC SOLDAVEL AGUA FRIA DN 25MM, INCLUSIVE CONEXOES - FORNECIMENTO </v>
          </cell>
          <cell r="C6751" t="str">
            <v xml:space="preserve"> M </v>
          </cell>
          <cell r="D6751">
            <v>12.82</v>
          </cell>
        </row>
        <row r="6752">
          <cell r="A6752" t="str">
            <v>75030/002</v>
          </cell>
          <cell r="B6752" t="str">
            <v xml:space="preserve"> TUBO PVC SOLDAVEL AGUA FRIA DN 32MM, INCLUSIVE CONEXOES - FORNECIMENTO </v>
          </cell>
          <cell r="C6752" t="str">
            <v xml:space="preserve"> M </v>
          </cell>
          <cell r="D6752">
            <v>18.34</v>
          </cell>
        </row>
        <row r="6753">
          <cell r="A6753" t="str">
            <v>75030/003</v>
          </cell>
          <cell r="B6753" t="str">
            <v xml:space="preserve"> TUBO PVC SOLDAVEL AGUA FRIA DN 40MM, INCLUSIVE CONEXOES - FORNECIMENTO </v>
          </cell>
          <cell r="C6753" t="str">
            <v xml:space="preserve"> M </v>
          </cell>
          <cell r="D6753">
            <v>22.46</v>
          </cell>
        </row>
        <row r="6754">
          <cell r="A6754" t="str">
            <v>75030/004</v>
          </cell>
          <cell r="B6754" t="str">
            <v xml:space="preserve"> TUBO PVC SOLDAVEL AGUA FRIA DN 50MM, INCLUSIVE CONEXOES - FORNECIMENTO </v>
          </cell>
          <cell r="C6754" t="str">
            <v xml:space="preserve"> M </v>
          </cell>
          <cell r="D6754">
            <v>25.79</v>
          </cell>
        </row>
        <row r="6755">
          <cell r="A6755" t="str">
            <v>75030/005</v>
          </cell>
          <cell r="B6755" t="str">
            <v xml:space="preserve"> TUBO PVC SOLDAVEL AGUA FRIA DN 60MM, INCLUSIVE CONEXOES - FORNECIMENTO </v>
          </cell>
          <cell r="C6755" t="str">
            <v xml:space="preserve"> M </v>
          </cell>
          <cell r="D6755">
            <v>38.619999999999997</v>
          </cell>
        </row>
        <row r="6756">
          <cell r="A6756" t="str">
            <v>75030/006</v>
          </cell>
          <cell r="B6756" t="str">
            <v xml:space="preserve"> TUBO PVC SOLDAVEL AGUA FRIA DN 75MM, INCLUSIVE CONEXOES - FORNECIMENTO </v>
          </cell>
          <cell r="C6756" t="str">
            <v xml:space="preserve"> M </v>
          </cell>
          <cell r="D6756">
            <v>56.04</v>
          </cell>
        </row>
        <row r="6757">
          <cell r="A6757" t="str">
            <v>75030/007</v>
          </cell>
          <cell r="B6757" t="str">
            <v xml:space="preserve"> TUBO PVC SOLDAVEL AGUA FRIA DN 85MM, INCLUSIVE CONEXOES - FORNECIMENTO </v>
          </cell>
          <cell r="C6757" t="str">
            <v xml:space="preserve"> M </v>
          </cell>
          <cell r="D6757">
            <v>66.38</v>
          </cell>
        </row>
        <row r="6758">
          <cell r="A6758" t="str">
            <v>75030/008</v>
          </cell>
          <cell r="B6758" t="str">
            <v xml:space="preserve"> TUBO PVC SOLDAVEL AGUA FRIA DN 20MM, INCLUSIVE CONEXOES - FORNECIMENTO </v>
          </cell>
          <cell r="C6758" t="str">
            <v xml:space="preserve"> M </v>
          </cell>
          <cell r="D6758">
            <v>10.68</v>
          </cell>
        </row>
        <row r="6759">
          <cell r="A6759" t="str">
            <v>75031/001</v>
          </cell>
          <cell r="B6759" t="str">
            <v xml:space="preserve"> TUBO CPVC 15MM - FORNECIMENTO E INSTALACAO </v>
          </cell>
          <cell r="C6759" t="str">
            <v xml:space="preserve"> M </v>
          </cell>
          <cell r="D6759">
            <v>9.36</v>
          </cell>
        </row>
        <row r="6760">
          <cell r="A6760" t="str">
            <v>75031/002</v>
          </cell>
          <cell r="B6760" t="str">
            <v xml:space="preserve"> TUBO CPVC 22MM - FORNECIMENTO E INSTALACAO </v>
          </cell>
          <cell r="C6760" t="str">
            <v xml:space="preserve"> M </v>
          </cell>
          <cell r="D6760">
            <v>15.04</v>
          </cell>
        </row>
        <row r="6761">
          <cell r="A6761" t="str">
            <v>75031/003</v>
          </cell>
          <cell r="B6761" t="str">
            <v xml:space="preserve"> TUBO CPVC 28MM - FORNECIMENTO E INSTALACAO </v>
          </cell>
          <cell r="C6761" t="str">
            <v xml:space="preserve"> M </v>
          </cell>
          <cell r="D6761">
            <v>22.83</v>
          </cell>
        </row>
        <row r="6762">
          <cell r="A6762" t="str">
            <v>75051/001</v>
          </cell>
          <cell r="B6762" t="str">
            <v xml:space="preserve"> TUBO DE PVC SOLDAVEL, SEM CONEXOES 20MM - FORNECIMENTO E INSTALACAO </v>
          </cell>
          <cell r="C6762" t="str">
            <v xml:space="preserve"> M </v>
          </cell>
          <cell r="D6762">
            <v>4.05</v>
          </cell>
        </row>
        <row r="6763">
          <cell r="A6763" t="str">
            <v>75051/002</v>
          </cell>
          <cell r="B6763" t="str">
            <v xml:space="preserve"> TUBO DE PVC SOLDAVEL, SEM CONEXOES 25MM - FORNECIMENTO E INSTALACAO </v>
          </cell>
          <cell r="C6763" t="str">
            <v xml:space="preserve"> M </v>
          </cell>
          <cell r="D6763">
            <v>5.14</v>
          </cell>
        </row>
        <row r="6764">
          <cell r="A6764" t="str">
            <v>75051/003</v>
          </cell>
          <cell r="B6764" t="str">
            <v xml:space="preserve"> TUBO DE PVC SOLDAVEL, SEM CONEXOES 32MM - FORNECIMENTO E INSTALACAO </v>
          </cell>
          <cell r="C6764" t="str">
            <v xml:space="preserve"> M </v>
          </cell>
          <cell r="D6764">
            <v>8.4600000000000009</v>
          </cell>
        </row>
        <row r="6765">
          <cell r="A6765" t="str">
            <v>75051/004</v>
          </cell>
          <cell r="B6765" t="str">
            <v xml:space="preserve"> TUBO DE PVC SOLDAVEL, SEM CONEXOES 40MM - FORNECIMENTO E INSTALACAO </v>
          </cell>
          <cell r="C6765" t="str">
            <v xml:space="preserve"> M </v>
          </cell>
          <cell r="D6765">
            <v>12.05</v>
          </cell>
        </row>
        <row r="6766">
          <cell r="A6766" t="str">
            <v>75051/005</v>
          </cell>
          <cell r="B6766" t="str">
            <v xml:space="preserve"> TUBO DE PVC SOLDAVEL, SEM CONEXOES 50MM - FORNECIMENTO E INSTALACAO </v>
          </cell>
          <cell r="C6766" t="str">
            <v xml:space="preserve"> M </v>
          </cell>
          <cell r="D6766">
            <v>14.26</v>
          </cell>
        </row>
        <row r="6767">
          <cell r="A6767" t="str">
            <v>75051/006</v>
          </cell>
          <cell r="B6767" t="str">
            <v xml:space="preserve"> TUBO DE PVC SOLDAVEL, SEM CONEXOES 60MM - FORNECIMENTO E INSTALACAO </v>
          </cell>
          <cell r="C6767" t="str">
            <v xml:space="preserve"> M </v>
          </cell>
          <cell r="D6767">
            <v>23.19</v>
          </cell>
        </row>
        <row r="6768">
          <cell r="A6768" t="str">
            <v>75051/007</v>
          </cell>
          <cell r="B6768" t="str">
            <v xml:space="preserve"> TUBO DE PVC SOLDAVEL, SEM CONEXOES 85MM - FORNECIMENTO E INSTALACAO </v>
          </cell>
          <cell r="C6768" t="str">
            <v xml:space="preserve"> M </v>
          </cell>
          <cell r="D6768">
            <v>44.71</v>
          </cell>
        </row>
        <row r="6769">
          <cell r="A6769" t="str">
            <v>83654</v>
          </cell>
          <cell r="B6769" t="str">
            <v xml:space="preserve"> TUBO PVC SOLDAVEL AGUA FRIA DN 110 MM, INCLUSIVE CONEXOES - FORNECIMEN </v>
          </cell>
          <cell r="C6769" t="str">
            <v xml:space="preserve"> M </v>
          </cell>
          <cell r="D6769">
            <v>79.47</v>
          </cell>
        </row>
        <row r="6770">
          <cell r="A6770" t="str">
            <v>83699</v>
          </cell>
          <cell r="B6770" t="str">
            <v xml:space="preserve"> TUBO LEVE PVC RIGIDO D=125MM </v>
          </cell>
          <cell r="C6770" t="str">
            <v xml:space="preserve"> M </v>
          </cell>
          <cell r="D6770">
            <v>23.72</v>
          </cell>
        </row>
        <row r="6771">
          <cell r="A6771" t="str">
            <v>83700</v>
          </cell>
          <cell r="B6771" t="str">
            <v xml:space="preserve"> TUBO LEVE PVC RIGIDO D=150MM </v>
          </cell>
          <cell r="C6771" t="str">
            <v xml:space="preserve"> M </v>
          </cell>
          <cell r="D6771">
            <v>27.17</v>
          </cell>
        </row>
        <row r="6772">
          <cell r="A6772" t="str">
            <v>83701</v>
          </cell>
          <cell r="B6772" t="str">
            <v xml:space="preserve"> TUBO LEVE PVC RIGIDO D=200MM </v>
          </cell>
          <cell r="C6772" t="str">
            <v xml:space="preserve"> M </v>
          </cell>
          <cell r="D6772">
            <v>31.76</v>
          </cell>
        </row>
        <row r="6773">
          <cell r="A6773" t="str">
            <v>83702</v>
          </cell>
          <cell r="B6773" t="str">
            <v xml:space="preserve"> TUBO LEVE PVC RIGIDO D=300MM </v>
          </cell>
          <cell r="C6773" t="str">
            <v xml:space="preserve"> M </v>
          </cell>
          <cell r="D6773">
            <v>49.58</v>
          </cell>
        </row>
        <row r="6774">
          <cell r="A6774" t="str">
            <v>83706</v>
          </cell>
          <cell r="B6774" t="str">
            <v xml:space="preserve"> TUBO PVC PONTA/BOLSA C/VIROLA DN=150MM P/ ESGOTO JUNTA C/ ANEL </v>
          </cell>
          <cell r="C6774" t="str">
            <v xml:space="preserve"> M </v>
          </cell>
          <cell r="D6774">
            <v>44.19</v>
          </cell>
        </row>
        <row r="6775">
          <cell r="A6775" t="str">
            <v>83707</v>
          </cell>
          <cell r="B6775" t="str">
            <v xml:space="preserve"> TUBO PVC PONTA/BOLSA C/ VIROLA DN=200MM P/ ESGOTO JUNTA COM ANEL </v>
          </cell>
          <cell r="C6775" t="str">
            <v xml:space="preserve"> M </v>
          </cell>
          <cell r="D6775">
            <v>61.72</v>
          </cell>
        </row>
        <row r="6776">
          <cell r="A6776" t="str">
            <v>83727</v>
          </cell>
          <cell r="B6776" t="str">
            <v xml:space="preserve"> ASSENTAMENTO TUBO PVC COM JUNTA SOLDADA - DN 25 </v>
          </cell>
          <cell r="C6776" t="str">
            <v xml:space="preserve"> M </v>
          </cell>
          <cell r="D6776">
            <v>1.06</v>
          </cell>
        </row>
        <row r="6777">
          <cell r="A6777" t="str">
            <v>85122</v>
          </cell>
          <cell r="B6777" t="str">
            <v xml:space="preserve"> TUBO PVC ESGOTO SERIE R DN 75MM C/ANEL DE BORRACHA - FORNECIMENTO E IN </v>
          </cell>
          <cell r="C6777" t="str">
            <v xml:space="preserve"> M </v>
          </cell>
          <cell r="D6777">
            <v>25.02</v>
          </cell>
        </row>
        <row r="6778">
          <cell r="A6778" t="str">
            <v>85123</v>
          </cell>
          <cell r="B6778" t="str">
            <v xml:space="preserve"> TUBO PVC PONTA/BOLSA C/ VIROLA DN=100MM P/ ESGOTO JUNTA COM ANEL - FOR </v>
          </cell>
          <cell r="C6778" t="str">
            <v xml:space="preserve"> M </v>
          </cell>
          <cell r="D6778">
            <v>20.61</v>
          </cell>
        </row>
        <row r="6779">
          <cell r="A6779" t="str">
            <v>72293</v>
          </cell>
          <cell r="B6779" t="str">
            <v xml:space="preserve"> CAP PVC ESGOTO 50MM (TAMPÃO) - FORNECIMENTO E INSTALAÇÃO </v>
          </cell>
          <cell r="C6779" t="str">
            <v xml:space="preserve"> UN </v>
          </cell>
          <cell r="D6779">
            <v>5.08</v>
          </cell>
        </row>
        <row r="6780">
          <cell r="A6780" t="str">
            <v>72294</v>
          </cell>
          <cell r="B6780" t="str">
            <v xml:space="preserve"> CAP PVC ESGOTO 75MM (TAMPÃO) - FORNECIMENTO E INSTALAÇÃO </v>
          </cell>
          <cell r="C6780" t="str">
            <v xml:space="preserve"> UN </v>
          </cell>
          <cell r="D6780">
            <v>7.95</v>
          </cell>
        </row>
        <row r="6781">
          <cell r="A6781" t="str">
            <v>72295</v>
          </cell>
          <cell r="B6781" t="str">
            <v xml:space="preserve"> CAP PVC ESGOTO 100MM (TAMPÃO) - FORNECIMENTO E INSTALAÇÃO </v>
          </cell>
          <cell r="C6781" t="str">
            <v xml:space="preserve"> UN </v>
          </cell>
          <cell r="D6781">
            <v>10.78</v>
          </cell>
        </row>
        <row r="6782">
          <cell r="A6782" t="str">
            <v>72297</v>
          </cell>
          <cell r="B6782" t="str">
            <v xml:space="preserve"> COTOVELO DE AÇO GALVANIZADO 1.1/2" - FORNECIMENTO E INSTALAÇÃO </v>
          </cell>
          <cell r="C6782" t="str">
            <v xml:space="preserve"> UN </v>
          </cell>
          <cell r="D6782">
            <v>27.24</v>
          </cell>
        </row>
        <row r="6783">
          <cell r="A6783" t="str">
            <v>72298</v>
          </cell>
          <cell r="B6783" t="str">
            <v xml:space="preserve"> COTOVELO DE AÇO GALVANIZADO 1.1/4" - FORNECIMENTO E INSTALAÇÃO </v>
          </cell>
          <cell r="C6783" t="str">
            <v xml:space="preserve"> UN </v>
          </cell>
          <cell r="D6783">
            <v>22.36</v>
          </cell>
        </row>
        <row r="6784">
          <cell r="A6784" t="str">
            <v>72300</v>
          </cell>
          <cell r="B6784" t="str">
            <v xml:space="preserve"> COTOVELO DE AÇO GALVANIZADO 1" - FORNECIMENTO E INSTALAÇÃO </v>
          </cell>
          <cell r="C6784" t="str">
            <v xml:space="preserve"> UN </v>
          </cell>
          <cell r="D6784">
            <v>14.32</v>
          </cell>
        </row>
        <row r="6785">
          <cell r="A6785" t="str">
            <v>72301</v>
          </cell>
          <cell r="B6785" t="str">
            <v xml:space="preserve"> COTOVELO DE AÇO GALVANIZADO 1/2" - FORNECIMENTO E INSTALAÇÃO </v>
          </cell>
          <cell r="C6785" t="str">
            <v xml:space="preserve"> UN </v>
          </cell>
          <cell r="D6785">
            <v>12.42</v>
          </cell>
        </row>
        <row r="6786">
          <cell r="A6786" t="str">
            <v>72302</v>
          </cell>
          <cell r="B6786" t="str">
            <v xml:space="preserve"> COTOVELO DE AÇO GALVANIZADO 2.1/2" </v>
          </cell>
          <cell r="C6786" t="str">
            <v xml:space="preserve"> UN </v>
          </cell>
          <cell r="D6786">
            <v>53.83</v>
          </cell>
        </row>
        <row r="6787">
          <cell r="A6787" t="str">
            <v>72303</v>
          </cell>
          <cell r="B6787" t="str">
            <v xml:space="preserve"> COTOVELO DE AÇO GALVANIZADO 2" - FORNECIMENTO E INSTALAÇÃO </v>
          </cell>
          <cell r="C6787" t="str">
            <v xml:space="preserve"> UN </v>
          </cell>
          <cell r="D6787">
            <v>35.01</v>
          </cell>
        </row>
        <row r="6788">
          <cell r="A6788" t="str">
            <v>72304</v>
          </cell>
          <cell r="B6788" t="str">
            <v xml:space="preserve"> COTOVELO DE AÇO GALVANIZADO 3" - FORNECIMENTO E INSTALAÇÃO </v>
          </cell>
          <cell r="C6788" t="str">
            <v xml:space="preserve"> UN </v>
          </cell>
          <cell r="D6788">
            <v>68.08</v>
          </cell>
        </row>
        <row r="6789">
          <cell r="A6789" t="str">
            <v>72305</v>
          </cell>
          <cell r="B6789" t="str">
            <v xml:space="preserve"> COTOVELO DE AÇO GALVANIZADO 3/4" - FORNECIMENTO E INSTALAÇÃO </v>
          </cell>
          <cell r="C6789" t="str">
            <v xml:space="preserve"> UN </v>
          </cell>
          <cell r="D6789">
            <v>12.36</v>
          </cell>
        </row>
        <row r="6790">
          <cell r="A6790" t="str">
            <v>72306</v>
          </cell>
          <cell r="B6790" t="str">
            <v xml:space="preserve"> COTOVELO DE AÇO GALVANIZADO 4" - FORNECIMENTO E INSTALAÇÃO </v>
          </cell>
          <cell r="C6790" t="str">
            <v xml:space="preserve"> UN </v>
          </cell>
          <cell r="D6790">
            <v>109.37</v>
          </cell>
        </row>
        <row r="6791">
          <cell r="A6791" t="str">
            <v>72307</v>
          </cell>
          <cell r="B6791" t="str">
            <v xml:space="preserve"> COTOVELO DE AÇO GALVANIZADO 5" - FORNECIMENTO E INSTALAÇÃO </v>
          </cell>
          <cell r="C6791" t="str">
            <v xml:space="preserve"> UN </v>
          </cell>
          <cell r="D6791">
            <v>246.35</v>
          </cell>
        </row>
        <row r="6792">
          <cell r="A6792" t="str">
            <v>72313</v>
          </cell>
          <cell r="B6792" t="str">
            <v xml:space="preserve"> COTOVELO DE AÇO GALVANIZADO 6" - FORNECIMENTO E INSTALAÇÃO </v>
          </cell>
          <cell r="C6792" t="str">
            <v xml:space="preserve"> UN </v>
          </cell>
          <cell r="D6792">
            <v>304.26</v>
          </cell>
        </row>
        <row r="6793">
          <cell r="A6793" t="str">
            <v>72314</v>
          </cell>
          <cell r="B6793" t="str">
            <v xml:space="preserve"> COTOVELO DE COBRE 42MM, LIGAÇÃO SOLDADA - FORNECIMENTO E INSTALAÇÃO </v>
          </cell>
          <cell r="C6793" t="str">
            <v xml:space="preserve"> UN </v>
          </cell>
          <cell r="D6793">
            <v>43.44</v>
          </cell>
        </row>
        <row r="6794">
          <cell r="A6794" t="str">
            <v>72317</v>
          </cell>
          <cell r="B6794" t="str">
            <v xml:space="preserve"> COTOVELO DE COBRE 54MM, LIGAÇÃO SOLDADA - FORNECIMENTO E INSTALAÇÃO </v>
          </cell>
          <cell r="C6794" t="str">
            <v xml:space="preserve"> UN </v>
          </cell>
          <cell r="D6794">
            <v>61.5</v>
          </cell>
        </row>
        <row r="6795">
          <cell r="A6795" t="str">
            <v>72318</v>
          </cell>
          <cell r="B6795" t="str">
            <v xml:space="preserve"> COTOVELO DE COBRE 66MM, LIGAÇÃO SOLDADA - FORNECIMENTO E INSTALAÇÃO </v>
          </cell>
          <cell r="C6795" t="str">
            <v xml:space="preserve"> UN </v>
          </cell>
          <cell r="D6795">
            <v>169.86</v>
          </cell>
        </row>
        <row r="6796">
          <cell r="A6796" t="str">
            <v>72320</v>
          </cell>
          <cell r="B6796" t="str">
            <v xml:space="preserve"> COTOVELO DE COBRE 79MM, LIGAÇÃO SOLDADA - FORNECIMENTO E INSTALAÇÃO </v>
          </cell>
          <cell r="C6796" t="str">
            <v xml:space="preserve"> UN </v>
          </cell>
          <cell r="D6796">
            <v>201.86</v>
          </cell>
        </row>
        <row r="6797">
          <cell r="A6797" t="str">
            <v>72431</v>
          </cell>
          <cell r="B6797" t="str">
            <v xml:space="preserve"> TE DE PVC ROSQUEAVEL AGUA FRIA 1.1/2" - FORNECIMENTO E INSTALACAO </v>
          </cell>
          <cell r="C6797" t="str">
            <v xml:space="preserve"> UN </v>
          </cell>
          <cell r="D6797">
            <v>19.010000000000002</v>
          </cell>
        </row>
        <row r="6798">
          <cell r="A6798" t="str">
            <v>72432</v>
          </cell>
          <cell r="B6798" t="str">
            <v xml:space="preserve"> TE DE PVC ROSQUEAVEL AGUA FRIA 1.1/4" - FORNECIMENTO E INSTALACAO </v>
          </cell>
          <cell r="C6798" t="str">
            <v xml:space="preserve"> UN </v>
          </cell>
          <cell r="D6798">
            <v>17.46</v>
          </cell>
        </row>
        <row r="6799">
          <cell r="A6799" t="str">
            <v>72433</v>
          </cell>
          <cell r="B6799" t="str">
            <v xml:space="preserve"> TE DE PVC ROSQUEAVEL AGUA FRIA 1" - FORNECIMENTO E INSTALACAO </v>
          </cell>
          <cell r="C6799" t="str">
            <v xml:space="preserve"> UN </v>
          </cell>
          <cell r="D6799">
            <v>9.9499999999999993</v>
          </cell>
        </row>
        <row r="6800">
          <cell r="A6800" t="str">
            <v>72434</v>
          </cell>
          <cell r="B6800" t="str">
            <v xml:space="preserve"> TE DE PVC ROSQUEAVEL AGUA FRIA 1/2" - FORNECIMENTO E INSTALACAO </v>
          </cell>
          <cell r="C6800" t="str">
            <v xml:space="preserve"> UN </v>
          </cell>
          <cell r="D6800">
            <v>5.72</v>
          </cell>
        </row>
        <row r="6801">
          <cell r="A6801" t="str">
            <v>72435</v>
          </cell>
          <cell r="B6801" t="str">
            <v xml:space="preserve"> TE DE PVC ROSQUEAVEL AGUA FRIA 2" - FORNECIMENTO E INSTALACAO </v>
          </cell>
          <cell r="C6801" t="str">
            <v xml:space="preserve"> UN </v>
          </cell>
          <cell r="D6801">
            <v>29.47</v>
          </cell>
        </row>
        <row r="6802">
          <cell r="A6802" t="str">
            <v>72436</v>
          </cell>
          <cell r="B6802" t="str">
            <v xml:space="preserve"> TE DE PVC ROSQUEAVEL AGUA FRIA 3/4" - FORNECIMENTO E INSTALACAO </v>
          </cell>
          <cell r="C6802" t="str">
            <v xml:space="preserve"> UN </v>
          </cell>
          <cell r="D6802">
            <v>6.48</v>
          </cell>
        </row>
        <row r="6803">
          <cell r="A6803" t="str">
            <v>72437</v>
          </cell>
          <cell r="B6803" t="str">
            <v xml:space="preserve"> TE DE PVC SOLDAVEL AGUA FRIA 110MM - FORNECIMENTO E INSTALACAO </v>
          </cell>
          <cell r="C6803" t="str">
            <v xml:space="preserve"> UN </v>
          </cell>
          <cell r="D6803">
            <v>106.78</v>
          </cell>
        </row>
        <row r="6804">
          <cell r="A6804" t="str">
            <v>72438</v>
          </cell>
          <cell r="B6804" t="str">
            <v xml:space="preserve"> TE DE PVC SOLDAVEL AGUA FRIA 20MM - FORNECIMENTO E INSTALACAO </v>
          </cell>
          <cell r="C6804" t="str">
            <v xml:space="preserve"> UN </v>
          </cell>
          <cell r="D6804">
            <v>4.74</v>
          </cell>
        </row>
        <row r="6805">
          <cell r="A6805" t="str">
            <v>72439</v>
          </cell>
          <cell r="B6805" t="str">
            <v xml:space="preserve"> TE DE PVC SOLDAVEL AGUA FRIA 25MM - FORNECIMENTO E INSTALACAO </v>
          </cell>
          <cell r="C6805" t="str">
            <v xml:space="preserve"> UN </v>
          </cell>
          <cell r="D6805">
            <v>5.14</v>
          </cell>
        </row>
        <row r="6806">
          <cell r="A6806" t="str">
            <v>72440</v>
          </cell>
          <cell r="B6806" t="str">
            <v xml:space="preserve"> TE DE PVC SOLDAVEL AGUA FRIA 32MM - FORNECIMENTO E INSTALACAO </v>
          </cell>
          <cell r="C6806" t="str">
            <v xml:space="preserve"> UN </v>
          </cell>
          <cell r="D6806">
            <v>6.71</v>
          </cell>
        </row>
        <row r="6807">
          <cell r="A6807" t="str">
            <v>72441</v>
          </cell>
          <cell r="B6807" t="str">
            <v xml:space="preserve"> TE DE PVC SOLDAVEL AGUA FRIA 40MM - FORNECIMENTO E INSTALACAO </v>
          </cell>
          <cell r="C6807" t="str">
            <v xml:space="preserve"> UN </v>
          </cell>
          <cell r="D6807">
            <v>10.76</v>
          </cell>
        </row>
        <row r="6808">
          <cell r="A6808" t="str">
            <v>72442</v>
          </cell>
          <cell r="B6808" t="str">
            <v xml:space="preserve"> TE DE PVC SOLDAVEL AGUA FRIA 50MM - FORNECIMENTO E INSTALACAO </v>
          </cell>
          <cell r="C6808" t="str">
            <v xml:space="preserve"> UN </v>
          </cell>
          <cell r="D6808">
            <v>12.12</v>
          </cell>
        </row>
        <row r="6809">
          <cell r="A6809" t="str">
            <v>72443</v>
          </cell>
          <cell r="B6809" t="str">
            <v xml:space="preserve"> TE DE PVC SOLDAVEL AGUA FRIA 60MM - FORNECIMENTO E INSTALACAO </v>
          </cell>
          <cell r="C6809" t="str">
            <v xml:space="preserve"> UN </v>
          </cell>
          <cell r="D6809">
            <v>27.64</v>
          </cell>
        </row>
        <row r="6810">
          <cell r="A6810" t="str">
            <v>72444</v>
          </cell>
          <cell r="B6810" t="str">
            <v xml:space="preserve"> TE DE PVC SOLDAVEL AGUA FRIA 75MM - FORNECIMENTO E INSTALACAO </v>
          </cell>
          <cell r="C6810" t="str">
            <v xml:space="preserve"> UN </v>
          </cell>
          <cell r="D6810">
            <v>42.71</v>
          </cell>
        </row>
        <row r="6811">
          <cell r="A6811" t="str">
            <v>72445</v>
          </cell>
          <cell r="B6811" t="str">
            <v xml:space="preserve"> TE DE PVC SOLDAVEL AGUA FRIA 85MM - FORNECIMENTO E INSTALACAO </v>
          </cell>
          <cell r="C6811" t="str">
            <v xml:space="preserve"> UN </v>
          </cell>
          <cell r="D6811">
            <v>56.54</v>
          </cell>
        </row>
        <row r="6812">
          <cell r="A6812" t="str">
            <v>72446</v>
          </cell>
          <cell r="B6812" t="str">
            <v xml:space="preserve"> TE REDUÇÃO PVC ROSQUEAVEL AGUA FRIA 1.1/2X3/4" - FORNECIMENTO E INSTAL </v>
          </cell>
          <cell r="C6812" t="str">
            <v xml:space="preserve"> UN </v>
          </cell>
          <cell r="D6812">
            <v>16.66</v>
          </cell>
        </row>
        <row r="6813">
          <cell r="A6813" t="str">
            <v>72447</v>
          </cell>
          <cell r="B6813" t="str">
            <v xml:space="preserve"> TE REDUÇÃO PVC ROSQUEAVEL AGUA FRIA 1X3/4" - FORNECIMENTO E INSTALACAO </v>
          </cell>
          <cell r="C6813" t="str">
            <v xml:space="preserve"> UN </v>
          </cell>
          <cell r="D6813">
            <v>9.58</v>
          </cell>
        </row>
        <row r="6814">
          <cell r="A6814" t="str">
            <v>72448</v>
          </cell>
          <cell r="B6814" t="str">
            <v xml:space="preserve"> TE REDUÇÃO PVC ROSQUEAVEL AGUA FRIA 3/4X1/2" - FORNECIMENTO E INSTALAC </v>
          </cell>
          <cell r="C6814" t="str">
            <v xml:space="preserve"> UN </v>
          </cell>
          <cell r="D6814">
            <v>7.33</v>
          </cell>
        </row>
        <row r="6815">
          <cell r="A6815" t="str">
            <v>72449</v>
          </cell>
          <cell r="B6815" t="str">
            <v xml:space="preserve"> TE REDUÇÃO PVC SOLDAVEL AGUA FRIA 110X60MM - FORNECIMENTO E INSTALACAO </v>
          </cell>
          <cell r="C6815" t="str">
            <v xml:space="preserve"> UN </v>
          </cell>
          <cell r="D6815">
            <v>72.739999999999995</v>
          </cell>
        </row>
        <row r="6816">
          <cell r="A6816" t="str">
            <v>72450</v>
          </cell>
          <cell r="B6816" t="str">
            <v xml:space="preserve"> TE REDUÇÃO PVC SOLDAVEL AGUA FRIA 25X20MM - FORNECIMENTO E INSTALACAO </v>
          </cell>
          <cell r="C6816" t="str">
            <v xml:space="preserve"> UN </v>
          </cell>
          <cell r="D6816">
            <v>5.91</v>
          </cell>
        </row>
        <row r="6817">
          <cell r="A6817" t="str">
            <v>72451</v>
          </cell>
          <cell r="B6817" t="str">
            <v xml:space="preserve"> TE REDUÇÃO PVC SOLDAVEL AGUA FRIA 32X25MM - FORNECIMENTO E INSTALACAO </v>
          </cell>
          <cell r="C6817" t="str">
            <v xml:space="preserve"> UN </v>
          </cell>
          <cell r="D6817">
            <v>8.31</v>
          </cell>
        </row>
        <row r="6818">
          <cell r="A6818" t="str">
            <v>72452</v>
          </cell>
          <cell r="B6818" t="str">
            <v xml:space="preserve"> TE REDUÇÃO PVC SOLDAVEL AGUA FRIA 40X32MM - FORNECIMENTO E INSTALACAO </v>
          </cell>
          <cell r="C6818" t="str">
            <v xml:space="preserve"> UN </v>
          </cell>
          <cell r="D6818">
            <v>9.69</v>
          </cell>
        </row>
        <row r="6819">
          <cell r="A6819" t="str">
            <v>72453</v>
          </cell>
          <cell r="B6819" t="str">
            <v xml:space="preserve"> TE REDUÇÃO PVC SOLDAVEL AGUA FRIA 50X20MM - FORNECIMENTO E INSTALACAO </v>
          </cell>
          <cell r="C6819" t="str">
            <v xml:space="preserve"> UN </v>
          </cell>
          <cell r="D6819">
            <v>12.06</v>
          </cell>
        </row>
        <row r="6820">
          <cell r="A6820" t="str">
            <v>72454</v>
          </cell>
          <cell r="B6820" t="str">
            <v xml:space="preserve"> TE REDUÇÃO PVC SOLDAVEL AGUA FRIA 50X25MM - FORNECIMENTO E INSTALACAO </v>
          </cell>
          <cell r="C6820" t="str">
            <v xml:space="preserve"> UN </v>
          </cell>
          <cell r="D6820">
            <v>12.5</v>
          </cell>
        </row>
        <row r="6821">
          <cell r="A6821" t="str">
            <v>72455</v>
          </cell>
          <cell r="B6821" t="str">
            <v xml:space="preserve"> TE REDUÇÃO PVC SOLDAVEL AGUA FRIA 50X32MM - FORNECIMENTO E INSTALACAO </v>
          </cell>
          <cell r="C6821" t="str">
            <v xml:space="preserve"> UN </v>
          </cell>
          <cell r="D6821">
            <v>15.76</v>
          </cell>
        </row>
        <row r="6822">
          <cell r="A6822" t="str">
            <v>72456</v>
          </cell>
          <cell r="B6822" t="str">
            <v xml:space="preserve"> TE REDUÇÃO PVC SOLDAVEL AGUA FRIA 50X40MM - FORNECIMENTO E INSTALACAO </v>
          </cell>
          <cell r="C6822" t="str">
            <v xml:space="preserve"> UN </v>
          </cell>
          <cell r="D6822">
            <v>18.239999999999998</v>
          </cell>
        </row>
        <row r="6823">
          <cell r="A6823" t="str">
            <v>72457</v>
          </cell>
          <cell r="B6823" t="str">
            <v xml:space="preserve"> TE REDUCAO PVC SOLDAVEL AGUA FRIA 75X50MM - FORNECIMENTO E INSTALACAO </v>
          </cell>
          <cell r="C6823" t="str">
            <v xml:space="preserve"> UN </v>
          </cell>
          <cell r="D6823">
            <v>32.06</v>
          </cell>
        </row>
        <row r="6824">
          <cell r="A6824" t="str">
            <v>72458</v>
          </cell>
          <cell r="B6824" t="str">
            <v xml:space="preserve"> TE REDUCAO PVC SOLDAVEL AGUA FRIA 85X60MM - FORNECIMENTO E INSTALACAO </v>
          </cell>
          <cell r="C6824" t="str">
            <v xml:space="preserve"> UN </v>
          </cell>
          <cell r="D6824">
            <v>59.56</v>
          </cell>
        </row>
        <row r="6825">
          <cell r="A6825" t="str">
            <v>72459</v>
          </cell>
          <cell r="B6825" t="str">
            <v xml:space="preserve"> TE SANITARIO 100X100MM, JUNTA SOLDADA - FORNECIMENTO E INSTALACAO </v>
          </cell>
          <cell r="C6825" t="str">
            <v xml:space="preserve"> UN </v>
          </cell>
          <cell r="D6825">
            <v>21.96</v>
          </cell>
        </row>
        <row r="6826">
          <cell r="A6826" t="str">
            <v>72460</v>
          </cell>
          <cell r="B6826" t="str">
            <v xml:space="preserve"> TE SANITARIO 100X100MM, COM ANEIS - FORNECIMENTO E INSTALACAO </v>
          </cell>
          <cell r="C6826" t="str">
            <v xml:space="preserve"> UN </v>
          </cell>
          <cell r="D6826">
            <v>26.27</v>
          </cell>
        </row>
        <row r="6827">
          <cell r="A6827" t="str">
            <v>72461</v>
          </cell>
          <cell r="B6827" t="str">
            <v xml:space="preserve"> TE SANITARIO 100X50MM, COM ANÉIS - FORNECIMENTO E INSTALACAO </v>
          </cell>
          <cell r="C6827" t="str">
            <v xml:space="preserve"> UN </v>
          </cell>
          <cell r="D6827">
            <v>23.3</v>
          </cell>
        </row>
        <row r="6828">
          <cell r="A6828" t="str">
            <v>72462</v>
          </cell>
          <cell r="B6828" t="str">
            <v xml:space="preserve"> TE SANITARIO 100X75MM, COM ANÉIS - FORNECIMENTO E INSTALACAO </v>
          </cell>
          <cell r="C6828" t="str">
            <v xml:space="preserve"> UN </v>
          </cell>
          <cell r="D6828">
            <v>23.76</v>
          </cell>
        </row>
        <row r="6829">
          <cell r="A6829" t="str">
            <v>72463</v>
          </cell>
          <cell r="B6829" t="str">
            <v xml:space="preserve"> TE SANITARIO 50X50MM, JUNTA SOLDADA - FORNECIMENTO E INSTALACAO </v>
          </cell>
          <cell r="C6829" t="str">
            <v xml:space="preserve"> UN </v>
          </cell>
          <cell r="D6829">
            <v>11.44</v>
          </cell>
        </row>
        <row r="6830">
          <cell r="A6830" t="str">
            <v>72464</v>
          </cell>
          <cell r="B6830" t="str">
            <v xml:space="preserve"> TE SANITARIO 50X50MM, COM ANÉIS - FORNECIMENTO E INSTALACAO </v>
          </cell>
          <cell r="C6830" t="str">
            <v xml:space="preserve"> UN </v>
          </cell>
          <cell r="D6830">
            <v>13.82</v>
          </cell>
        </row>
        <row r="6831">
          <cell r="A6831" t="str">
            <v>72465</v>
          </cell>
          <cell r="B6831" t="str">
            <v xml:space="preserve"> TE SANITARIO 75X50MM, COM ANÉIS - FORNECIMENTO E INSTALACAO </v>
          </cell>
          <cell r="C6831" t="str">
            <v xml:space="preserve"> UN </v>
          </cell>
          <cell r="D6831">
            <v>18.670000000000002</v>
          </cell>
        </row>
        <row r="6832">
          <cell r="A6832" t="str">
            <v>72466</v>
          </cell>
          <cell r="B6832" t="str">
            <v xml:space="preserve"> TE SANITARIO 75X75MM, JUNTA SOLDADA - FORNECIMENTO E INSTALACAO </v>
          </cell>
          <cell r="C6832" t="str">
            <v xml:space="preserve"> UN </v>
          </cell>
          <cell r="D6832">
            <v>19.37</v>
          </cell>
        </row>
        <row r="6833">
          <cell r="A6833" t="str">
            <v>72467</v>
          </cell>
          <cell r="B6833" t="str">
            <v xml:space="preserve"> TE SANITARIO 75X75MM, COM ANEIS - FORNECIMENTO E INSTALACAO </v>
          </cell>
          <cell r="C6833" t="str">
            <v xml:space="preserve"> UN </v>
          </cell>
          <cell r="D6833">
            <v>24.06</v>
          </cell>
        </row>
        <row r="6834">
          <cell r="A6834" t="str">
            <v>72474</v>
          </cell>
          <cell r="B6834" t="str">
            <v xml:space="preserve"> UNIAO DE ACO GALVANIZADO 1.1/2" - FORNECIMENTO E INSTALACAO </v>
          </cell>
          <cell r="C6834" t="str">
            <v xml:space="preserve"> UN </v>
          </cell>
          <cell r="D6834">
            <v>41.82</v>
          </cell>
        </row>
        <row r="6835">
          <cell r="A6835" t="str">
            <v>72475</v>
          </cell>
          <cell r="B6835" t="str">
            <v xml:space="preserve"> UNIAO DE ACO GALVANIZADO 1.1/4" - FORNECIMENTO E INSTALACAO </v>
          </cell>
          <cell r="C6835" t="str">
            <v xml:space="preserve"> UN </v>
          </cell>
          <cell r="D6835">
            <v>33.299999999999997</v>
          </cell>
        </row>
        <row r="6836">
          <cell r="A6836" t="str">
            <v>72476</v>
          </cell>
          <cell r="B6836" t="str">
            <v xml:space="preserve"> UNIAO DE ACO GALVANIZADO 1" - FORNECIMENTO E INSTALACAO </v>
          </cell>
          <cell r="C6836" t="str">
            <v xml:space="preserve"> UN </v>
          </cell>
          <cell r="D6836">
            <v>24.45</v>
          </cell>
        </row>
        <row r="6837">
          <cell r="A6837" t="str">
            <v>72477</v>
          </cell>
          <cell r="B6837" t="str">
            <v xml:space="preserve"> UNIAO DE ACO GALVANIZADO 1/2" - FORNECIMENTO E INSTALACAO </v>
          </cell>
          <cell r="C6837" t="str">
            <v xml:space="preserve"> UN </v>
          </cell>
          <cell r="D6837">
            <v>17.739999999999998</v>
          </cell>
        </row>
        <row r="6838">
          <cell r="A6838" t="str">
            <v>72479</v>
          </cell>
          <cell r="B6838" t="str">
            <v xml:space="preserve"> UNIAO DE ACO GALVANIZADO 2" - FORNECIMENTO E INSTALACAO </v>
          </cell>
          <cell r="C6838" t="str">
            <v xml:space="preserve"> UN </v>
          </cell>
          <cell r="D6838">
            <v>53.14</v>
          </cell>
        </row>
        <row r="6839">
          <cell r="A6839" t="str">
            <v>72480</v>
          </cell>
          <cell r="B6839" t="str">
            <v xml:space="preserve"> UNIAO DE ACO GALVANIZADO 3" - FORNECIMENTO E INSTALACAO </v>
          </cell>
          <cell r="C6839" t="str">
            <v xml:space="preserve"> UN </v>
          </cell>
          <cell r="D6839">
            <v>111.95</v>
          </cell>
        </row>
        <row r="6840">
          <cell r="A6840" t="str">
            <v>72481</v>
          </cell>
          <cell r="B6840" t="str">
            <v xml:space="preserve"> UNIAO DE ACO GALVANIZADO 3/4" - FORNECIMENTO E INSTALACAO </v>
          </cell>
          <cell r="C6840" t="str">
            <v xml:space="preserve"> UN </v>
          </cell>
          <cell r="D6840">
            <v>22.06</v>
          </cell>
        </row>
        <row r="6841">
          <cell r="A6841" t="str">
            <v>72482</v>
          </cell>
          <cell r="B6841" t="str">
            <v xml:space="preserve"> UNIAO DE ACO GALVANIZADO 4" - FORNECIMENTO E INSTALACAO </v>
          </cell>
          <cell r="C6841" t="str">
            <v xml:space="preserve"> UN </v>
          </cell>
          <cell r="D6841">
            <v>147.63</v>
          </cell>
        </row>
        <row r="6842">
          <cell r="A6842" t="str">
            <v>72539</v>
          </cell>
          <cell r="B6842" t="str">
            <v xml:space="preserve"> CURVA PVC 90º ESGOTO 100X50MM COM VISITA - FORNECIMENTO E INSTALACAO </v>
          </cell>
          <cell r="C6842" t="str">
            <v xml:space="preserve"> UN </v>
          </cell>
          <cell r="D6842">
            <v>17.21</v>
          </cell>
        </row>
        <row r="6843">
          <cell r="A6843" t="str">
            <v>72540</v>
          </cell>
          <cell r="B6843" t="str">
            <v xml:space="preserve"> CURVA PVC 90º ESGOTO 100X75MM COM VISITA - FORNECIMENTO E INSTALACAO </v>
          </cell>
          <cell r="C6843" t="str">
            <v xml:space="preserve"> UN </v>
          </cell>
          <cell r="D6843">
            <v>35.86</v>
          </cell>
        </row>
        <row r="6844">
          <cell r="A6844" t="str">
            <v>72541</v>
          </cell>
          <cell r="B6844" t="str">
            <v xml:space="preserve"> CURVA PVC CURTA 90º ESGOTO 100MM - FORNECIMENTO E INSTALACAO </v>
          </cell>
          <cell r="C6844" t="str">
            <v xml:space="preserve"> UN </v>
          </cell>
          <cell r="D6844">
            <v>19.37</v>
          </cell>
        </row>
        <row r="6845">
          <cell r="A6845" t="str">
            <v>72542</v>
          </cell>
          <cell r="B6845" t="str">
            <v xml:space="preserve"> CURVA PVC LONGA 90º ESGOTO 100MM - FORNECIMENTO E INSTALACAO </v>
          </cell>
          <cell r="C6845" t="str">
            <v xml:space="preserve"> UN </v>
          </cell>
          <cell r="D6845">
            <v>31.04</v>
          </cell>
        </row>
        <row r="6846">
          <cell r="A6846" t="str">
            <v>72543</v>
          </cell>
          <cell r="B6846" t="str">
            <v xml:space="preserve"> CURVA PVC LONGA 45º ESGOTO 100MM - FORNECIMENTO E INSTALACAO </v>
          </cell>
          <cell r="C6846" t="str">
            <v xml:space="preserve"> UN </v>
          </cell>
          <cell r="D6846">
            <v>31.5</v>
          </cell>
        </row>
        <row r="6847">
          <cell r="A6847" t="str">
            <v>72544</v>
          </cell>
          <cell r="B6847" t="str">
            <v xml:space="preserve"> CURVA PVC CURTA 90º ESGOTO 50MM - FORNECIMENTO E INSTALACAO </v>
          </cell>
          <cell r="C6847" t="str">
            <v xml:space="preserve"> UN </v>
          </cell>
          <cell r="D6847">
            <v>10.16</v>
          </cell>
        </row>
        <row r="6848">
          <cell r="A6848" t="str">
            <v>72545</v>
          </cell>
          <cell r="B6848" t="str">
            <v xml:space="preserve"> CURVA PVC LONGA 90º ESGOTO 50MM - FORNECIMENTO E INSTALACAO </v>
          </cell>
          <cell r="C6848" t="str">
            <v xml:space="preserve"> UN </v>
          </cell>
          <cell r="D6848">
            <v>8.68</v>
          </cell>
        </row>
        <row r="6849">
          <cell r="A6849" t="str">
            <v>72546</v>
          </cell>
          <cell r="B6849" t="str">
            <v xml:space="preserve"> CURVA PVC LONGA 45º ESGOTO 50MM - FORNECIMENTO E INSTALACAO </v>
          </cell>
          <cell r="C6849" t="str">
            <v xml:space="preserve"> UN </v>
          </cell>
          <cell r="D6849">
            <v>14.32</v>
          </cell>
        </row>
        <row r="6850">
          <cell r="A6850" t="str">
            <v>72547</v>
          </cell>
          <cell r="B6850" t="str">
            <v xml:space="preserve"> CURVA PVC CURTA 90º ESGOTO 40MM - FORNECIMENTO E INSTALACAO </v>
          </cell>
          <cell r="C6850" t="str">
            <v xml:space="preserve"> UN </v>
          </cell>
          <cell r="D6850">
            <v>5.25</v>
          </cell>
        </row>
        <row r="6851">
          <cell r="A6851" t="str">
            <v>72548</v>
          </cell>
          <cell r="B6851" t="str">
            <v xml:space="preserve"> CURVA PVC LONGA 90º ESGOTO 40MM - FORNECIMENTO E INSTALACAO </v>
          </cell>
          <cell r="C6851" t="str">
            <v xml:space="preserve"> UN </v>
          </cell>
          <cell r="D6851">
            <v>5.79</v>
          </cell>
        </row>
        <row r="6852">
          <cell r="A6852" t="str">
            <v>72550</v>
          </cell>
          <cell r="B6852" t="str">
            <v xml:space="preserve"> CURVA PVC CURTA 90º ESGOTO 75MM - FORNECIMENTO E INSTALACAO </v>
          </cell>
          <cell r="C6852" t="str">
            <v xml:space="preserve"> UN </v>
          </cell>
          <cell r="D6852">
            <v>16.84</v>
          </cell>
        </row>
        <row r="6853">
          <cell r="A6853" t="str">
            <v>72551</v>
          </cell>
          <cell r="B6853" t="str">
            <v xml:space="preserve"> CURVA PVC LONGA 90º ESGOTO 75MM - FORNECIMENTO E INSTALACAO </v>
          </cell>
          <cell r="C6853" t="str">
            <v xml:space="preserve"> UN </v>
          </cell>
          <cell r="D6853">
            <v>19.940000000000001</v>
          </cell>
        </row>
        <row r="6854">
          <cell r="A6854" t="str">
            <v>72552</v>
          </cell>
          <cell r="B6854" t="str">
            <v xml:space="preserve"> CURVA PVC LONGA 45º ESGOTO 75MM - FORNECIMENTO E INSTALACAO </v>
          </cell>
          <cell r="C6854" t="str">
            <v xml:space="preserve"> UN </v>
          </cell>
          <cell r="D6854">
            <v>28.55</v>
          </cell>
        </row>
        <row r="6855">
          <cell r="A6855" t="str">
            <v>72556</v>
          </cell>
          <cell r="B6855" t="str">
            <v xml:space="preserve"> JOELHO PVC 90º ESGOTO 100MM - FORNECIMENTO E INSTALACAO </v>
          </cell>
          <cell r="C6855" t="str">
            <v xml:space="preserve"> UN </v>
          </cell>
          <cell r="D6855">
            <v>16.57</v>
          </cell>
        </row>
        <row r="6856">
          <cell r="A6856" t="str">
            <v>72557</v>
          </cell>
          <cell r="B6856" t="str">
            <v xml:space="preserve"> JOELHO PVC 45º ESGOTO 100MM - FORNECIMENTO E INSTALACAO </v>
          </cell>
          <cell r="C6856" t="str">
            <v xml:space="preserve"> UN </v>
          </cell>
          <cell r="D6856">
            <v>16.18</v>
          </cell>
        </row>
        <row r="6857">
          <cell r="A6857" t="str">
            <v>72558</v>
          </cell>
          <cell r="B6857" t="str">
            <v xml:space="preserve"> JOELHO PVC 90º ESGOTO 40MM - FORNECIMENTO E INSTALACAO </v>
          </cell>
          <cell r="C6857" t="str">
            <v xml:space="preserve"> UN </v>
          </cell>
          <cell r="D6857">
            <v>7.17</v>
          </cell>
        </row>
        <row r="6858">
          <cell r="A6858" t="str">
            <v>72559</v>
          </cell>
          <cell r="B6858" t="str">
            <v xml:space="preserve"> JOELHO PVC 45º ESGOTO 40MM - FORNECIMENTO E INSTALACAO </v>
          </cell>
          <cell r="C6858" t="str">
            <v xml:space="preserve"> UN </v>
          </cell>
          <cell r="D6858">
            <v>7.34</v>
          </cell>
        </row>
        <row r="6859">
          <cell r="A6859" t="str">
            <v>72560</v>
          </cell>
          <cell r="B6859" t="str">
            <v xml:space="preserve"> JOELHO PVC 90º ESGOTO 50MM - FORNECIMENTO E INSTALACAO </v>
          </cell>
          <cell r="C6859" t="str">
            <v xml:space="preserve"> UN </v>
          </cell>
          <cell r="D6859">
            <v>8.3699999999999992</v>
          </cell>
        </row>
        <row r="6860">
          <cell r="A6860" t="str">
            <v>72561</v>
          </cell>
          <cell r="B6860" t="str">
            <v xml:space="preserve"> JOELHO PVC 45º ESGOTO 50MM - FORNECIMENTO E INSTALACAO </v>
          </cell>
          <cell r="C6860" t="str">
            <v xml:space="preserve"> UN </v>
          </cell>
          <cell r="D6860">
            <v>8.8000000000000007</v>
          </cell>
        </row>
        <row r="6861">
          <cell r="A6861" t="str">
            <v>72562</v>
          </cell>
          <cell r="B6861" t="str">
            <v xml:space="preserve"> JOELHO PVC 90º ESGOTO 75MM - FORNECIMENTO E INSTALACAO </v>
          </cell>
          <cell r="C6861" t="str">
            <v xml:space="preserve"> UN </v>
          </cell>
          <cell r="D6861">
            <v>12.88</v>
          </cell>
        </row>
        <row r="6862">
          <cell r="A6862" t="str">
            <v>72563</v>
          </cell>
          <cell r="B6862" t="str">
            <v xml:space="preserve"> JOELHO PVC SOLDAVEL 90º AGUA FRIA 110MM - FORNECIMENTO E INSTALACAO </v>
          </cell>
          <cell r="C6862" t="str">
            <v xml:space="preserve"> UN </v>
          </cell>
          <cell r="D6862">
            <v>136.21</v>
          </cell>
        </row>
        <row r="6863">
          <cell r="A6863" t="str">
            <v>72564</v>
          </cell>
          <cell r="B6863" t="str">
            <v xml:space="preserve"> JOELHO PVC 45º ESGOTO 75MM - FORNECIMENTO E INSTALACAO </v>
          </cell>
          <cell r="C6863" t="str">
            <v xml:space="preserve"> UN </v>
          </cell>
          <cell r="D6863">
            <v>13.45</v>
          </cell>
        </row>
        <row r="6864">
          <cell r="A6864" t="str">
            <v>72570</v>
          </cell>
          <cell r="B6864" t="str">
            <v xml:space="preserve"> JOELHO PVC SOLDAVEL 45º AGUA FRIA 110MM - FORNECIMENTO E INSTALACAO </v>
          </cell>
          <cell r="C6864" t="str">
            <v xml:space="preserve"> UN </v>
          </cell>
          <cell r="D6864">
            <v>125.44</v>
          </cell>
        </row>
        <row r="6865">
          <cell r="A6865" t="str">
            <v>72571</v>
          </cell>
          <cell r="B6865" t="str">
            <v xml:space="preserve"> JOELHO PVC SOLDAVEL 90º AGUA FRIA 20MM - FORNECIMENTO E INSTALACAO </v>
          </cell>
          <cell r="C6865" t="str">
            <v xml:space="preserve"> UN </v>
          </cell>
          <cell r="D6865">
            <v>4.43</v>
          </cell>
        </row>
        <row r="6866">
          <cell r="A6866" t="str">
            <v>72572</v>
          </cell>
          <cell r="B6866" t="str">
            <v xml:space="preserve"> JOELHO PVC SOLDAVEL 45º AGUA FRIA 20MM - FORNECIMENTO E INSTALACAO </v>
          </cell>
          <cell r="C6866" t="str">
            <v xml:space="preserve"> UN </v>
          </cell>
          <cell r="D6866">
            <v>4.57</v>
          </cell>
        </row>
        <row r="6867">
          <cell r="A6867" t="str">
            <v>72573</v>
          </cell>
          <cell r="B6867" t="str">
            <v xml:space="preserve"> JOELHO PVC SOLDAVEL 90º AGUA FRIA 25MM - FORNECIMENTO E INSTALACAO </v>
          </cell>
          <cell r="C6867" t="str">
            <v xml:space="preserve"> UN </v>
          </cell>
          <cell r="D6867">
            <v>4.8</v>
          </cell>
        </row>
        <row r="6868">
          <cell r="A6868" t="str">
            <v>72574</v>
          </cell>
          <cell r="B6868" t="str">
            <v xml:space="preserve"> JOELHO PVC SOLDAVEL 45º AGUA FRIA 25MM - FORNECIMENTO E INSTALACAO </v>
          </cell>
          <cell r="C6868" t="str">
            <v xml:space="preserve"> UN </v>
          </cell>
          <cell r="D6868">
            <v>5.28</v>
          </cell>
        </row>
        <row r="6869">
          <cell r="A6869" t="str">
            <v>72575</v>
          </cell>
          <cell r="B6869" t="str">
            <v xml:space="preserve"> JOELHO PVC SOLDAVEL 90º AGUA FRIA 32MM - FORNECIMENTO E INSTALACAO </v>
          </cell>
          <cell r="C6869" t="str">
            <v xml:space="preserve"> UN </v>
          </cell>
          <cell r="D6869">
            <v>5.57</v>
          </cell>
        </row>
        <row r="6870">
          <cell r="A6870" t="str">
            <v>72576</v>
          </cell>
          <cell r="B6870" t="str">
            <v xml:space="preserve"> JOELHO PVC SOLDAVEL 45º AGUA FRIA 32MM - FORNECIMENTO E INSTALACAO </v>
          </cell>
          <cell r="C6870" t="str">
            <v xml:space="preserve"> UN </v>
          </cell>
          <cell r="D6870">
            <v>6.66</v>
          </cell>
        </row>
        <row r="6871">
          <cell r="A6871" t="str">
            <v>72577</v>
          </cell>
          <cell r="B6871" t="str">
            <v xml:space="preserve"> JOELHO PVC SOLDAVEL 90º AGUA FRIA 40MM - FORNECIMENTO E INSTALACAO </v>
          </cell>
          <cell r="C6871" t="str">
            <v xml:space="preserve"> UN </v>
          </cell>
          <cell r="D6871">
            <v>8.51</v>
          </cell>
        </row>
        <row r="6872">
          <cell r="A6872" t="str">
            <v>72578</v>
          </cell>
          <cell r="B6872" t="str">
            <v xml:space="preserve"> JOELHO PVC SOLDAVEL 45º AGUA FRIA 40MM - FORNECIMENTO E INSTALACAO </v>
          </cell>
          <cell r="C6872" t="str">
            <v xml:space="preserve"> UN </v>
          </cell>
          <cell r="D6872">
            <v>9.16</v>
          </cell>
        </row>
        <row r="6873">
          <cell r="A6873" t="str">
            <v>72579</v>
          </cell>
          <cell r="B6873" t="str">
            <v xml:space="preserve"> JOELHO PVC SOLDAVEL 90º AGUA FRIA 50MM - FORNECIMENTO E INSTALACAO </v>
          </cell>
          <cell r="C6873" t="str">
            <v xml:space="preserve"> UN </v>
          </cell>
          <cell r="D6873">
            <v>9.17</v>
          </cell>
        </row>
        <row r="6874">
          <cell r="A6874" t="str">
            <v>72580</v>
          </cell>
          <cell r="B6874" t="str">
            <v xml:space="preserve"> JOELHO PVC SOLDAVEL 45º AGUA FRIA 50MM - FORNECIMENTO E INSTALACAO </v>
          </cell>
          <cell r="C6874" t="str">
            <v xml:space="preserve"> UN </v>
          </cell>
          <cell r="D6874">
            <v>10.26</v>
          </cell>
        </row>
        <row r="6875">
          <cell r="A6875" t="str">
            <v>72581</v>
          </cell>
          <cell r="B6875" t="str">
            <v xml:space="preserve"> JOELHO PVC SOLDAVEL 90º AGUA FRIA 60MM - FORNECIMENTO E INSTALACAO </v>
          </cell>
          <cell r="C6875" t="str">
            <v xml:space="preserve"> UN </v>
          </cell>
          <cell r="D6875">
            <v>22.11</v>
          </cell>
        </row>
        <row r="6876">
          <cell r="A6876" t="str">
            <v>72582</v>
          </cell>
          <cell r="B6876" t="str">
            <v xml:space="preserve"> JOELHO PVC SOLDAVEL 45º AGUA FRIA 60MM - FORNECIMENTO E INSTALACAO </v>
          </cell>
          <cell r="C6876" t="str">
            <v xml:space="preserve"> UN </v>
          </cell>
          <cell r="D6876">
            <v>21.76</v>
          </cell>
        </row>
        <row r="6877">
          <cell r="A6877" t="str">
            <v>72583</v>
          </cell>
          <cell r="B6877" t="str">
            <v xml:space="preserve"> JOELHO PVC SOLDAVEL 90º AGUA FRIA 75MM - FORNECIMENTO E INSTALACAO </v>
          </cell>
          <cell r="C6877" t="str">
            <v xml:space="preserve"> UN </v>
          </cell>
          <cell r="D6877">
            <v>56.14</v>
          </cell>
        </row>
        <row r="6878">
          <cell r="A6878" t="str">
            <v>72584</v>
          </cell>
          <cell r="B6878" t="str">
            <v xml:space="preserve"> JOELHO PVC SOLDAVEL 45º AGUA FRIA 75MM - FORNECIMENTO E INSTALACAO </v>
          </cell>
          <cell r="C6878" t="str">
            <v xml:space="preserve"> UN </v>
          </cell>
          <cell r="D6878">
            <v>43.59</v>
          </cell>
        </row>
        <row r="6879">
          <cell r="A6879" t="str">
            <v>72585</v>
          </cell>
          <cell r="B6879" t="str">
            <v xml:space="preserve"> JOELHO PVC SOLDAVEL 90º AGUA FRIA 85MM - FORNECIMENTO E INSTALACAO </v>
          </cell>
          <cell r="C6879" t="str">
            <v xml:space="preserve"> UN </v>
          </cell>
          <cell r="D6879">
            <v>63.32</v>
          </cell>
        </row>
        <row r="6880">
          <cell r="A6880" t="str">
            <v>72586</v>
          </cell>
          <cell r="B6880" t="str">
            <v xml:space="preserve"> JOELHO PVC SOLDAVEL 45º AGUA FRIA 85MM - FORNECIMENTO E INSTALACAO </v>
          </cell>
          <cell r="C6880" t="str">
            <v xml:space="preserve"> UN </v>
          </cell>
          <cell r="D6880">
            <v>49.43</v>
          </cell>
        </row>
        <row r="6881">
          <cell r="A6881" t="str">
            <v>72587</v>
          </cell>
          <cell r="B6881" t="str">
            <v xml:space="preserve"> JOELHO PVC ROSQUEAVEL 90º AGUA FRIA 1.1/2" - FORNECIMENTO E INSTALACAO </v>
          </cell>
          <cell r="C6881" t="str">
            <v xml:space="preserve"> UN </v>
          </cell>
          <cell r="D6881">
            <v>14.87</v>
          </cell>
        </row>
        <row r="6882">
          <cell r="A6882" t="str">
            <v>72588</v>
          </cell>
          <cell r="B6882" t="str">
            <v xml:space="preserve"> JOELHO PVC ROSQUEAVEL 45º AGUA FRIA 1.1/2" - FORNECIMENTO E INSTALACAO </v>
          </cell>
          <cell r="C6882" t="str">
            <v xml:space="preserve"> UN </v>
          </cell>
          <cell r="D6882">
            <v>16.510000000000002</v>
          </cell>
        </row>
        <row r="6883">
          <cell r="A6883" t="str">
            <v>72589</v>
          </cell>
          <cell r="B6883" t="str">
            <v xml:space="preserve"> JOELHO PVC ROSQUEAVEL 90º AGUA FRIA 1.1/4" - FORNECIMENTO E INSTALACAO </v>
          </cell>
          <cell r="C6883" t="str">
            <v xml:space="preserve"> UN </v>
          </cell>
          <cell r="D6883">
            <v>13.88</v>
          </cell>
        </row>
        <row r="6884">
          <cell r="A6884" t="str">
            <v>72590</v>
          </cell>
          <cell r="B6884" t="str">
            <v xml:space="preserve"> JOELHO PVC ROSQUEAVEL 45º AGUA FRIA 1.1/4" - FORNECIMENTO E INSTALACAO </v>
          </cell>
          <cell r="C6884" t="str">
            <v xml:space="preserve"> UN </v>
          </cell>
          <cell r="D6884">
            <v>12.32</v>
          </cell>
        </row>
        <row r="6885">
          <cell r="A6885" t="str">
            <v>72591</v>
          </cell>
          <cell r="B6885" t="str">
            <v xml:space="preserve"> JOELHO PVC ROSQUEAVEL 90º AGUA FRIA 1" - FORNECIMENTO E INSTALACAO </v>
          </cell>
          <cell r="C6885" t="str">
            <v xml:space="preserve"> UN </v>
          </cell>
          <cell r="D6885">
            <v>7.59</v>
          </cell>
        </row>
        <row r="6886">
          <cell r="A6886" t="str">
            <v>72592</v>
          </cell>
          <cell r="B6886" t="str">
            <v xml:space="preserve"> JOELHO PVC ROSQUEAVEL 45º AGUA FRIA 1" - FORNECIMENTO E INSTALACAO </v>
          </cell>
          <cell r="C6886" t="str">
            <v xml:space="preserve"> UN </v>
          </cell>
          <cell r="D6886">
            <v>10.46</v>
          </cell>
        </row>
        <row r="6887">
          <cell r="A6887" t="str">
            <v>72593</v>
          </cell>
          <cell r="B6887" t="str">
            <v xml:space="preserve"> JOELHO PVC ROSQUEAVEL 90º AGUA FRIA 1/2" - FORNECIMENTO E INSTALACAO </v>
          </cell>
          <cell r="C6887" t="str">
            <v xml:space="preserve"> UN </v>
          </cell>
          <cell r="D6887">
            <v>5.17</v>
          </cell>
        </row>
        <row r="6888">
          <cell r="A6888" t="str">
            <v>72594</v>
          </cell>
          <cell r="B6888" t="str">
            <v xml:space="preserve"> JOELHO PVC ROSQUEAVEL 45º AGUA FRIA 1/2" - FORNECIMENTO E INSTALACAO </v>
          </cell>
          <cell r="C6888" t="str">
            <v xml:space="preserve"> UN </v>
          </cell>
          <cell r="D6888">
            <v>5.83</v>
          </cell>
        </row>
        <row r="6889">
          <cell r="A6889" t="str">
            <v>72595</v>
          </cell>
          <cell r="B6889" t="str">
            <v xml:space="preserve"> JOELHO PVC ROSQUEAVEL 90º AGUA FRIA 2" - FORNECIMENTO E INSTALACAO </v>
          </cell>
          <cell r="C6889" t="str">
            <v xml:space="preserve"> UN </v>
          </cell>
          <cell r="D6889">
            <v>24.69</v>
          </cell>
        </row>
        <row r="6890">
          <cell r="A6890" t="str">
            <v>72596</v>
          </cell>
          <cell r="B6890" t="str">
            <v xml:space="preserve"> JOELHO PVC ROSQUEAVEL 45º AGUA FRIA 2" - FORNECIMENTO E INSTALACAO </v>
          </cell>
          <cell r="C6890" t="str">
            <v xml:space="preserve"> UN </v>
          </cell>
          <cell r="D6890">
            <v>21.87</v>
          </cell>
        </row>
        <row r="6891">
          <cell r="A6891" t="str">
            <v>72597</v>
          </cell>
          <cell r="B6891" t="str">
            <v xml:space="preserve"> JOELHO PVC ROSQUEAVEL 90º AGUA FRIA 3/4" - FORNECIMENTO E INSTALACAO </v>
          </cell>
          <cell r="C6891" t="str">
            <v xml:space="preserve"> UN </v>
          </cell>
          <cell r="D6891">
            <v>6.04</v>
          </cell>
        </row>
        <row r="6892">
          <cell r="A6892" t="str">
            <v>72598</v>
          </cell>
          <cell r="B6892" t="str">
            <v xml:space="preserve"> JOELHO PVC ROSQUEAVEL 45º AGUA FRIA 3/4" - FORNECIMENTO E INSTALACAO </v>
          </cell>
          <cell r="C6892" t="str">
            <v xml:space="preserve"> UN </v>
          </cell>
          <cell r="D6892">
            <v>6.78</v>
          </cell>
        </row>
        <row r="6893">
          <cell r="A6893" t="str">
            <v>72599</v>
          </cell>
          <cell r="B6893" t="str">
            <v xml:space="preserve"> JOELHO REDUCAO PVC ROSQUEAVEL 90º AGUA FRIA 1X3/4" - FORNECIMENTO E IN </v>
          </cell>
          <cell r="C6893" t="str">
            <v xml:space="preserve"> UN </v>
          </cell>
          <cell r="D6893">
            <v>7.62</v>
          </cell>
        </row>
        <row r="6894">
          <cell r="A6894" t="str">
            <v>72600</v>
          </cell>
          <cell r="B6894" t="str">
            <v xml:space="preserve"> JOELHO REDUCAO PVC ROSQUEAVEL 90º AGUA FRIA 3/4X1/2" - FORNECIMENTO E </v>
          </cell>
          <cell r="C6894" t="str">
            <v xml:space="preserve"> UN </v>
          </cell>
          <cell r="D6894">
            <v>6.19</v>
          </cell>
        </row>
        <row r="6895">
          <cell r="A6895" t="str">
            <v>72601</v>
          </cell>
          <cell r="B6895" t="str">
            <v xml:space="preserve"> JOELHO REDUCAO PVC SOLDAVEL 90º AGUA FRIA 25X20MM - FORNECIMENTO E INS </v>
          </cell>
          <cell r="C6895" t="str">
            <v xml:space="preserve"> UN </v>
          </cell>
          <cell r="D6895">
            <v>5.57</v>
          </cell>
        </row>
        <row r="6896">
          <cell r="A6896" t="str">
            <v>72602</v>
          </cell>
          <cell r="B6896" t="str">
            <v xml:space="preserve"> JOELHO REDUCAO PVC SOLDAVEL 90º AGUA FRIA 32X25MM - FORNECIMENTO E INS </v>
          </cell>
          <cell r="C6896" t="str">
            <v xml:space="preserve"> UN </v>
          </cell>
          <cell r="D6896">
            <v>6.51</v>
          </cell>
        </row>
        <row r="6897">
          <cell r="A6897" t="str">
            <v>72603</v>
          </cell>
          <cell r="B6897" t="str">
            <v xml:space="preserve"> JUNCAO PVC ESGOTO 100X100MM - FORNECIMENTO E INSTALACAO </v>
          </cell>
          <cell r="C6897" t="str">
            <v xml:space="preserve"> UN </v>
          </cell>
          <cell r="D6897">
            <v>23.86</v>
          </cell>
        </row>
        <row r="6898">
          <cell r="A6898" t="str">
            <v>72604</v>
          </cell>
          <cell r="B6898" t="str">
            <v xml:space="preserve"> JUNCAO PVC ESGOTO 50X50MM - FORNECIMENTO E INSTALACAO </v>
          </cell>
          <cell r="C6898" t="str">
            <v xml:space="preserve"> UN </v>
          </cell>
          <cell r="D6898">
            <v>10.82</v>
          </cell>
        </row>
        <row r="6899">
          <cell r="A6899" t="str">
            <v>72605</v>
          </cell>
          <cell r="B6899" t="str">
            <v xml:space="preserve"> JUNCAO PVC ESGOTO 75X75MM - FORNECIMENTO E INSTALACAO </v>
          </cell>
          <cell r="C6899" t="str">
            <v xml:space="preserve"> UN </v>
          </cell>
          <cell r="D6899">
            <v>18.72</v>
          </cell>
        </row>
        <row r="6900">
          <cell r="A6900" t="str">
            <v>72609</v>
          </cell>
          <cell r="B6900" t="str">
            <v xml:space="preserve"> JUNCAO DUPLA PVC ESGOTO 100X100X100MM - FORNECIMENTO E INSTALACAO </v>
          </cell>
          <cell r="C6900" t="str">
            <v xml:space="preserve"> UN </v>
          </cell>
          <cell r="D6900">
            <v>34.67</v>
          </cell>
        </row>
        <row r="6901">
          <cell r="A6901" t="str">
            <v>72610</v>
          </cell>
          <cell r="B6901" t="str">
            <v xml:space="preserve"> JUNCAO DUPLA PVC ESGOTO 75X75X75MM - FORNECIMENTO E INSTALACAO </v>
          </cell>
          <cell r="C6901" t="str">
            <v xml:space="preserve"> UN </v>
          </cell>
          <cell r="D6901">
            <v>21.23</v>
          </cell>
        </row>
        <row r="6902">
          <cell r="A6902" t="str">
            <v>72611</v>
          </cell>
          <cell r="B6902" t="str">
            <v xml:space="preserve"> LUVA DE ACO GALVANIZADO 1.1/2" - FORNECIMENTO E INSTALACAO </v>
          </cell>
          <cell r="C6902" t="str">
            <v xml:space="preserve"> UN </v>
          </cell>
          <cell r="D6902">
            <v>16.2</v>
          </cell>
        </row>
        <row r="6903">
          <cell r="A6903" t="str">
            <v>72612</v>
          </cell>
          <cell r="B6903" t="str">
            <v xml:space="preserve"> LUVA DE ACO GALVANIZADO 1.1/4" - FORNECIMENTO E INSTALACAO </v>
          </cell>
          <cell r="C6903" t="str">
            <v xml:space="preserve"> UN </v>
          </cell>
          <cell r="D6903">
            <v>13.45</v>
          </cell>
        </row>
        <row r="6904">
          <cell r="A6904" t="str">
            <v>72613</v>
          </cell>
          <cell r="B6904" t="str">
            <v xml:space="preserve"> LUVA DE ACO GALVANIZADO 1" - FORNECIMENTO E INSTALACAO </v>
          </cell>
          <cell r="C6904" t="str">
            <v xml:space="preserve"> UN </v>
          </cell>
          <cell r="D6904">
            <v>11.05</v>
          </cell>
        </row>
        <row r="6905">
          <cell r="A6905" t="str">
            <v>72614</v>
          </cell>
          <cell r="B6905" t="str">
            <v xml:space="preserve"> LUVA DE ACO GALVANIZADO 1/2" - FORNECIMENTO E INSTALACAO </v>
          </cell>
          <cell r="C6905" t="str">
            <v xml:space="preserve"> UN </v>
          </cell>
          <cell r="D6905">
            <v>7.63</v>
          </cell>
        </row>
        <row r="6906">
          <cell r="A6906" t="str">
            <v>72615</v>
          </cell>
          <cell r="B6906" t="str">
            <v xml:space="preserve"> LUVA DE ACO GALVANIZADO 2.1/2" - FORNECIMENTO E INSTALACAO </v>
          </cell>
          <cell r="C6906" t="str">
            <v xml:space="preserve"> UN </v>
          </cell>
          <cell r="D6906">
            <v>33.909999999999997</v>
          </cell>
        </row>
        <row r="6907">
          <cell r="A6907" t="str">
            <v>72616</v>
          </cell>
          <cell r="B6907" t="str">
            <v xml:space="preserve"> LUVA DE ACO GALVANIZADO 2" - FORNECIMENTO E INSTALACAO </v>
          </cell>
          <cell r="C6907" t="str">
            <v xml:space="preserve"> UN </v>
          </cell>
          <cell r="D6907">
            <v>21.16</v>
          </cell>
        </row>
        <row r="6908">
          <cell r="A6908" t="str">
            <v>72617</v>
          </cell>
          <cell r="B6908" t="str">
            <v xml:space="preserve"> LUVA DE ACO GALVANIZADO 3" - FORNECIMENTO E INSTALACAO </v>
          </cell>
          <cell r="C6908" t="str">
            <v xml:space="preserve"> UN </v>
          </cell>
          <cell r="D6908">
            <v>46.6</v>
          </cell>
        </row>
        <row r="6909">
          <cell r="A6909" t="str">
            <v>72618</v>
          </cell>
          <cell r="B6909" t="str">
            <v xml:space="preserve"> LUVA DE ACO GALVANIZADO 3/4" - FORNECIMENTO E INSTALACAO </v>
          </cell>
          <cell r="C6909" t="str">
            <v xml:space="preserve"> UN </v>
          </cell>
          <cell r="D6909">
            <v>9.09</v>
          </cell>
        </row>
        <row r="6910">
          <cell r="A6910" t="str">
            <v>72619</v>
          </cell>
          <cell r="B6910" t="str">
            <v xml:space="preserve"> LUVA DE ACO GALVANIZADO 4" - FORNECIMENTO E INSTALACAO </v>
          </cell>
          <cell r="C6910" t="str">
            <v xml:space="preserve"> UN </v>
          </cell>
          <cell r="D6910">
            <v>65.3</v>
          </cell>
        </row>
        <row r="6911">
          <cell r="A6911" t="str">
            <v>72620</v>
          </cell>
          <cell r="B6911" t="str">
            <v xml:space="preserve"> LUVA DE ACO GALVANIZADO 5" - FORNECIMENTO E INSTALACAO </v>
          </cell>
          <cell r="C6911" t="str">
            <v xml:space="preserve"> UN </v>
          </cell>
          <cell r="D6911">
            <v>121.7</v>
          </cell>
        </row>
        <row r="6912">
          <cell r="A6912" t="str">
            <v>72621</v>
          </cell>
          <cell r="B6912" t="str">
            <v xml:space="preserve"> LUVA DE ACO GALVANIZADO 6" - FORNECIMENTO E INSTALACAO </v>
          </cell>
          <cell r="C6912" t="str">
            <v xml:space="preserve"> UN </v>
          </cell>
          <cell r="D6912">
            <v>171.13</v>
          </cell>
        </row>
        <row r="6913">
          <cell r="A6913" t="str">
            <v>72622</v>
          </cell>
          <cell r="B6913" t="str">
            <v xml:space="preserve"> LUVA DE COBRE SEM ANEL SOLDA 15MM - FORNECIMENTO E INSTALACAO </v>
          </cell>
          <cell r="C6913" t="str">
            <v xml:space="preserve"> UN </v>
          </cell>
          <cell r="D6913">
            <v>4.82</v>
          </cell>
        </row>
        <row r="6914">
          <cell r="A6914" t="str">
            <v>72623</v>
          </cell>
          <cell r="B6914" t="str">
            <v xml:space="preserve"> LUVA DE COBRE SEM ANEL SOLDA 28MM - FORNECIMENTO E INSTALACAO </v>
          </cell>
          <cell r="C6914" t="str">
            <v xml:space="preserve"> UN </v>
          </cell>
          <cell r="D6914">
            <v>9.7799999999999994</v>
          </cell>
        </row>
        <row r="6915">
          <cell r="A6915" t="str">
            <v>72624</v>
          </cell>
          <cell r="B6915" t="str">
            <v xml:space="preserve"> LUVA DE COBRE SEM ANEL SOLDA 42MM - FORNECIMENTO E INSTALACAO </v>
          </cell>
          <cell r="C6915" t="str">
            <v xml:space="preserve"> UN </v>
          </cell>
          <cell r="D6915">
            <v>24.9</v>
          </cell>
        </row>
        <row r="6916">
          <cell r="A6916" t="str">
            <v>72625</v>
          </cell>
          <cell r="B6916" t="str">
            <v xml:space="preserve"> LUVA DE COBRE SEM ANEL SOLDA 54MM - FORNECIMENTO E INSTALACAO </v>
          </cell>
          <cell r="C6916" t="str">
            <v xml:space="preserve"> UN </v>
          </cell>
          <cell r="D6916">
            <v>36.17</v>
          </cell>
        </row>
        <row r="6917">
          <cell r="A6917" t="str">
            <v>72626</v>
          </cell>
          <cell r="B6917" t="str">
            <v xml:space="preserve"> LUVA DE COBRE SEM ANEL SOLDA 66MM - FORNECIMENTO E INSTALACAO </v>
          </cell>
          <cell r="C6917" t="str">
            <v xml:space="preserve"> UN </v>
          </cell>
          <cell r="D6917">
            <v>94.91</v>
          </cell>
        </row>
        <row r="6918">
          <cell r="A6918" t="str">
            <v>72627</v>
          </cell>
          <cell r="B6918" t="str">
            <v xml:space="preserve"> LUVA DE COBRE SEM ANEL SOLDA 79MM - FORNECIMENTO E INSTALACAO </v>
          </cell>
          <cell r="C6918" t="str">
            <v xml:space="preserve"> UN </v>
          </cell>
          <cell r="D6918">
            <v>128.49</v>
          </cell>
        </row>
        <row r="6919">
          <cell r="A6919" t="str">
            <v>72628</v>
          </cell>
          <cell r="B6919" t="str">
            <v xml:space="preserve"> LUVA PVC ESGOTO 100MM - FORNECIMENTO E INSTALACAO </v>
          </cell>
          <cell r="C6919" t="str">
            <v xml:space="preserve"> UN </v>
          </cell>
          <cell r="D6919">
            <v>9.9600000000000009</v>
          </cell>
        </row>
        <row r="6920">
          <cell r="A6920" t="str">
            <v>72629</v>
          </cell>
          <cell r="B6920" t="str">
            <v xml:space="preserve"> LUVA PVC ESGOTO 40MM - FORNECIMENTO E INSTALACAO </v>
          </cell>
          <cell r="C6920" t="str">
            <v xml:space="preserve"> UN </v>
          </cell>
          <cell r="D6920">
            <v>3.92</v>
          </cell>
        </row>
        <row r="6921">
          <cell r="A6921" t="str">
            <v>72630</v>
          </cell>
          <cell r="B6921" t="str">
            <v xml:space="preserve"> LUVA PVC ESGOTO 50MM - FORNECIMENTO E INSTALACAO </v>
          </cell>
          <cell r="C6921" t="str">
            <v xml:space="preserve"> UN </v>
          </cell>
          <cell r="D6921">
            <v>5.38</v>
          </cell>
        </row>
        <row r="6922">
          <cell r="A6922" t="str">
            <v>72631</v>
          </cell>
          <cell r="B6922" t="str">
            <v xml:space="preserve"> LUVA PVC ESGOTO 75MM - FORNECIMENTO E INSTALACAO </v>
          </cell>
          <cell r="C6922" t="str">
            <v xml:space="preserve"> UN </v>
          </cell>
          <cell r="D6922">
            <v>7.63</v>
          </cell>
        </row>
        <row r="6923">
          <cell r="A6923" t="str">
            <v>72632</v>
          </cell>
          <cell r="B6923" t="str">
            <v xml:space="preserve"> LUVA PVC ROSQUEAVEL AGUA FRIA 1.1/2" - FORNECIMENTO E INSTALACAO </v>
          </cell>
          <cell r="C6923" t="str">
            <v xml:space="preserve"> UN </v>
          </cell>
          <cell r="D6923">
            <v>6.47</v>
          </cell>
        </row>
        <row r="6924">
          <cell r="A6924" t="str">
            <v>72633</v>
          </cell>
          <cell r="B6924" t="str">
            <v xml:space="preserve"> LUVA PVC ROSQUEAVEL AGUA FRIA 1.1/4" - FORNECIMENTO E INSTALACAO </v>
          </cell>
          <cell r="C6924" t="str">
            <v xml:space="preserve"> UN </v>
          </cell>
          <cell r="D6924">
            <v>6.52</v>
          </cell>
        </row>
        <row r="6925">
          <cell r="A6925" t="str">
            <v>72634</v>
          </cell>
          <cell r="B6925" t="str">
            <v xml:space="preserve"> LUVA PVC ROSQUEAVEL AGUA FRIA 1" - FORNECIMENTO E INSTALACAO </v>
          </cell>
          <cell r="C6925" t="str">
            <v xml:space="preserve"> UN </v>
          </cell>
          <cell r="D6925">
            <v>4.3099999999999996</v>
          </cell>
        </row>
        <row r="6926">
          <cell r="A6926" t="str">
            <v>72636</v>
          </cell>
          <cell r="B6926" t="str">
            <v xml:space="preserve"> LUVA PVC ROSQUEAVEL AGUA FRIA 2.1/2" - FORNECIMENTO E INSTALACAO </v>
          </cell>
          <cell r="C6926" t="str">
            <v xml:space="preserve"> UN </v>
          </cell>
          <cell r="D6926">
            <v>15.55</v>
          </cell>
        </row>
        <row r="6927">
          <cell r="A6927" t="str">
            <v>72637</v>
          </cell>
          <cell r="B6927" t="str">
            <v xml:space="preserve"> LUVA PVC ROSQUEAVEL AGUA FRIA 2" - FORNECIMENTO E INSTALACAO </v>
          </cell>
          <cell r="C6927" t="str">
            <v xml:space="preserve"> UN </v>
          </cell>
          <cell r="D6927">
            <v>11.56</v>
          </cell>
        </row>
        <row r="6928">
          <cell r="A6928" t="str">
            <v>72638</v>
          </cell>
          <cell r="B6928" t="str">
            <v xml:space="preserve"> LUVA PVC ROSQUEAVEL AGUA FRIA 3" - FORNECIMENTO E INSTALACAO </v>
          </cell>
          <cell r="C6928" t="str">
            <v xml:space="preserve"> UN </v>
          </cell>
          <cell r="D6928">
            <v>18.329999999999998</v>
          </cell>
        </row>
        <row r="6929">
          <cell r="A6929" t="str">
            <v>72639</v>
          </cell>
          <cell r="B6929" t="str">
            <v xml:space="preserve"> LUVA PVC ROSQUEAVEL AGUA FRIA 3/4" - FORNECIMENTO E INSTALACAO </v>
          </cell>
          <cell r="C6929" t="str">
            <v xml:space="preserve"> UN </v>
          </cell>
          <cell r="D6929">
            <v>3.45</v>
          </cell>
        </row>
        <row r="6930">
          <cell r="A6930" t="str">
            <v>72640</v>
          </cell>
          <cell r="B6930" t="str">
            <v xml:space="preserve"> LUVA PVC ROSQUEAVEL AGUA FRIA 4" - FORNECIMENTO E INSTALACAO </v>
          </cell>
          <cell r="C6930" t="str">
            <v xml:space="preserve"> UN </v>
          </cell>
          <cell r="D6930">
            <v>28.19</v>
          </cell>
        </row>
        <row r="6931">
          <cell r="A6931" t="str">
            <v>72641</v>
          </cell>
          <cell r="B6931" t="str">
            <v xml:space="preserve"> LUVA PVC SOLDAVEL AGUA FRIA 110MM - FORNECIMENTO E INSTALACAO </v>
          </cell>
          <cell r="C6931" t="str">
            <v xml:space="preserve"> UN </v>
          </cell>
          <cell r="D6931">
            <v>47.44</v>
          </cell>
        </row>
        <row r="6932">
          <cell r="A6932" t="str">
            <v>72642</v>
          </cell>
          <cell r="B6932" t="str">
            <v xml:space="preserve"> LUVA PVC SOLDAVEL AGUA FRIA 20MM - FORNECIMENTO E INSTALACAO </v>
          </cell>
          <cell r="C6932" t="str">
            <v xml:space="preserve"> UN </v>
          </cell>
          <cell r="D6932">
            <v>2.65</v>
          </cell>
        </row>
        <row r="6933">
          <cell r="A6933" t="str">
            <v>72643</v>
          </cell>
          <cell r="B6933" t="str">
            <v xml:space="preserve"> LUVA PVC SOLDAVEL AGUA FRIA 25MM - FORNECIMENTO E INSTALACAO </v>
          </cell>
          <cell r="C6933" t="str">
            <v xml:space="preserve"> UN </v>
          </cell>
          <cell r="D6933">
            <v>2.87</v>
          </cell>
        </row>
        <row r="6934">
          <cell r="A6934" t="str">
            <v>72644</v>
          </cell>
          <cell r="B6934" t="str">
            <v xml:space="preserve"> LUVA PVC SOLDAVEL AGUA FRIA 32MM - FORNECIMENTO E INSTALACAO </v>
          </cell>
          <cell r="C6934" t="str">
            <v xml:space="preserve"> UN </v>
          </cell>
          <cell r="D6934">
            <v>3.84</v>
          </cell>
        </row>
        <row r="6935">
          <cell r="A6935" t="str">
            <v>72645</v>
          </cell>
          <cell r="B6935" t="str">
            <v xml:space="preserve"> LUVA PVC SOLDAVEL AGUA FRIA 40MM - FORNECIMENTO E INSTALACAO </v>
          </cell>
          <cell r="C6935" t="str">
            <v xml:space="preserve"> UN </v>
          </cell>
          <cell r="D6935">
            <v>5.69</v>
          </cell>
        </row>
        <row r="6936">
          <cell r="A6936" t="str">
            <v>72646</v>
          </cell>
          <cell r="B6936" t="str">
            <v xml:space="preserve"> LUVA PVC SOLDAVEL AGUA FRIA 50MM - FORNECIMENTO E INSTALACAO </v>
          </cell>
          <cell r="C6936" t="str">
            <v xml:space="preserve"> UN </v>
          </cell>
          <cell r="D6936">
            <v>6.1</v>
          </cell>
        </row>
        <row r="6937">
          <cell r="A6937" t="str">
            <v>72647</v>
          </cell>
          <cell r="B6937" t="str">
            <v xml:space="preserve"> LUVA PVC SOLDAVEL AGUA FRIA 60MM - FORNECIMENTO E INSTALACAO </v>
          </cell>
          <cell r="C6937" t="str">
            <v xml:space="preserve"> UN </v>
          </cell>
          <cell r="D6937">
            <v>12.36</v>
          </cell>
        </row>
        <row r="6938">
          <cell r="A6938" t="str">
            <v>72648</v>
          </cell>
          <cell r="B6938" t="str">
            <v xml:space="preserve"> LUVA PVC SOLDAVEL AGUA FRIA 75MM - FORNECIMENTO E INSTALACAO </v>
          </cell>
          <cell r="C6938" t="str">
            <v xml:space="preserve"> UN </v>
          </cell>
          <cell r="D6938">
            <v>15.73</v>
          </cell>
        </row>
        <row r="6939">
          <cell r="A6939" t="str">
            <v>72649</v>
          </cell>
          <cell r="B6939" t="str">
            <v xml:space="preserve"> LUVA PVC SOLDAVEL AGUA FRIA 85MM - FORNECIMENTO E INSTALACAO </v>
          </cell>
          <cell r="C6939" t="str">
            <v xml:space="preserve"> UN </v>
          </cell>
          <cell r="D6939">
            <v>35.5</v>
          </cell>
        </row>
        <row r="6940">
          <cell r="A6940" t="str">
            <v>72650</v>
          </cell>
          <cell r="B6940" t="str">
            <v xml:space="preserve"> LUVA REDUCAO ACO GALVANIZADO 1.1/2X1.1/4" - FORNECIMENTO E INSTALACAO </v>
          </cell>
          <cell r="C6940" t="str">
            <v xml:space="preserve"> UN </v>
          </cell>
          <cell r="D6940">
            <v>26.46</v>
          </cell>
        </row>
        <row r="6941">
          <cell r="A6941" t="str">
            <v>72651</v>
          </cell>
          <cell r="B6941" t="str">
            <v xml:space="preserve"> LUVA REDUCAO ACO GALVANIZADO 1.1/2X1" - FORNECIMENTO E INSTALACAO </v>
          </cell>
          <cell r="C6941" t="str">
            <v xml:space="preserve"> UN </v>
          </cell>
          <cell r="D6941">
            <v>25.16</v>
          </cell>
        </row>
        <row r="6942">
          <cell r="A6942" t="str">
            <v>72652</v>
          </cell>
          <cell r="B6942" t="str">
            <v xml:space="preserve"> LUVA REDUCAO ACO GALVANIZADO 1.1/2X3/4" - FORNECIMENTO E INSTALACAO </v>
          </cell>
          <cell r="C6942" t="str">
            <v xml:space="preserve"> UN </v>
          </cell>
          <cell r="D6942">
            <v>23.5</v>
          </cell>
        </row>
        <row r="6943">
          <cell r="A6943" t="str">
            <v>72653</v>
          </cell>
          <cell r="B6943" t="str">
            <v xml:space="preserve"> LUVA REDUCAO ACO GALVANIZADO 1.1/4X1" - FORNECIMENTO E INSTALACAO </v>
          </cell>
          <cell r="C6943" t="str">
            <v xml:space="preserve"> UN </v>
          </cell>
          <cell r="D6943">
            <v>20.49</v>
          </cell>
        </row>
        <row r="6944">
          <cell r="A6944" t="str">
            <v>72654</v>
          </cell>
          <cell r="B6944" t="str">
            <v xml:space="preserve"> LUVA REDUCAO ACO GALVANIZADO 1.1/4X1/2" - FORNECIMENTO E INSTALACAO </v>
          </cell>
          <cell r="C6944" t="str">
            <v xml:space="preserve"> UN </v>
          </cell>
          <cell r="D6944">
            <v>18.010000000000002</v>
          </cell>
        </row>
        <row r="6945">
          <cell r="A6945" t="str">
            <v>72655</v>
          </cell>
          <cell r="B6945" t="str">
            <v xml:space="preserve"> LUVA REDUCAO ACO GALVANIZADO 1.1/4X3/4" - FORNECIMENTO E INSTALACAO </v>
          </cell>
          <cell r="C6945" t="str">
            <v xml:space="preserve"> UN </v>
          </cell>
          <cell r="D6945">
            <v>19.18</v>
          </cell>
        </row>
        <row r="6946">
          <cell r="A6946" t="str">
            <v>72656</v>
          </cell>
          <cell r="B6946" t="str">
            <v xml:space="preserve"> LUVA REDUCAO ACO GALVANIZADO 1X1/2" - FORNECIMENTO E INSTALACAO </v>
          </cell>
          <cell r="C6946" t="str">
            <v xml:space="preserve"> UN </v>
          </cell>
          <cell r="D6946">
            <v>13.93</v>
          </cell>
        </row>
        <row r="6947">
          <cell r="A6947" t="str">
            <v>72657</v>
          </cell>
          <cell r="B6947" t="str">
            <v xml:space="preserve"> LUVA REDUCAO ACO GALVANIZADO 1X3/4" - FORNECIMENTO E INSTALACAO </v>
          </cell>
          <cell r="C6947" t="str">
            <v xml:space="preserve"> UN </v>
          </cell>
          <cell r="D6947">
            <v>14.93</v>
          </cell>
        </row>
        <row r="6948">
          <cell r="A6948" t="str">
            <v>72658</v>
          </cell>
          <cell r="B6948" t="str">
            <v xml:space="preserve"> LUVA REDUCAO ACO GALVANIZADO 2.1/2X1.1/2" - FORNECIMENTO E INSTALACAO </v>
          </cell>
          <cell r="C6948" t="str">
            <v xml:space="preserve"> UN </v>
          </cell>
          <cell r="D6948">
            <v>45.73</v>
          </cell>
        </row>
        <row r="6949">
          <cell r="A6949" t="str">
            <v>72659</v>
          </cell>
          <cell r="B6949" t="str">
            <v xml:space="preserve"> LUVA REDUCAO ACO GALVANIZADO 2.1/2X2" - FORNECIMENTO E INSTALACAO </v>
          </cell>
          <cell r="C6949" t="str">
            <v xml:space="preserve"> UN </v>
          </cell>
          <cell r="D6949">
            <v>46.22</v>
          </cell>
        </row>
        <row r="6950">
          <cell r="A6950" t="str">
            <v>72660</v>
          </cell>
          <cell r="B6950" t="str">
            <v xml:space="preserve"> LUVA REDUCAO ACO GALVANIZADO 2X1.1/2" - FORNECIMENTO E INSTALACAO </v>
          </cell>
          <cell r="C6950" t="str">
            <v xml:space="preserve"> UN </v>
          </cell>
          <cell r="D6950">
            <v>33.119999999999997</v>
          </cell>
        </row>
        <row r="6951">
          <cell r="A6951" t="str">
            <v>72661</v>
          </cell>
          <cell r="B6951" t="str">
            <v xml:space="preserve"> LUVA REDUCAO ACO GALVANIZADO 2X1.1/4" - FORNECIMENTO E INSTALACAO </v>
          </cell>
          <cell r="C6951" t="str">
            <v xml:space="preserve"> UN </v>
          </cell>
          <cell r="D6951">
            <v>32.14</v>
          </cell>
        </row>
        <row r="6952">
          <cell r="A6952" t="str">
            <v>72662</v>
          </cell>
          <cell r="B6952" t="str">
            <v xml:space="preserve"> LUVA REDUCAO ACO GALVANIZADO 2X1" - FORNECIMENTO E INSTALACAO </v>
          </cell>
          <cell r="C6952" t="str">
            <v xml:space="preserve"> UN </v>
          </cell>
          <cell r="D6952">
            <v>31.53</v>
          </cell>
        </row>
        <row r="6953">
          <cell r="A6953" t="str">
            <v>72663</v>
          </cell>
          <cell r="B6953" t="str">
            <v xml:space="preserve"> LUVA REDUCAO ACO GALVANIZADO 3/4X1/2" - FORNECIMENTO E INSTALACAO </v>
          </cell>
          <cell r="C6953" t="str">
            <v xml:space="preserve"> UN </v>
          </cell>
          <cell r="D6953">
            <v>11.68</v>
          </cell>
        </row>
        <row r="6954">
          <cell r="A6954" t="str">
            <v>72664</v>
          </cell>
          <cell r="B6954" t="str">
            <v xml:space="preserve"> LUVA REDUCAO ACO GALVANIZADO 3X1.1/2" - FORNECIMENTO E INSTALACAO </v>
          </cell>
          <cell r="C6954" t="str">
            <v xml:space="preserve"> UN </v>
          </cell>
          <cell r="D6954">
            <v>58.24</v>
          </cell>
        </row>
        <row r="6955">
          <cell r="A6955" t="str">
            <v>72665</v>
          </cell>
          <cell r="B6955" t="str">
            <v xml:space="preserve"> LUVA REDUCAO ACO GALVANIZADO 3X2.1/2" - FORNECIMENTO E INSTALACAO </v>
          </cell>
          <cell r="C6955" t="str">
            <v xml:space="preserve"> UN </v>
          </cell>
          <cell r="D6955">
            <v>59.45</v>
          </cell>
        </row>
        <row r="6956">
          <cell r="A6956" t="str">
            <v>72666</v>
          </cell>
          <cell r="B6956" t="str">
            <v xml:space="preserve"> LUVA REDUCAO ACO GALVANIZADO 3X2" - FORNECIMENTO E INSTALACAO </v>
          </cell>
          <cell r="C6956" t="str">
            <v xml:space="preserve"> UN </v>
          </cell>
          <cell r="D6956">
            <v>58.73</v>
          </cell>
        </row>
        <row r="6957">
          <cell r="A6957" t="str">
            <v>72667</v>
          </cell>
          <cell r="B6957" t="str">
            <v xml:space="preserve"> LUVA REDUCAO ACO GALVANIZADO 4X2.1/2" - FORNECIMENTO E INSTALACAO </v>
          </cell>
          <cell r="C6957" t="str">
            <v xml:space="preserve"> UN </v>
          </cell>
          <cell r="D6957">
            <v>78.260000000000005</v>
          </cell>
        </row>
        <row r="6958">
          <cell r="A6958" t="str">
            <v>72668</v>
          </cell>
          <cell r="B6958" t="str">
            <v xml:space="preserve"> LUVA REDUCAO ACO GALVANIZADO 4X2" - FORNECIMENTO E INSTALACAO </v>
          </cell>
          <cell r="C6958" t="str">
            <v xml:space="preserve"> UN </v>
          </cell>
          <cell r="D6958">
            <v>77.790000000000006</v>
          </cell>
        </row>
        <row r="6959">
          <cell r="A6959" t="str">
            <v>72669</v>
          </cell>
          <cell r="B6959" t="str">
            <v xml:space="preserve"> LUVA REDUCAO ACO GALVANIZADO 4X3" - FORNECIMENTO E INSTALACAO </v>
          </cell>
          <cell r="C6959" t="str">
            <v xml:space="preserve"> UN </v>
          </cell>
          <cell r="D6959">
            <v>81.52</v>
          </cell>
        </row>
        <row r="6960">
          <cell r="A6960" t="str">
            <v>72670</v>
          </cell>
          <cell r="B6960" t="str">
            <v xml:space="preserve"> NIPLE DE PVC ROSQUEAVEL AGUA FRIA 1" - FORNECIMENTO E INSTALACAO </v>
          </cell>
          <cell r="C6960" t="str">
            <v xml:space="preserve"> UN </v>
          </cell>
          <cell r="D6960">
            <v>4.66</v>
          </cell>
        </row>
        <row r="6961">
          <cell r="A6961" t="str">
            <v>72671</v>
          </cell>
          <cell r="B6961" t="str">
            <v xml:space="preserve"> NIPLE DE PVC ROSQUEAVEL AGUA FRIA 1/2" - FORNECIMENTO E INSTALACAO </v>
          </cell>
          <cell r="C6961" t="str">
            <v xml:space="preserve"> UN </v>
          </cell>
          <cell r="D6961">
            <v>3.34</v>
          </cell>
        </row>
        <row r="6962">
          <cell r="A6962" t="str">
            <v>72672</v>
          </cell>
          <cell r="B6962" t="str">
            <v xml:space="preserve"> NIPLE DE PVC ROSQUEAVEL AGUA FRIA 2" - FORNECIMENTO E INSTALACAO </v>
          </cell>
          <cell r="C6962" t="str">
            <v xml:space="preserve"> UN </v>
          </cell>
          <cell r="D6962">
            <v>10.54</v>
          </cell>
        </row>
        <row r="6963">
          <cell r="A6963" t="str">
            <v>72673</v>
          </cell>
          <cell r="B6963" t="str">
            <v xml:space="preserve"> NIPLE DE ACO GALVANIZADO 1.1/2" - FORNECIMENTO E INSTALACAO </v>
          </cell>
          <cell r="C6963" t="str">
            <v xml:space="preserve"> UN </v>
          </cell>
          <cell r="D6963">
            <v>14.24</v>
          </cell>
        </row>
        <row r="6964">
          <cell r="A6964" t="str">
            <v>72674</v>
          </cell>
          <cell r="B6964" t="str">
            <v xml:space="preserve"> NIPLE DE ACO GALVANIZADO 1.1/4" - FORNECIMENTO E INSTALACAO </v>
          </cell>
          <cell r="C6964" t="str">
            <v xml:space="preserve"> UN </v>
          </cell>
          <cell r="D6964">
            <v>12.56</v>
          </cell>
        </row>
        <row r="6965">
          <cell r="A6965" t="str">
            <v>72675</v>
          </cell>
          <cell r="B6965" t="str">
            <v xml:space="preserve"> NIPLE DE ACO GALVANIZADO 1" - FORNECIMENTO E INSTALACAO </v>
          </cell>
          <cell r="C6965" t="str">
            <v xml:space="preserve"> UN </v>
          </cell>
          <cell r="D6965">
            <v>10.49</v>
          </cell>
        </row>
        <row r="6966">
          <cell r="A6966" t="str">
            <v>72676</v>
          </cell>
          <cell r="B6966" t="str">
            <v xml:space="preserve"> NIPLE DE ACO GALVANIZADO 1/2" - FORNECIMENTO E INSTALACAO </v>
          </cell>
          <cell r="C6966" t="str">
            <v xml:space="preserve"> UN </v>
          </cell>
          <cell r="D6966">
            <v>7.16</v>
          </cell>
        </row>
        <row r="6967">
          <cell r="A6967" t="str">
            <v>72677</v>
          </cell>
          <cell r="B6967" t="str">
            <v xml:space="preserve"> NIPLE DE ACO GALVANIZADO 2.1/2" - FORNECIMENTO E INSTALACAO </v>
          </cell>
          <cell r="C6967" t="str">
            <v xml:space="preserve"> UN </v>
          </cell>
          <cell r="D6967">
            <v>29.34</v>
          </cell>
        </row>
        <row r="6968">
          <cell r="A6968" t="str">
            <v>72678</v>
          </cell>
          <cell r="B6968" t="str">
            <v xml:space="preserve"> NIPLE DE ACO GALVANIZADO 2" - FORNECIMENTO E INSTALACAO </v>
          </cell>
          <cell r="C6968" t="str">
            <v xml:space="preserve"> UN </v>
          </cell>
          <cell r="D6968">
            <v>22.81</v>
          </cell>
        </row>
        <row r="6969">
          <cell r="A6969" t="str">
            <v>72679</v>
          </cell>
          <cell r="B6969" t="str">
            <v xml:space="preserve"> NIPLE DE ACO GALVANIZADO 3" - FORNECIMENTO E INSTALACAO </v>
          </cell>
          <cell r="C6969" t="str">
            <v xml:space="preserve"> UN </v>
          </cell>
          <cell r="D6969">
            <v>38.99</v>
          </cell>
        </row>
        <row r="6970">
          <cell r="A6970" t="str">
            <v>72680</v>
          </cell>
          <cell r="B6970" t="str">
            <v xml:space="preserve"> NIPLE DE ACO GALVANIZADO 3/4" - FORNECIMENTO E INSTALACAO </v>
          </cell>
          <cell r="C6970" t="str">
            <v xml:space="preserve"> UN </v>
          </cell>
          <cell r="D6970">
            <v>8.35</v>
          </cell>
        </row>
        <row r="6971">
          <cell r="A6971" t="str">
            <v>72681</v>
          </cell>
          <cell r="B6971" t="str">
            <v xml:space="preserve"> NIPLE DE ACO GALVANIZADO 4" - FORNECIMENTO E INSTALACAO </v>
          </cell>
          <cell r="C6971" t="str">
            <v xml:space="preserve"> UN </v>
          </cell>
          <cell r="D6971">
            <v>56.55</v>
          </cell>
        </row>
        <row r="6972">
          <cell r="A6972" t="str">
            <v>72682</v>
          </cell>
          <cell r="B6972" t="str">
            <v xml:space="preserve"> NIPLE DE ACO GALVANIZADO 5" - FORNECIMENTO E INSTALACAO </v>
          </cell>
          <cell r="C6972" t="str">
            <v xml:space="preserve"> UN </v>
          </cell>
          <cell r="D6972">
            <v>93.65</v>
          </cell>
        </row>
        <row r="6973">
          <cell r="A6973" t="str">
            <v>72683</v>
          </cell>
          <cell r="B6973" t="str">
            <v xml:space="preserve"> NIPLE DE ACO GALVANIZADO 6" - FORNECIMENTO E INSTALACAO </v>
          </cell>
          <cell r="C6973" t="str">
            <v xml:space="preserve"> UN </v>
          </cell>
          <cell r="D6973">
            <v>112.8</v>
          </cell>
        </row>
        <row r="6974">
          <cell r="A6974" t="str">
            <v>72686</v>
          </cell>
          <cell r="B6974" t="str">
            <v xml:space="preserve"> REDUCAO DE PVC ROSQUEAVEL AGUA FRIA 1.1/2X1.1/4" - FORNECIMENTO E INST </v>
          </cell>
          <cell r="C6974" t="str">
            <v xml:space="preserve"> UN </v>
          </cell>
          <cell r="D6974">
            <v>9.0299999999999994</v>
          </cell>
        </row>
        <row r="6975">
          <cell r="A6975" t="str">
            <v>72687</v>
          </cell>
          <cell r="B6975" t="str">
            <v xml:space="preserve"> REDUCAO DE PVC ROSQUEAVEL AGUA FRIA 1.1/2X1" - FORNECIMENTO E INSTALAC </v>
          </cell>
          <cell r="C6975" t="str">
            <v xml:space="preserve"> UN </v>
          </cell>
          <cell r="D6975">
            <v>10.31</v>
          </cell>
        </row>
        <row r="6976">
          <cell r="A6976" t="str">
            <v>72688</v>
          </cell>
          <cell r="B6976" t="str">
            <v xml:space="preserve"> REDUCAO DE PVC ROSQUEAVEL AGUA FRIA 1.1/2X3/4" - FORNECIMENTO E INSTAL </v>
          </cell>
          <cell r="C6976" t="str">
            <v xml:space="preserve"> UN </v>
          </cell>
          <cell r="D6976">
            <v>9.6199999999999992</v>
          </cell>
        </row>
        <row r="6977">
          <cell r="A6977" t="str">
            <v>72689</v>
          </cell>
          <cell r="B6977" t="str">
            <v xml:space="preserve"> REDUCAO DE PVC ROSQUEAVEL AGUA FRIA 1.1/4X1" - FORNECIMENTO E INSTALAC </v>
          </cell>
          <cell r="C6977" t="str">
            <v xml:space="preserve"> UN </v>
          </cell>
          <cell r="D6977">
            <v>6.24</v>
          </cell>
        </row>
        <row r="6978">
          <cell r="A6978" t="str">
            <v>72690</v>
          </cell>
          <cell r="B6978" t="str">
            <v xml:space="preserve"> REDUCAO DE PVC ROSQUEAVEL AGUA FRIA 1.1/4X3/4" - FORNECIMENTO E INSTAL </v>
          </cell>
          <cell r="C6978" t="str">
            <v xml:space="preserve"> UN </v>
          </cell>
          <cell r="D6978">
            <v>5.69</v>
          </cell>
        </row>
        <row r="6979">
          <cell r="A6979" t="str">
            <v>72691</v>
          </cell>
          <cell r="B6979" t="str">
            <v xml:space="preserve"> REDUCAO DE PVC ROSQUEAVEL AGUA FRIA 1X1/2" - FORNECIMENTO E INSTALACAO </v>
          </cell>
          <cell r="C6979" t="str">
            <v xml:space="preserve"> UN </v>
          </cell>
          <cell r="D6979">
            <v>4.57</v>
          </cell>
        </row>
        <row r="6980">
          <cell r="A6980" t="str">
            <v>72692</v>
          </cell>
          <cell r="B6980" t="str">
            <v xml:space="preserve"> REDUCAO DE PVC ROSQUEAVEL AGUA FRIA 1X3/4" - FORNECIMENTO E INSTALACAO </v>
          </cell>
          <cell r="C6980" t="str">
            <v xml:space="preserve"> UN </v>
          </cell>
          <cell r="D6980">
            <v>4.1900000000000004</v>
          </cell>
        </row>
        <row r="6981">
          <cell r="A6981" t="str">
            <v>72693</v>
          </cell>
          <cell r="B6981" t="str">
            <v xml:space="preserve"> REDUCAO DE PVC ROSQUEAVEL AGUA FRIA 2X1.1/2" - FORNECIMENTO E INSTALAC </v>
          </cell>
          <cell r="C6981" t="str">
            <v xml:space="preserve"> UN </v>
          </cell>
          <cell r="D6981">
            <v>14.25</v>
          </cell>
        </row>
        <row r="6982">
          <cell r="A6982" t="str">
            <v>72694</v>
          </cell>
          <cell r="B6982" t="str">
            <v xml:space="preserve"> REDUCAO DE PVC ROSQUEAVEL AGUA FRIA 2X1.1/4" - FORNECIMENTO E INSTALAC </v>
          </cell>
          <cell r="C6982" t="str">
            <v xml:space="preserve"> UN </v>
          </cell>
          <cell r="D6982">
            <v>14.4</v>
          </cell>
        </row>
        <row r="6983">
          <cell r="A6983" t="str">
            <v>72695</v>
          </cell>
          <cell r="B6983" t="str">
            <v xml:space="preserve"> REDUCAO DE PVC ROSQUEAVEL AGUA FRIA 2X1" - FORNECIMENTO E INSTALACAO </v>
          </cell>
          <cell r="C6983" t="str">
            <v xml:space="preserve"> UN </v>
          </cell>
          <cell r="D6983">
            <v>15.38</v>
          </cell>
        </row>
        <row r="6984">
          <cell r="A6984" t="str">
            <v>72696</v>
          </cell>
          <cell r="B6984" t="str">
            <v xml:space="preserve"> REDUCAO DE PVC ROSQUEAVEL AGUA FRIA 3/4X1/2" - FORNECIMENTO E INSTALAC </v>
          </cell>
          <cell r="C6984" t="str">
            <v xml:space="preserve"> UN </v>
          </cell>
          <cell r="D6984">
            <v>3.01</v>
          </cell>
        </row>
        <row r="6985">
          <cell r="A6985" t="str">
            <v>72697</v>
          </cell>
          <cell r="B6985" t="str">
            <v xml:space="preserve"> REDUCAO DE PVC SOLDAVEL AGUA FRIA 110X60MM - FORNECIMENTO E INSTALACAO </v>
          </cell>
          <cell r="C6985" t="str">
            <v xml:space="preserve"> UN </v>
          </cell>
          <cell r="D6985">
            <v>26.91</v>
          </cell>
        </row>
        <row r="6986">
          <cell r="A6986" t="str">
            <v>72698</v>
          </cell>
          <cell r="B6986" t="str">
            <v xml:space="preserve"> REDUCAO DE PVC SOLDAVEL AGUA FRIA 110X75MM - FORNECIMENTO E INSTALACAO </v>
          </cell>
          <cell r="C6986" t="str">
            <v xml:space="preserve"> UN </v>
          </cell>
          <cell r="D6986">
            <v>31.05</v>
          </cell>
        </row>
        <row r="6987">
          <cell r="A6987" t="str">
            <v>72699</v>
          </cell>
          <cell r="B6987" t="str">
            <v xml:space="preserve"> REDUCAO DE PVC SOLDAVEL AGUA FRIA 32X20MM - FORNECIMENTO E INSTALACAO </v>
          </cell>
          <cell r="C6987" t="str">
            <v xml:space="preserve"> UN </v>
          </cell>
          <cell r="D6987">
            <v>3.64</v>
          </cell>
        </row>
        <row r="6988">
          <cell r="A6988" t="str">
            <v>72700</v>
          </cell>
          <cell r="B6988" t="str">
            <v xml:space="preserve"> REDUCAO DE PVC SOLDAVEL AGUA FRIA 40X20MM - FORNECIMENTO E INSTALACAO </v>
          </cell>
          <cell r="C6988" t="str">
            <v xml:space="preserve"> UN </v>
          </cell>
          <cell r="D6988">
            <v>4.4400000000000004</v>
          </cell>
        </row>
        <row r="6989">
          <cell r="A6989" t="str">
            <v>72701</v>
          </cell>
          <cell r="B6989" t="str">
            <v xml:space="preserve"> REDUCAO DE PVC SOLDAVEL AGUA FRIA 40X25MM - FORNECIMENTO E INSTALACAO </v>
          </cell>
          <cell r="C6989" t="str">
            <v xml:space="preserve"> UN </v>
          </cell>
          <cell r="D6989">
            <v>5.03</v>
          </cell>
        </row>
        <row r="6990">
          <cell r="A6990" t="str">
            <v>72702</v>
          </cell>
          <cell r="B6990" t="str">
            <v xml:space="preserve"> REDUCAO DE PVC SOLDAVEL AGUA FRIA 50X20MM - FORNECIMENTO E INSTALACAO </v>
          </cell>
          <cell r="C6990" t="str">
            <v xml:space="preserve"> UN </v>
          </cell>
          <cell r="D6990">
            <v>5.73</v>
          </cell>
        </row>
        <row r="6991">
          <cell r="A6991" t="str">
            <v>72703</v>
          </cell>
          <cell r="B6991" t="str">
            <v xml:space="preserve"> REDUCAO DE PVC SOLDAVEL AGUA FRIA 50X25MM - FORNECIMENTO E INSTALACAO </v>
          </cell>
          <cell r="C6991" t="str">
            <v xml:space="preserve"> UN </v>
          </cell>
          <cell r="D6991">
            <v>5.99</v>
          </cell>
        </row>
        <row r="6992">
          <cell r="A6992" t="str">
            <v>72704</v>
          </cell>
          <cell r="B6992" t="str">
            <v xml:space="preserve"> REDUCAO DE PVC SOLDAVEL AGUA FRIA 50X32MM - FORNECIMENTO E INSTALACAO </v>
          </cell>
          <cell r="C6992" t="str">
            <v xml:space="preserve"> UN </v>
          </cell>
          <cell r="D6992">
            <v>6.99</v>
          </cell>
        </row>
        <row r="6993">
          <cell r="A6993" t="str">
            <v>72705</v>
          </cell>
          <cell r="B6993" t="str">
            <v xml:space="preserve"> REDUCAO DE PVC SOLDAVEL AGUA FRIA 60X25MM - FORNECIMENTO E INSTALACAO </v>
          </cell>
          <cell r="C6993" t="str">
            <v xml:space="preserve"> UN </v>
          </cell>
          <cell r="D6993">
            <v>9.7799999999999994</v>
          </cell>
        </row>
        <row r="6994">
          <cell r="A6994" t="str">
            <v>72706</v>
          </cell>
          <cell r="B6994" t="str">
            <v xml:space="preserve"> REDUCAO DE PVC SOLDAVEL AGUA FRIA 60X32MM - FORNECIMENTO E INSTALACAO </v>
          </cell>
          <cell r="C6994" t="str">
            <v xml:space="preserve"> UN </v>
          </cell>
          <cell r="D6994">
            <v>11.6</v>
          </cell>
        </row>
        <row r="6995">
          <cell r="A6995" t="str">
            <v>72707</v>
          </cell>
          <cell r="B6995" t="str">
            <v xml:space="preserve"> REDUCAO DE PVC SOLDAVEL AGUA FRIA 60X40MM - FORNECIMENTO E INSTALACAO </v>
          </cell>
          <cell r="C6995" t="str">
            <v xml:space="preserve"> UN </v>
          </cell>
          <cell r="D6995">
            <v>13.05</v>
          </cell>
        </row>
        <row r="6996">
          <cell r="A6996" t="str">
            <v>72708</v>
          </cell>
          <cell r="B6996" t="str">
            <v xml:space="preserve"> REDUCAO DE PVC SOLDAVEL AGUA FRIA 60X50MM - FORNECIMENTO E INSTALACAO </v>
          </cell>
          <cell r="C6996" t="str">
            <v xml:space="preserve"> UN </v>
          </cell>
          <cell r="D6996">
            <v>16.05</v>
          </cell>
        </row>
        <row r="6997">
          <cell r="A6997" t="str">
            <v>72709</v>
          </cell>
          <cell r="B6997" t="str">
            <v xml:space="preserve"> REDUCAO DE PVC SOLDAVEL AGUA FRIA 75X50MM - FORNECIMENTO E INSTALACAO </v>
          </cell>
          <cell r="C6997" t="str">
            <v xml:space="preserve"> UN </v>
          </cell>
          <cell r="D6997">
            <v>18.149999999999999</v>
          </cell>
        </row>
        <row r="6998">
          <cell r="A6998" t="str">
            <v>72710</v>
          </cell>
          <cell r="B6998" t="str">
            <v xml:space="preserve"> REDUCAO DE PVC SOLDAVEL AGUA FRIA 85X60MM - FORNECIMENTO E INSTALACAO </v>
          </cell>
          <cell r="C6998" t="str">
            <v xml:space="preserve"> UN </v>
          </cell>
          <cell r="D6998">
            <v>20.04</v>
          </cell>
        </row>
        <row r="6999">
          <cell r="A6999" t="str">
            <v>72712</v>
          </cell>
          <cell r="B6999" t="str">
            <v xml:space="preserve"> TE DE ACO GALVANIZADO 1.1/2" - FORNECIMENTO E INSTALACAO </v>
          </cell>
          <cell r="C6999" t="str">
            <v xml:space="preserve"> UN </v>
          </cell>
          <cell r="D6999">
            <v>29.82</v>
          </cell>
        </row>
        <row r="7000">
          <cell r="A7000" t="str">
            <v>72713</v>
          </cell>
          <cell r="B7000" t="str">
            <v xml:space="preserve"> TE DE ACO GALVANIZADO 1.1/4" - FORNECIMENTO E INSTALACAO </v>
          </cell>
          <cell r="C7000" t="str">
            <v xml:space="preserve"> UN </v>
          </cell>
          <cell r="D7000">
            <v>24.7</v>
          </cell>
        </row>
        <row r="7001">
          <cell r="A7001" t="str">
            <v>72714</v>
          </cell>
          <cell r="B7001" t="str">
            <v xml:space="preserve"> TE DE ACO GALVANIZADO 1" - FORNECIMENTO E INSTALACAO </v>
          </cell>
          <cell r="C7001" t="str">
            <v xml:space="preserve"> UN </v>
          </cell>
          <cell r="D7001">
            <v>17.440000000000001</v>
          </cell>
        </row>
        <row r="7002">
          <cell r="A7002" t="str">
            <v>72715</v>
          </cell>
          <cell r="B7002" t="str">
            <v xml:space="preserve"> TE DE ACO GALVANIZADO 2.1/2" - FORNECIMENTO E INSTALACAO </v>
          </cell>
          <cell r="C7002" t="str">
            <v xml:space="preserve"> UN </v>
          </cell>
          <cell r="D7002">
            <v>63.8</v>
          </cell>
        </row>
        <row r="7003">
          <cell r="A7003" t="str">
            <v>72716</v>
          </cell>
          <cell r="B7003" t="str">
            <v xml:space="preserve"> TE DE ACO GALVANIZADO 2" - FORNECIMENTO E INSTALACAO </v>
          </cell>
          <cell r="C7003" t="str">
            <v xml:space="preserve"> UN </v>
          </cell>
          <cell r="D7003">
            <v>43.44</v>
          </cell>
        </row>
        <row r="7004">
          <cell r="A7004" t="str">
            <v>72717</v>
          </cell>
          <cell r="B7004" t="str">
            <v xml:space="preserve"> TE DE ACO GALVANIZADO 3" - FORNECIMENTO E INSTALACAO </v>
          </cell>
          <cell r="C7004" t="str">
            <v xml:space="preserve"> UN </v>
          </cell>
          <cell r="D7004">
            <v>78.17</v>
          </cell>
        </row>
        <row r="7005">
          <cell r="A7005" t="str">
            <v>72718</v>
          </cell>
          <cell r="B7005" t="str">
            <v xml:space="preserve"> TE DE ACO GALVANIZADO 3/4" - FORNECIMENTO E INSTALACAO </v>
          </cell>
          <cell r="C7005" t="str">
            <v xml:space="preserve"> UN </v>
          </cell>
          <cell r="D7005">
            <v>13.77</v>
          </cell>
        </row>
        <row r="7006">
          <cell r="A7006" t="str">
            <v>72719</v>
          </cell>
          <cell r="B7006" t="str">
            <v xml:space="preserve"> TE DE ACO GALVANIZADO 4" - FORNECIMENTO E INSTALACAO </v>
          </cell>
          <cell r="C7006" t="str">
            <v xml:space="preserve"> UN </v>
          </cell>
          <cell r="D7006">
            <v>134.91999999999999</v>
          </cell>
        </row>
        <row r="7007">
          <cell r="A7007" t="str">
            <v>72720</v>
          </cell>
          <cell r="B7007" t="str">
            <v xml:space="preserve"> TE DE ACO GALVANIZADO 5" - FORNECIMENTO E INSTALACAO </v>
          </cell>
          <cell r="C7007" t="str">
            <v xml:space="preserve"> UN </v>
          </cell>
          <cell r="D7007">
            <v>235.08</v>
          </cell>
        </row>
        <row r="7008">
          <cell r="A7008" t="str">
            <v>72721</v>
          </cell>
          <cell r="B7008" t="str">
            <v xml:space="preserve"> TE DE ACO GALVANIZADO 6" - FORNECIMENTO E INSTALACAO </v>
          </cell>
          <cell r="C7008" t="str">
            <v xml:space="preserve"> UN </v>
          </cell>
          <cell r="D7008">
            <v>327.81</v>
          </cell>
        </row>
        <row r="7009">
          <cell r="A7009" t="str">
            <v>72722</v>
          </cell>
          <cell r="B7009" t="str">
            <v xml:space="preserve"> TE DE COBRE 15MM LIGAÇÃO SOLDADA - FORNECIMENTO E INSTALACAO </v>
          </cell>
          <cell r="C7009" t="str">
            <v xml:space="preserve"> UN </v>
          </cell>
          <cell r="D7009">
            <v>6.65</v>
          </cell>
        </row>
        <row r="7010">
          <cell r="A7010" t="str">
            <v>72723</v>
          </cell>
          <cell r="B7010" t="str">
            <v xml:space="preserve"> TE DE COBRE 22MM LIGAÇÃO SOLDADA - FORNECIMENTO E INSTALACAO </v>
          </cell>
          <cell r="C7010" t="str">
            <v xml:space="preserve"> UN </v>
          </cell>
          <cell r="D7010">
            <v>11.14</v>
          </cell>
        </row>
        <row r="7011">
          <cell r="A7011" t="str">
            <v>72724</v>
          </cell>
          <cell r="B7011" t="str">
            <v xml:space="preserve"> TE DE COBRE 28MM LIGAÇÃO SOLDADA - FORNECIMENTO E INSTALACAO </v>
          </cell>
          <cell r="C7011" t="str">
            <v xml:space="preserve"> UN </v>
          </cell>
          <cell r="D7011">
            <v>16.72</v>
          </cell>
        </row>
        <row r="7012">
          <cell r="A7012" t="str">
            <v>72725</v>
          </cell>
          <cell r="B7012" t="str">
            <v xml:space="preserve"> TE DE COBRE 35MM LIGAÇÃO SOLDADA - FORNECIMENTO E INSTALACAO </v>
          </cell>
          <cell r="C7012" t="str">
            <v xml:space="preserve"> UN </v>
          </cell>
          <cell r="D7012">
            <v>34.36</v>
          </cell>
        </row>
        <row r="7013">
          <cell r="A7013" t="str">
            <v>72726</v>
          </cell>
          <cell r="B7013" t="str">
            <v xml:space="preserve"> TE DE COBRE 42MM LIGAÇÃO SOLDADA - FORNECIMENTO E INSTALACAO </v>
          </cell>
          <cell r="C7013" t="str">
            <v xml:space="preserve"> UN </v>
          </cell>
          <cell r="D7013">
            <v>45.33</v>
          </cell>
        </row>
        <row r="7014">
          <cell r="A7014" t="str">
            <v>72727</v>
          </cell>
          <cell r="B7014" t="str">
            <v xml:space="preserve"> TE DE COBRE 54MM LIGAÇÃO SOLDADA - FORNECIMENTO E INSTALACAO </v>
          </cell>
          <cell r="C7014" t="str">
            <v xml:space="preserve"> UN </v>
          </cell>
          <cell r="D7014">
            <v>90.02</v>
          </cell>
        </row>
        <row r="7015">
          <cell r="A7015" t="str">
            <v>72728</v>
          </cell>
          <cell r="B7015" t="str">
            <v xml:space="preserve"> TE DE COBRE 66MM LIGAÇÃO SOLDADA - FORNECIMENTO E INSTALACAO </v>
          </cell>
          <cell r="C7015" t="str">
            <v xml:space="preserve"> UN </v>
          </cell>
          <cell r="D7015">
            <v>197.29</v>
          </cell>
        </row>
        <row r="7016">
          <cell r="A7016" t="str">
            <v>72729</v>
          </cell>
          <cell r="B7016" t="str">
            <v xml:space="preserve"> TE DE COBRE 79MM LIGAÇÃO SOLDADA - FORNECIMENTO E INSTALACAO </v>
          </cell>
          <cell r="C7016" t="str">
            <v xml:space="preserve"> UN </v>
          </cell>
          <cell r="D7016">
            <v>316.07</v>
          </cell>
        </row>
        <row r="7017">
          <cell r="A7017" t="str">
            <v>72773</v>
          </cell>
          <cell r="B7017" t="str">
            <v xml:space="preserve"> JUNCAO PVC ESGOTO 75X50MM - FORNECIMENTO E INSTALACAO </v>
          </cell>
          <cell r="C7017" t="str">
            <v xml:space="preserve"> UN </v>
          </cell>
          <cell r="D7017">
            <v>19.28</v>
          </cell>
        </row>
        <row r="7018">
          <cell r="A7018" t="str">
            <v>72774</v>
          </cell>
          <cell r="B7018" t="str">
            <v xml:space="preserve"> JUNCAO PVC ESGOTO 100X50MM - FORNECIMENTO E INSTALACAO </v>
          </cell>
          <cell r="C7018" t="str">
            <v xml:space="preserve"> UN </v>
          </cell>
          <cell r="D7018">
            <v>22.63</v>
          </cell>
        </row>
        <row r="7019">
          <cell r="A7019" t="str">
            <v>72775</v>
          </cell>
          <cell r="B7019" t="str">
            <v xml:space="preserve"> JUNCAO PVC ESGOTO 100X75MM - FORNECIMENTO E INSTALACAO </v>
          </cell>
          <cell r="C7019" t="str">
            <v xml:space="preserve"> UN </v>
          </cell>
          <cell r="D7019">
            <v>29.5</v>
          </cell>
        </row>
        <row r="7020">
          <cell r="A7020" t="str">
            <v>72783</v>
          </cell>
          <cell r="B7020" t="str">
            <v xml:space="preserve"> ADAPTADOR PVC SOLDAVEL COM FLANGES E ANEL PARA CAIXA D'AGUA 20MMX1/2" </v>
          </cell>
          <cell r="C7020" t="str">
            <v xml:space="preserve"> UN </v>
          </cell>
          <cell r="D7020">
            <v>7.8</v>
          </cell>
        </row>
        <row r="7021">
          <cell r="A7021" t="str">
            <v>72784</v>
          </cell>
          <cell r="B7021" t="str">
            <v xml:space="preserve"> ADAPTADOR PVC SOLDAVEL COM FLANGES E ANEL PARA CAIXA D'AGUA 25MMX3/4" </v>
          </cell>
          <cell r="C7021" t="str">
            <v xml:space="preserve"> UN </v>
          </cell>
          <cell r="D7021">
            <v>9.1999999999999993</v>
          </cell>
        </row>
        <row r="7022">
          <cell r="A7022" t="str">
            <v>72785</v>
          </cell>
          <cell r="B7022" t="str">
            <v xml:space="preserve"> ADAPTADOR PVC SOLDAVEL COM FLANGES E ANEL PARA CAIXA D'AGUA 32MMX1" - </v>
          </cell>
          <cell r="C7022" t="str">
            <v xml:space="preserve"> UN </v>
          </cell>
          <cell r="D7022">
            <v>14.6</v>
          </cell>
        </row>
        <row r="7023">
          <cell r="A7023" t="str">
            <v>72786</v>
          </cell>
          <cell r="B7023" t="str">
            <v xml:space="preserve"> ADAPTADOR PVC SOLDAVEL COM FLANGES E ANEL PARA CAIXA D'AGUA 40MMX1.1/4 </v>
          </cell>
          <cell r="C7023" t="str">
            <v xml:space="preserve"> UN </v>
          </cell>
          <cell r="D7023">
            <v>19.45</v>
          </cell>
        </row>
        <row r="7024">
          <cell r="A7024" t="str">
            <v>72787</v>
          </cell>
          <cell r="B7024" t="str">
            <v xml:space="preserve"> ADAPTADOR PVC SOLDAVEL COM FLANGES E ANEL PARA CAIXA D'AGUA 50MMX1.1/2 </v>
          </cell>
          <cell r="C7024" t="str">
            <v xml:space="preserve"> UN </v>
          </cell>
          <cell r="D7024">
            <v>20.13</v>
          </cell>
        </row>
        <row r="7025">
          <cell r="A7025" t="str">
            <v>72788</v>
          </cell>
          <cell r="B7025" t="str">
            <v xml:space="preserve"> ADAPTADOR PVC SOLDAVEL COM FLANGES E ANEL PARA CAIXA D'AGUA 60MMX2" - </v>
          </cell>
          <cell r="C7025" t="str">
            <v xml:space="preserve"> UN </v>
          </cell>
          <cell r="D7025">
            <v>30.01</v>
          </cell>
        </row>
        <row r="7026">
          <cell r="A7026" t="str">
            <v>72789</v>
          </cell>
          <cell r="B7026" t="str">
            <v xml:space="preserve"> ADAPTADOR PVC SOLDAVEL COM FLANGES LIVRES PARA CAIXA D'AGUA 25MMX3/4" </v>
          </cell>
          <cell r="C7026" t="str">
            <v xml:space="preserve"> UN </v>
          </cell>
          <cell r="D7026">
            <v>10.199999999999999</v>
          </cell>
        </row>
        <row r="7027">
          <cell r="A7027" t="str">
            <v>72790</v>
          </cell>
          <cell r="B7027" t="str">
            <v xml:space="preserve"> ADAPTADOR PVC SOLDAVEL COM FLANGES LIVRES PARA CAIXA D'AGUA 32MMX1" - </v>
          </cell>
          <cell r="C7027" t="str">
            <v xml:space="preserve"> UN </v>
          </cell>
          <cell r="D7027">
            <v>12.25</v>
          </cell>
        </row>
        <row r="7028">
          <cell r="A7028" t="str">
            <v>72791</v>
          </cell>
          <cell r="B7028" t="str">
            <v xml:space="preserve"> ADAPTADOR PVC SOLDAVEL COM FLANGES LIVRES PARA CAIXA D'AGUA 40MMX1.1/4 </v>
          </cell>
          <cell r="C7028" t="str">
            <v xml:space="preserve"> UN </v>
          </cell>
          <cell r="D7028">
            <v>15.7</v>
          </cell>
        </row>
        <row r="7029">
          <cell r="A7029" t="str">
            <v>72792</v>
          </cell>
          <cell r="B7029" t="str">
            <v xml:space="preserve"> ADAPTADOR PVC SOLDAVEL COM FLANGES LIVRES PARA CAIXA D'AGUA 50MMX1.1/2 </v>
          </cell>
          <cell r="C7029" t="str">
            <v xml:space="preserve"> UN </v>
          </cell>
          <cell r="D7029">
            <v>27.18</v>
          </cell>
        </row>
        <row r="7030">
          <cell r="A7030" t="str">
            <v>72793</v>
          </cell>
          <cell r="B7030" t="str">
            <v xml:space="preserve"> ADAPTADOR PVC SOLDAVEL COM FLANGES LIVRES PARA CAIXA D'AGUA 60MMX2" - </v>
          </cell>
          <cell r="C7030" t="str">
            <v xml:space="preserve"> UN </v>
          </cell>
          <cell r="D7030">
            <v>37.81</v>
          </cell>
        </row>
        <row r="7031">
          <cell r="A7031" t="str">
            <v>72794</v>
          </cell>
          <cell r="B7031" t="str">
            <v xml:space="preserve"> ADAPTADOR PVC SOLDAVEL COM FLANGES LIVRES PARA CAIXA D'AGUA 75MMX2.1/2 </v>
          </cell>
          <cell r="C7031" t="str">
            <v xml:space="preserve"> UN </v>
          </cell>
          <cell r="D7031">
            <v>112.14</v>
          </cell>
        </row>
        <row r="7032">
          <cell r="A7032" t="str">
            <v>72795</v>
          </cell>
          <cell r="B7032" t="str">
            <v xml:space="preserve"> ADAPTADOR PVC SOLDAVEL COM FLANGES LIVRES PARA CAIXA D'AGUA 85MMX3" - </v>
          </cell>
          <cell r="C7032" t="str">
            <v xml:space="preserve"> UN </v>
          </cell>
          <cell r="D7032">
            <v>153.03</v>
          </cell>
        </row>
        <row r="7033">
          <cell r="A7033" t="str">
            <v>72796</v>
          </cell>
          <cell r="B7033" t="str">
            <v xml:space="preserve"> ADAPTADOR PVC SOLDAVEL COM FLANGES LIVRES PARA CAIXA D'AGUA 110MMX4" - </v>
          </cell>
          <cell r="C7033" t="str">
            <v xml:space="preserve"> UN </v>
          </cell>
          <cell r="D7033">
            <v>212.94</v>
          </cell>
        </row>
        <row r="7034">
          <cell r="A7034" t="str">
            <v>72797</v>
          </cell>
          <cell r="B7034" t="str">
            <v xml:space="preserve"> ADAPTADOR PVC SOLDAVEL LONGO COM FLANGES LIVRES PARA CAIXA D'AGUA 25MM </v>
          </cell>
          <cell r="C7034" t="str">
            <v xml:space="preserve"> UN </v>
          </cell>
          <cell r="D7034">
            <v>11.55</v>
          </cell>
        </row>
        <row r="7035">
          <cell r="A7035" t="str">
            <v>72798</v>
          </cell>
          <cell r="B7035" t="str">
            <v xml:space="preserve"> ADAPTADOR PVC SOLDAVEL LONGO COM FLANGES LIVRES PARA CAIXA D'AGUA 32MM </v>
          </cell>
          <cell r="C7035" t="str">
            <v xml:space="preserve"> UN </v>
          </cell>
          <cell r="D7035">
            <v>13.85</v>
          </cell>
        </row>
        <row r="7036">
          <cell r="A7036" t="str">
            <v>72800</v>
          </cell>
          <cell r="B7036" t="str">
            <v xml:space="preserve"> ADAPTADOR PVC SOLDAVEL LONGO COM FLANGES LIVRES PARA CAIXA D'AGUA 40MM </v>
          </cell>
          <cell r="C7036" t="str">
            <v xml:space="preserve"> UN </v>
          </cell>
          <cell r="D7036">
            <v>17.75</v>
          </cell>
        </row>
        <row r="7037">
          <cell r="A7037" t="str">
            <v>72801</v>
          </cell>
          <cell r="B7037" t="str">
            <v xml:space="preserve"> ADAPTADOR PVC SOLDAVEL LONGO COM FLANGES LIVRES PARA CAIXA D'AGUA 50MM </v>
          </cell>
          <cell r="C7037" t="str">
            <v xml:space="preserve"> UN </v>
          </cell>
          <cell r="D7037">
            <v>30.93</v>
          </cell>
        </row>
        <row r="7038">
          <cell r="A7038" t="str">
            <v>72802</v>
          </cell>
          <cell r="B7038" t="str">
            <v xml:space="preserve"> ADAPTADOR PVC SOLDAVEL LONGO COM FLANGES LIVRES PARA CAIXA D'AGUA 60MM </v>
          </cell>
          <cell r="C7038" t="str">
            <v xml:space="preserve"> UN </v>
          </cell>
          <cell r="D7038">
            <v>41.26</v>
          </cell>
        </row>
        <row r="7039">
          <cell r="A7039" t="str">
            <v>72803</v>
          </cell>
          <cell r="B7039" t="str">
            <v xml:space="preserve"> ADAPTADOR PVC SOLDAVEL LONGO COM FLANGES LIVRES PARA CAIXA D'AGUA 75MM </v>
          </cell>
          <cell r="C7039" t="str">
            <v xml:space="preserve"> UN </v>
          </cell>
          <cell r="D7039">
            <v>122.84</v>
          </cell>
        </row>
        <row r="7040">
          <cell r="A7040" t="str">
            <v>72804</v>
          </cell>
          <cell r="B7040" t="str">
            <v xml:space="preserve"> ADAPTADOR PVC SOLDAVEL LONGO COM FLANGES LIVRES PARA CAIXA D'AGUA 85MM </v>
          </cell>
          <cell r="C7040" t="str">
            <v xml:space="preserve"> UN </v>
          </cell>
          <cell r="D7040">
            <v>166.36</v>
          </cell>
        </row>
        <row r="7041">
          <cell r="A7041" t="str">
            <v>72805</v>
          </cell>
          <cell r="B7041" t="str">
            <v xml:space="preserve"> ADAPTADOR PVC SOLDAVEL LONGO COM FLANGES LIVRES PARA CAIXA D'AGUA 110M </v>
          </cell>
          <cell r="C7041" t="str">
            <v xml:space="preserve"> UN </v>
          </cell>
          <cell r="D7041">
            <v>233.74</v>
          </cell>
        </row>
        <row r="7042">
          <cell r="A7042" t="str">
            <v>72806</v>
          </cell>
          <cell r="B7042" t="str">
            <v xml:space="preserve"> TE PVC SOLDAVEL COM ROSCA AGUA FRIA 20MMX20MMX1/2" - FORNECIMENTO E IN </v>
          </cell>
          <cell r="C7042" t="str">
            <v xml:space="preserve"> UN </v>
          </cell>
          <cell r="D7042">
            <v>4.1500000000000004</v>
          </cell>
        </row>
        <row r="7043">
          <cell r="A7043" t="str">
            <v>72808</v>
          </cell>
          <cell r="B7043" t="str">
            <v xml:space="preserve"> TE PVC SOLDAVEL COM ROSCA AGUA FRIA 25MMX25MMX1/2" - FORNECIMENTO E IN </v>
          </cell>
          <cell r="C7043" t="str">
            <v xml:space="preserve"> UN </v>
          </cell>
          <cell r="D7043">
            <v>5.0999999999999996</v>
          </cell>
        </row>
        <row r="7044">
          <cell r="A7044" t="str">
            <v>72809</v>
          </cell>
          <cell r="B7044" t="str">
            <v xml:space="preserve"> TE PVC SOLDAVEL COM ROSCA AGUA FRIA 32MMX32MMX3/4" - FORNECIMENTO E IN </v>
          </cell>
          <cell r="C7044" t="str">
            <v xml:space="preserve"> UN </v>
          </cell>
          <cell r="D7044">
            <v>8.85</v>
          </cell>
        </row>
        <row r="7045">
          <cell r="A7045" t="str">
            <v>73636</v>
          </cell>
          <cell r="B7045" t="str">
            <v xml:space="preserve"> TE PVC SOLDAVEL COM ROSCA METALICA AGUA FRIA 25MMX25MMX1/2" - FORNECIM </v>
          </cell>
          <cell r="C7045" t="str">
            <v xml:space="preserve"> UN </v>
          </cell>
          <cell r="D7045">
            <v>10.45</v>
          </cell>
        </row>
        <row r="7046">
          <cell r="A7046" t="str">
            <v>73637</v>
          </cell>
          <cell r="B7046" t="str">
            <v xml:space="preserve"> TE PVC SOLDAVEL COM ROSCA METALICA AGUA FRIA 25MMX25MMX3/4" - FORNECIM </v>
          </cell>
          <cell r="C7046" t="str">
            <v xml:space="preserve"> UN </v>
          </cell>
          <cell r="D7046">
            <v>10.6</v>
          </cell>
        </row>
        <row r="7047">
          <cell r="A7047" t="str">
            <v>73638</v>
          </cell>
          <cell r="B7047" t="str">
            <v xml:space="preserve"> TE PVC SOLDAVEL COM ROSCA METALICA AGUA FRIA 20MMX20MMX1/2" - FORNECIM </v>
          </cell>
          <cell r="C7047" t="str">
            <v xml:space="preserve"> UN </v>
          </cell>
          <cell r="D7047">
            <v>9.85</v>
          </cell>
        </row>
        <row r="7048">
          <cell r="A7048" t="str">
            <v>73639</v>
          </cell>
          <cell r="B7048" t="str">
            <v xml:space="preserve"> JOELHO PVC SOLDAVEL COM ROSCA METALICA 90º AGUA FRIA 25MMX3/4" - FORNE </v>
          </cell>
          <cell r="C7048" t="str">
            <v xml:space="preserve"> UN </v>
          </cell>
          <cell r="D7048">
            <v>8.51</v>
          </cell>
        </row>
        <row r="7049">
          <cell r="A7049" t="str">
            <v>73640</v>
          </cell>
          <cell r="B7049" t="str">
            <v xml:space="preserve"> JOELHO PVC SOLDAVEL COM ROSCA METALICA 90º ÁGUA FRIA 20MMX1/2" - FORNE </v>
          </cell>
          <cell r="C7049" t="str">
            <v xml:space="preserve"> UN </v>
          </cell>
          <cell r="D7049">
            <v>7.5</v>
          </cell>
        </row>
        <row r="7050">
          <cell r="A7050" t="str">
            <v>73641</v>
          </cell>
          <cell r="B7050" t="str">
            <v xml:space="preserve"> JOELHO PVC SOLDAVEL COM ROSCA 90º AGUA FRIA 25MMX1/2" - FORNECIMENTO E </v>
          </cell>
          <cell r="C7050" t="str">
            <v xml:space="preserve"> UN </v>
          </cell>
          <cell r="D7050">
            <v>5.73</v>
          </cell>
        </row>
        <row r="7051">
          <cell r="A7051" t="str">
            <v>73642</v>
          </cell>
          <cell r="B7051" t="str">
            <v xml:space="preserve"> JOELHO PVC SOLDAVEL COM ROSCA METALICA 90º AGUA FRIA 25MMX1/2" - FORNE </v>
          </cell>
          <cell r="C7051" t="str">
            <v xml:space="preserve"> UN </v>
          </cell>
          <cell r="D7051">
            <v>7.8</v>
          </cell>
        </row>
        <row r="7052">
          <cell r="A7052" t="str">
            <v>73643</v>
          </cell>
          <cell r="B7052" t="str">
            <v xml:space="preserve"> JOELHO PVC SOLDAVEL COM ROSCA 90º AGUA FRIA 25MMX3/4" - FORNECIMENTO E </v>
          </cell>
          <cell r="C7052" t="str">
            <v xml:space="preserve"> UN </v>
          </cell>
          <cell r="D7052">
            <v>6.18</v>
          </cell>
        </row>
        <row r="7053">
          <cell r="A7053" t="str">
            <v>73644</v>
          </cell>
          <cell r="B7053" t="str">
            <v xml:space="preserve"> JOELHO PVC SOLDAVEL COM ROSCA 90º AGUA FRIA 20MMX1/2" - FORNECIMENTO E </v>
          </cell>
          <cell r="C7053" t="str">
            <v xml:space="preserve"> UN </v>
          </cell>
          <cell r="D7053">
            <v>5.47</v>
          </cell>
        </row>
        <row r="7054">
          <cell r="A7054" t="str">
            <v>73645</v>
          </cell>
          <cell r="B7054" t="str">
            <v xml:space="preserve"> LUVA PVC SOLDAVEL COM ROSCA AGUA FRIA 50MMX1.1/2" - FORNECIMENTO E INS </v>
          </cell>
          <cell r="C7054" t="str">
            <v xml:space="preserve"> UN </v>
          </cell>
          <cell r="D7054">
            <v>21.11</v>
          </cell>
        </row>
        <row r="7055">
          <cell r="A7055" t="str">
            <v>73646</v>
          </cell>
          <cell r="B7055" t="str">
            <v xml:space="preserve"> LUVA PVC SOLDAVEL COM ROSCA AGUA FRIA 40MMX1.1/4" - FORNECIMENTO E INS </v>
          </cell>
          <cell r="C7055" t="str">
            <v xml:space="preserve"> UN </v>
          </cell>
          <cell r="D7055">
            <v>12.01</v>
          </cell>
        </row>
        <row r="7056">
          <cell r="A7056" t="str">
            <v>73647</v>
          </cell>
          <cell r="B7056" t="str">
            <v xml:space="preserve"> LUVA PVC SOLDAVEL COM ROSCA AGUA FRIA 32MMX1" - FORNECIMENTO E INSTALA </v>
          </cell>
          <cell r="C7056" t="str">
            <v xml:space="preserve"> UN </v>
          </cell>
          <cell r="D7056">
            <v>5.68</v>
          </cell>
        </row>
        <row r="7057">
          <cell r="A7057" t="str">
            <v>73648</v>
          </cell>
          <cell r="B7057" t="str">
            <v xml:space="preserve"> LUVA PVC SOLDAVEL COM ROSCA AGUA FRIA 25MMX3/4" - FORNECIMENTO E INSTA </v>
          </cell>
          <cell r="C7057" t="str">
            <v xml:space="preserve"> UN </v>
          </cell>
          <cell r="D7057">
            <v>4.18</v>
          </cell>
        </row>
        <row r="7058">
          <cell r="A7058" t="str">
            <v>73649</v>
          </cell>
          <cell r="B7058" t="str">
            <v xml:space="preserve"> LUVA PVC SOLDAVEL COM ROSCA AGUA FRIA 20MMX1/2" - FORNECIMENTO E INSTA </v>
          </cell>
          <cell r="C7058" t="str">
            <v xml:space="preserve"> UN </v>
          </cell>
          <cell r="D7058">
            <v>4.04</v>
          </cell>
        </row>
        <row r="7059">
          <cell r="A7059" t="str">
            <v>73650</v>
          </cell>
          <cell r="B7059" t="str">
            <v xml:space="preserve"> LUVA PVC SOLDAVEL COM ROSCA AGUA FRIA 25MMX1/2" - FORNECIMENTO E INSTA </v>
          </cell>
          <cell r="C7059" t="str">
            <v xml:space="preserve"> UN </v>
          </cell>
          <cell r="D7059">
            <v>4.5</v>
          </cell>
        </row>
        <row r="7060">
          <cell r="A7060" t="str">
            <v>73691</v>
          </cell>
          <cell r="B7060" t="str">
            <v xml:space="preserve"> LUVA PVC SOLDAVEL COM ROSCA METALICA AGUA FRIA 25MMX1/2" - FORNECIMENT </v>
          </cell>
          <cell r="C7060" t="str">
            <v xml:space="preserve"> UN </v>
          </cell>
          <cell r="D7060">
            <v>5.31</v>
          </cell>
        </row>
        <row r="7061">
          <cell r="A7061" t="str">
            <v>74059/001</v>
          </cell>
          <cell r="B7061" t="str">
            <v xml:space="preserve"> LUVA DE COBRE SEM ANEL SOLDA 22MM - FORNECIMENTO E INSTALACAO </v>
          </cell>
          <cell r="C7061" t="str">
            <v xml:space="preserve"> UN </v>
          </cell>
          <cell r="D7061">
            <v>6.88</v>
          </cell>
        </row>
        <row r="7062">
          <cell r="A7062" t="str">
            <v>74059/002</v>
          </cell>
          <cell r="B7062" t="str">
            <v xml:space="preserve"> LUVA DE COBRE SEM ANEL SOLDA 35MM - FORNECIMENTO E INSTALAÇÃO </v>
          </cell>
          <cell r="C7062" t="str">
            <v xml:space="preserve"> UN </v>
          </cell>
          <cell r="D7062">
            <v>20.059999999999999</v>
          </cell>
        </row>
        <row r="7063">
          <cell r="A7063" t="str">
            <v>74060/001</v>
          </cell>
          <cell r="B7063" t="str">
            <v xml:space="preserve"> COTOVELO DE COBRE SEM ANEL SOLDA 22MM - FORNECIMENTO E INSTALACAO </v>
          </cell>
          <cell r="C7063" t="str">
            <v xml:space="preserve"> UN </v>
          </cell>
          <cell r="D7063">
            <v>10.7</v>
          </cell>
        </row>
        <row r="7064">
          <cell r="A7064" t="str">
            <v>74060/002</v>
          </cell>
          <cell r="B7064" t="str">
            <v xml:space="preserve"> COTOVELO DE COBRE SEM ANEL SOLDA 28MM - FORNECIMENTO E INSTALACAO </v>
          </cell>
          <cell r="C7064" t="str">
            <v xml:space="preserve"> UN </v>
          </cell>
          <cell r="D7064">
            <v>13.2</v>
          </cell>
        </row>
        <row r="7065">
          <cell r="A7065" t="str">
            <v>74060/003</v>
          </cell>
          <cell r="B7065" t="str">
            <v xml:space="preserve"> COTOVELO DE COBRE SEM ANEL SOLDA 35MM - FORNECIMENTO E INSTALACAO </v>
          </cell>
          <cell r="C7065" t="str">
            <v xml:space="preserve"> UN </v>
          </cell>
          <cell r="D7065">
            <v>31</v>
          </cell>
        </row>
        <row r="7066">
          <cell r="A7066" t="str">
            <v>74060/004</v>
          </cell>
          <cell r="B7066" t="str">
            <v xml:space="preserve"> COTOVELO DE COBRE SEM ANEL SOLDA 15MM - FORNECIMENTO E INSTALACAO </v>
          </cell>
          <cell r="C7066" t="str">
            <v xml:space="preserve"> UN </v>
          </cell>
          <cell r="D7066">
            <v>6.79</v>
          </cell>
        </row>
        <row r="7067">
          <cell r="A7067" t="str">
            <v>73735/001</v>
          </cell>
          <cell r="B7067" t="str">
            <v xml:space="preserve"> RESERV. DE FIBROC. CAP=1000L C/ACESSORIOS </v>
          </cell>
          <cell r="C7067" t="str">
            <v xml:space="preserve"> UN </v>
          </cell>
          <cell r="D7067">
            <v>465.41</v>
          </cell>
        </row>
        <row r="7068">
          <cell r="A7068" t="str">
            <v>74051/001</v>
          </cell>
          <cell r="B7068" t="str">
            <v xml:space="preserve"> CAIXA DE GORDURA DUPLA EM CONCRETO PRE-MOLDADO DN 60MM COM TAMPA - FOR </v>
          </cell>
          <cell r="C7068" t="str">
            <v xml:space="preserve"> UN </v>
          </cell>
          <cell r="D7068">
            <v>199.86</v>
          </cell>
        </row>
        <row r="7069">
          <cell r="A7069" t="str">
            <v>74051/002</v>
          </cell>
          <cell r="B7069" t="str">
            <v xml:space="preserve"> CAIXA DE GORDURA SIMPLES EM CONCRETO PRE-MOLDADO DN 40MM COM TAMPA - F </v>
          </cell>
          <cell r="C7069" t="str">
            <v xml:space="preserve"> UN </v>
          </cell>
          <cell r="D7069">
            <v>86.13</v>
          </cell>
        </row>
        <row r="7070">
          <cell r="A7070" t="str">
            <v>74058/001</v>
          </cell>
          <cell r="B7070" t="str">
            <v xml:space="preserve"> TORNEIRA DE BOIA REAL 1/2 COM BALAO METALICO - FORNECIMENTO E INSTALA </v>
          </cell>
          <cell r="C7070" t="str">
            <v xml:space="preserve"> UN </v>
          </cell>
          <cell r="D7070">
            <v>39.659999999999997</v>
          </cell>
        </row>
        <row r="7071">
          <cell r="A7071" t="str">
            <v>74058/002</v>
          </cell>
          <cell r="B7071" t="str">
            <v xml:space="preserve"> TORNEIRA DE BOIA VAZAO TOTAL 3/4 COM BALAO PLASTICO - FORNECIMENTO E </v>
          </cell>
          <cell r="C7071" t="str">
            <v xml:space="preserve"> UN </v>
          </cell>
          <cell r="D7071">
            <v>53.64</v>
          </cell>
        </row>
        <row r="7072">
          <cell r="A7072" t="str">
            <v>74058/003</v>
          </cell>
          <cell r="B7072" t="str">
            <v xml:space="preserve"> TORNEIRA DE BOIA REAL 1 COM BALAO PLASTICO - FORNECIMENTO E INSTALACA </v>
          </cell>
          <cell r="C7072" t="str">
            <v xml:space="preserve"> UN </v>
          </cell>
          <cell r="D7072">
            <v>55.66</v>
          </cell>
        </row>
        <row r="7073">
          <cell r="A7073" t="str">
            <v>74058/004</v>
          </cell>
          <cell r="B7073" t="str">
            <v xml:space="preserve"> TORNEIRA DE BÓIA REAL 2" COM BALAO PLASTICO - FORNECIMENTO E INSTALACA </v>
          </cell>
          <cell r="C7073" t="str">
            <v xml:space="preserve"> UN </v>
          </cell>
          <cell r="D7073">
            <v>117.42</v>
          </cell>
        </row>
        <row r="7074">
          <cell r="A7074" t="str">
            <v>74104/001</v>
          </cell>
          <cell r="B7074" t="str">
            <v xml:space="preserve"> CAIXA DE INSPEÇÃO EM ALVENARIA DE TIJOLO MACIÇO 60X60X60CM, REVESTIDA </v>
          </cell>
          <cell r="C7074" t="str">
            <v xml:space="preserve"> UN </v>
          </cell>
          <cell r="D7074">
            <v>109.23</v>
          </cell>
        </row>
        <row r="7075">
          <cell r="A7075" t="str">
            <v>74166/001</v>
          </cell>
          <cell r="B7075" t="str">
            <v xml:space="preserve"> CAIXA DE INSPEÇÃO EM CONCRETO PRÉ-MOLDADO DN 60MM COM TAMPA H= 60CM - </v>
          </cell>
          <cell r="C7075" t="str">
            <v xml:space="preserve"> UN </v>
          </cell>
          <cell r="D7075">
            <v>151.19999999999999</v>
          </cell>
        </row>
        <row r="7076">
          <cell r="A7076" t="str">
            <v>74166/002</v>
          </cell>
          <cell r="B7076" t="str">
            <v xml:space="preserve"> CAIXA DE INSPECAO EM ANEL DE CONCRETO PRE MOLDADO, COM 950MM DE ALTURA </v>
          </cell>
          <cell r="C7076" t="str">
            <v xml:space="preserve"> UN </v>
          </cell>
          <cell r="D7076">
            <v>127.42</v>
          </cell>
        </row>
        <row r="7077">
          <cell r="A7077" t="str">
            <v>74225/001</v>
          </cell>
          <cell r="B7077" t="str">
            <v xml:space="preserve"> CAIXA DE GORDURA EM PVC 250X230X75MM, COM TAMPA E PORTA-TAMPA - FORNEC </v>
          </cell>
          <cell r="C7077" t="str">
            <v xml:space="preserve"> UN </v>
          </cell>
          <cell r="D7077">
            <v>62.7</v>
          </cell>
        </row>
        <row r="7078">
          <cell r="A7078" t="str">
            <v>78598/001</v>
          </cell>
          <cell r="B7078" t="str">
            <v xml:space="preserve"> RESERVATORIO DE FIBROCIMENTO 500L COM ACESSORIOS </v>
          </cell>
          <cell r="C7078" t="str">
            <v xml:space="preserve"> UN </v>
          </cell>
          <cell r="D7078">
            <v>345.89</v>
          </cell>
        </row>
        <row r="7079">
          <cell r="A7079" t="str">
            <v>83703</v>
          </cell>
          <cell r="B7079" t="str">
            <v xml:space="preserve"> TORNEIRA BOIA METALICA D=32MM (1 1/4") </v>
          </cell>
          <cell r="C7079" t="str">
            <v xml:space="preserve"> UN </v>
          </cell>
          <cell r="D7079">
            <v>84.34</v>
          </cell>
        </row>
        <row r="7080">
          <cell r="A7080" t="str">
            <v>83704</v>
          </cell>
          <cell r="B7080" t="str">
            <v xml:space="preserve"> TORNEIRA BOIA METALICA D=40MM (1 1/2") </v>
          </cell>
          <cell r="C7080" t="str">
            <v xml:space="preserve"> UN </v>
          </cell>
          <cell r="D7080">
            <v>98.59</v>
          </cell>
        </row>
        <row r="7081">
          <cell r="A7081" t="str">
            <v>40777</v>
          </cell>
          <cell r="B7081" t="str">
            <v xml:space="preserve"> CAIXA SIFONADA PVC 150X150X50MM COM GRELHA REDONDA BRANCA - FORNECIMEN </v>
          </cell>
          <cell r="C7081" t="str">
            <v xml:space="preserve"> UN </v>
          </cell>
          <cell r="D7081">
            <v>27.69</v>
          </cell>
        </row>
        <row r="7082">
          <cell r="A7082" t="str">
            <v>72291</v>
          </cell>
          <cell r="B7082" t="str">
            <v xml:space="preserve"> CAIXA SIFONADA EM PVC 150X185X75MM SIMPLES - FORNECIMENTO E INSTALAÇÃO </v>
          </cell>
          <cell r="C7082" t="str">
            <v xml:space="preserve"> UN </v>
          </cell>
          <cell r="D7082">
            <v>37.18</v>
          </cell>
        </row>
        <row r="7083">
          <cell r="A7083" t="str">
            <v>72292</v>
          </cell>
          <cell r="B7083" t="str">
            <v xml:space="preserve"> CAIXA SIFONADA EM PVC 100X100X50MM SIMPLES - FORNECIMENTO E INSTALAÇÃO </v>
          </cell>
          <cell r="C7083" t="str">
            <v xml:space="preserve"> UN </v>
          </cell>
          <cell r="D7083">
            <v>32.01</v>
          </cell>
        </row>
        <row r="7084">
          <cell r="A7084" t="str">
            <v>72684</v>
          </cell>
          <cell r="B7084" t="str">
            <v xml:space="preserve"> RALO SECO DE PVC 100X100MM SIMPLES - FORNECIMENTO E INSTALACAO </v>
          </cell>
          <cell r="C7084" t="str">
            <v xml:space="preserve"> UN </v>
          </cell>
          <cell r="D7084">
            <v>14.83</v>
          </cell>
        </row>
        <row r="7085">
          <cell r="A7085" t="str">
            <v>72685</v>
          </cell>
          <cell r="B7085" t="str">
            <v xml:space="preserve"> RALO SIFONADO DE PVC 100X100MM SIMPLES - FORNECIMENTO E INSTALACAO </v>
          </cell>
          <cell r="C7085" t="str">
            <v xml:space="preserve"> UN </v>
          </cell>
          <cell r="D7085">
            <v>17.38</v>
          </cell>
        </row>
        <row r="7086">
          <cell r="A7086" t="str">
            <v>68061</v>
          </cell>
          <cell r="B7086" t="str">
            <v xml:space="preserve"> CHUVEIRO PLASTICO BRANCO SIMPLES - FORNECIMENTO E INSTALACAO </v>
          </cell>
          <cell r="C7086" t="str">
            <v xml:space="preserve"> UN </v>
          </cell>
          <cell r="D7086">
            <v>11.41</v>
          </cell>
        </row>
        <row r="7087">
          <cell r="A7087" t="str">
            <v>72739</v>
          </cell>
          <cell r="B7087" t="str">
            <v xml:space="preserve"> VASO SANITARIO INFANTIL SIFONADO, PARA VALVULA DE DESCARGA, EM LOUCA B </v>
          </cell>
          <cell r="C7087" t="str">
            <v xml:space="preserve"> UN </v>
          </cell>
          <cell r="D7087">
            <v>204.16</v>
          </cell>
        </row>
        <row r="7088">
          <cell r="A7088" t="str">
            <v>73628</v>
          </cell>
          <cell r="B7088" t="str">
            <v xml:space="preserve"> BACIA TURCA C/TUBO DE LIGACAO - 50508 </v>
          </cell>
          <cell r="C7088" t="str">
            <v xml:space="preserve"> UN </v>
          </cell>
          <cell r="D7088">
            <v>159.93</v>
          </cell>
        </row>
        <row r="7089">
          <cell r="A7089" t="str">
            <v>73911/001</v>
          </cell>
          <cell r="B7089" t="str">
            <v xml:space="preserve"> CUBA ACO INOXIDAVEL 40,0X34,0X11,5 CM, COM SIFAO EM METAL CROMADO 1.1/ </v>
          </cell>
          <cell r="C7089" t="str">
            <v xml:space="preserve"> UN </v>
          </cell>
          <cell r="D7089">
            <v>215.59</v>
          </cell>
        </row>
        <row r="7090">
          <cell r="A7090" t="str">
            <v>73911/002</v>
          </cell>
          <cell r="B7090" t="str">
            <v xml:space="preserve"> CUBA ACO INOXIDAVEL 56,0X33,0X11,5 CM, COM SIFAO EM METAL CROMADO 1.1/ </v>
          </cell>
          <cell r="C7090" t="str">
            <v xml:space="preserve"> UN </v>
          </cell>
          <cell r="D7090">
            <v>225.18</v>
          </cell>
        </row>
        <row r="7091">
          <cell r="A7091" t="str">
            <v>73913/001</v>
          </cell>
          <cell r="B7091" t="str">
            <v xml:space="preserve"> BANCADA (TAMPO) COM CUBA EM MARMORITE, GRANILITE OU GRANITINA 120X60CM </v>
          </cell>
          <cell r="C7091" t="str">
            <v xml:space="preserve"> UN </v>
          </cell>
          <cell r="D7091">
            <v>153.34</v>
          </cell>
        </row>
        <row r="7092">
          <cell r="A7092" t="str">
            <v>73947/001</v>
          </cell>
          <cell r="B7092" t="str">
            <v xml:space="preserve"> LAVATORIO LOUCA BR MEDIO LUXO C/LADRAO MED 55X45 RABICHO CROMADO DE </v>
          </cell>
          <cell r="C7092" t="str">
            <v xml:space="preserve"> UN </v>
          </cell>
          <cell r="D7092">
            <v>451.42</v>
          </cell>
        </row>
        <row r="7093">
          <cell r="A7093" t="str">
            <v>73947/002</v>
          </cell>
          <cell r="B7093" t="str">
            <v xml:space="preserve"> LAVATORIO LOUCA BR EMBUTIR(CUBA) MEDIO LUXO S/LADRAO 52X39CM FERRA </v>
          </cell>
          <cell r="C7093" t="str">
            <v xml:space="preserve"> UN </v>
          </cell>
          <cell r="D7093">
            <v>237.83</v>
          </cell>
        </row>
        <row r="7094">
          <cell r="A7094" t="str">
            <v>73947/003</v>
          </cell>
          <cell r="B7094" t="str">
            <v xml:space="preserve"> TANQUE LOUCA BRANCA C/COLUNA MED 56X48CM (EM TORNO)INCL ACESSORIOS </v>
          </cell>
          <cell r="C7094" t="str">
            <v xml:space="preserve"> UN </v>
          </cell>
          <cell r="D7094">
            <v>335.96</v>
          </cell>
        </row>
        <row r="7095">
          <cell r="A7095" t="str">
            <v>73947/004</v>
          </cell>
          <cell r="B7095" t="str">
            <v xml:space="preserve"> TANQUE LOUCA BRANCA C/COLUNAS E MED 60X56CM (EM TORNO)INCL ACESSORIOS </v>
          </cell>
          <cell r="C7095" t="str">
            <v xml:space="preserve"> UN </v>
          </cell>
          <cell r="D7095">
            <v>332.58</v>
          </cell>
        </row>
        <row r="7096">
          <cell r="A7096" t="str">
            <v>73947/005</v>
          </cell>
          <cell r="B7096" t="str">
            <v xml:space="preserve"> MICTORIO DE LOUCA BRANCA C/SIFAO INTEGRADO E MED 33X28X53CM FERRAGENS </v>
          </cell>
          <cell r="C7096" t="str">
            <v xml:space="preserve"> UN </v>
          </cell>
          <cell r="D7096">
            <v>200.8</v>
          </cell>
        </row>
        <row r="7097">
          <cell r="A7097" t="str">
            <v>73947/006</v>
          </cell>
          <cell r="B7097" t="str">
            <v xml:space="preserve"> LAVATORIO LOUCA BRANCA D/SOBREPOR MED LUXO C/LADRAO 53X43CM FERRAGENS </v>
          </cell>
          <cell r="C7097" t="str">
            <v xml:space="preserve"> UN </v>
          </cell>
          <cell r="D7097">
            <v>282.39</v>
          </cell>
        </row>
        <row r="7098">
          <cell r="A7098" t="str">
            <v>73947/007</v>
          </cell>
          <cell r="B7098" t="str">
            <v xml:space="preserve"> LAVATORIO LOUCA BRANCA D/EMBUTIR(CUBA) MED LUXO 52X39CM C/LADRAO FERRA </v>
          </cell>
          <cell r="C7098" t="str">
            <v xml:space="preserve"> UN </v>
          </cell>
          <cell r="D7098">
            <v>284.3</v>
          </cell>
        </row>
        <row r="7099">
          <cell r="A7099" t="str">
            <v>73947/008</v>
          </cell>
          <cell r="B7099" t="str">
            <v xml:space="preserve"> LAVATORIO LOUCA BRANCA POPULAR S/LADRAO MED 47X35CM INCLUSIVE ACESSO </v>
          </cell>
          <cell r="C7099" t="str">
            <v xml:space="preserve"> UN </v>
          </cell>
          <cell r="D7099">
            <v>37.1</v>
          </cell>
        </row>
        <row r="7100">
          <cell r="A7100" t="str">
            <v>73947/009</v>
          </cell>
          <cell r="B7100" t="str">
            <v xml:space="preserve"> SABONETEIRA LOUCA BRANCA 15X15CM - FORNECIMENTO E INSTALACAO </v>
          </cell>
          <cell r="C7100" t="str">
            <v xml:space="preserve"> UN </v>
          </cell>
          <cell r="D7100">
            <v>26.62</v>
          </cell>
        </row>
        <row r="7101">
          <cell r="A7101" t="str">
            <v>73947/010</v>
          </cell>
          <cell r="B7101" t="str">
            <v xml:space="preserve"> PORTA-TOALHA DE LOUCA BRANCA COM BASTÃO PLASTICO - FORNECIMENTO E INST </v>
          </cell>
          <cell r="C7101" t="str">
            <v xml:space="preserve"> UN </v>
          </cell>
          <cell r="D7101">
            <v>29.44</v>
          </cell>
        </row>
        <row r="7102">
          <cell r="A7102" t="str">
            <v>73947/011</v>
          </cell>
          <cell r="B7102" t="str">
            <v xml:space="preserve"> VASO SANITARIO LOUCA BRANCA CAIXA DESCARGA ACOPLADA 35X65X35CM INCL AS </v>
          </cell>
          <cell r="C7102" t="str">
            <v xml:space="preserve"> UN </v>
          </cell>
          <cell r="D7102">
            <v>251.54</v>
          </cell>
        </row>
        <row r="7103">
          <cell r="A7103" t="str">
            <v>73947/012</v>
          </cell>
          <cell r="B7103" t="str">
            <v xml:space="preserve"> PORTA SABONETE LIQUIDO FORNECIMENTO </v>
          </cell>
          <cell r="C7103" t="str">
            <v xml:space="preserve"> UN </v>
          </cell>
          <cell r="D7103">
            <v>25.58</v>
          </cell>
        </row>
        <row r="7104">
          <cell r="A7104" t="str">
            <v>73949/001</v>
          </cell>
          <cell r="B7104" t="str">
            <v xml:space="preserve"> TORNEIRA CROMADA 1/2" OU 3/4" PARA JARDIM OU TANQUE, PADRAO ALTO - FOR </v>
          </cell>
          <cell r="C7104" t="str">
            <v xml:space="preserve"> UN </v>
          </cell>
          <cell r="D7104">
            <v>68.3</v>
          </cell>
        </row>
        <row r="7105">
          <cell r="A7105" t="str">
            <v>73949/002</v>
          </cell>
          <cell r="B7105" t="str">
            <v xml:space="preserve"> TORNEIRA CROMADA LONGA 1/2" OU 3/4" DE PAREDE PARA PIA, PADRAO POPULAR </v>
          </cell>
          <cell r="C7105" t="str">
            <v xml:space="preserve"> UN </v>
          </cell>
          <cell r="D7105">
            <v>42.89</v>
          </cell>
        </row>
        <row r="7106">
          <cell r="A7106" t="str">
            <v>73949/003</v>
          </cell>
          <cell r="B7106" t="str">
            <v xml:space="preserve"> TORNEIRA CROMADA LONGA 1/2" OU 3/4" DE PAREDE PARA PIA DE COZINHA COM </v>
          </cell>
          <cell r="C7106" t="str">
            <v xml:space="preserve"> UN </v>
          </cell>
          <cell r="D7106">
            <v>112.85</v>
          </cell>
        </row>
        <row r="7107">
          <cell r="A7107" t="str">
            <v>73949/004</v>
          </cell>
          <cell r="B7107" t="str">
            <v xml:space="preserve"> TORNEIRA CROMADA TUBO MOVEL DE PAREDE 1/2" OU 3/4" PARA PIA DE COZINHA </v>
          </cell>
          <cell r="C7107" t="str">
            <v xml:space="preserve"> UN </v>
          </cell>
          <cell r="D7107">
            <v>128.94999999999999</v>
          </cell>
        </row>
        <row r="7108">
          <cell r="A7108" t="str">
            <v>73949/005</v>
          </cell>
          <cell r="B7108" t="str">
            <v xml:space="preserve"> TORNEIRA CROMADA 1/2" OU 3/4" DE BANCADA PARA LAVATORIO, PADRAO POPULA </v>
          </cell>
          <cell r="C7108" t="str">
            <v xml:space="preserve"> UN </v>
          </cell>
          <cell r="D7108">
            <v>73.47</v>
          </cell>
        </row>
        <row r="7109">
          <cell r="A7109" t="str">
            <v>73949/006</v>
          </cell>
          <cell r="B7109" t="str">
            <v xml:space="preserve"> TORNEIRA CROMADA MÉDIA 1/2" OU 3/4", DE PAREDE, PADRÃO POPULAR - FORNE </v>
          </cell>
          <cell r="C7109" t="str">
            <v xml:space="preserve"> UN </v>
          </cell>
          <cell r="D7109">
            <v>44.35</v>
          </cell>
        </row>
        <row r="7110">
          <cell r="A7110" t="str">
            <v>73949/007</v>
          </cell>
          <cell r="B7110" t="str">
            <v xml:space="preserve"> TORNEIRA CROMADA TUBO MOVEL PARA BANCADA 1/2" OU 3/4" PARA PIA DE COZI </v>
          </cell>
          <cell r="C7110" t="str">
            <v xml:space="preserve"> UN </v>
          </cell>
          <cell r="D7110">
            <v>214.03</v>
          </cell>
        </row>
        <row r="7111">
          <cell r="A7111" t="str">
            <v>73949/008</v>
          </cell>
          <cell r="B7111" t="str">
            <v xml:space="preserve"> TORNEIRA CROMADA 1/2" OU 3/4" PARA TANQUE, PADRÃO POPULAR - FORNECIMEN </v>
          </cell>
          <cell r="C7111" t="str">
            <v xml:space="preserve"> UN </v>
          </cell>
          <cell r="D7111">
            <v>27.83</v>
          </cell>
        </row>
        <row r="7112">
          <cell r="A7112" t="str">
            <v>73949/009</v>
          </cell>
          <cell r="B7112" t="str">
            <v xml:space="preserve"> TORNEIRA CROMADA 1/2" OU 3/4" PARA LAVATORIO, PADRÃO POPULAR, COM ENGA </v>
          </cell>
          <cell r="C7112" t="str">
            <v xml:space="preserve"> UN </v>
          </cell>
          <cell r="D7112">
            <v>49.7</v>
          </cell>
        </row>
        <row r="7113">
          <cell r="A7113" t="str">
            <v>73951/001</v>
          </cell>
          <cell r="B7113" t="str">
            <v xml:space="preserve"> SIFAO PLASTICO PARA LAVATORIO OU PIA TIPO COPO 1.1/4" - FORNECIMENTO E </v>
          </cell>
          <cell r="C7113" t="str">
            <v xml:space="preserve"> UN </v>
          </cell>
          <cell r="D7113">
            <v>17.97</v>
          </cell>
        </row>
        <row r="7114">
          <cell r="A7114" t="str">
            <v>73951/002</v>
          </cell>
          <cell r="B7114" t="str">
            <v xml:space="preserve"> SIFAO PLASTICO PARA LAVATORIO OU PIA TIPO COPO 1" - FORNECIMENTO E INS </v>
          </cell>
          <cell r="C7114" t="str">
            <v xml:space="preserve"> UN </v>
          </cell>
          <cell r="D7114">
            <v>18.05</v>
          </cell>
        </row>
        <row r="7115">
          <cell r="A7115" t="str">
            <v>73956/001</v>
          </cell>
          <cell r="B7115" t="str">
            <v xml:space="preserve"> TORNEIRA PLÁSTICA 3/4" PARA TANQUE - FORNECIMENTO E INSTALACAO </v>
          </cell>
          <cell r="C7115" t="str">
            <v xml:space="preserve"> UN </v>
          </cell>
          <cell r="D7115">
            <v>17.72</v>
          </cell>
        </row>
        <row r="7116">
          <cell r="A7116" t="str">
            <v>73956/002</v>
          </cell>
          <cell r="B7116" t="str">
            <v xml:space="preserve"> TORNEIRA PLASTICA 1/2 PARA PIA - FORNECIMENTO E INSTALACAO </v>
          </cell>
          <cell r="C7116" t="str">
            <v xml:space="preserve"> UN </v>
          </cell>
          <cell r="D7116">
            <v>18.03</v>
          </cell>
        </row>
        <row r="7117">
          <cell r="A7117" t="str">
            <v>73956/003</v>
          </cell>
          <cell r="B7117" t="str">
            <v xml:space="preserve"> TORNEIRA PLASTICA 1/2" PARA LAVATORIO COM ENGATE FLEXIVEL EM METAL CRO </v>
          </cell>
          <cell r="C7117" t="str">
            <v xml:space="preserve"> UN </v>
          </cell>
          <cell r="D7117">
            <v>47.26</v>
          </cell>
        </row>
        <row r="7118">
          <cell r="A7118" t="str">
            <v>73996/001</v>
          </cell>
          <cell r="B7118" t="str">
            <v xml:space="preserve"> TANQUE SIMPLES PRE-MOLDADO DE CONCRETO COM VALVULA EM PLASTICO BRANCO </v>
          </cell>
          <cell r="C7118" t="str">
            <v xml:space="preserve"> UN </v>
          </cell>
          <cell r="D7118">
            <v>221.83</v>
          </cell>
        </row>
        <row r="7119">
          <cell r="A7119" t="str">
            <v>74013/001</v>
          </cell>
          <cell r="B7119" t="str">
            <v xml:space="preserve"> BANCADA DE MARMORE POLIDO BRANCO E=3,0CM, LARGURA 60CM, COM PREVISAO D </v>
          </cell>
          <cell r="C7119" t="str">
            <v xml:space="preserve"> M </v>
          </cell>
          <cell r="D7119">
            <v>417.84</v>
          </cell>
        </row>
        <row r="7120">
          <cell r="A7120" t="str">
            <v>74014/001</v>
          </cell>
          <cell r="B7120" t="str">
            <v xml:space="preserve"> VÁLVULA EM METAL CROMADO 3.1/2" X 1.1/2" , TIPO AMERICAMA - FORNECIMEN </v>
          </cell>
          <cell r="C7120" t="str">
            <v xml:space="preserve"> UN </v>
          </cell>
          <cell r="D7120">
            <v>52.26</v>
          </cell>
        </row>
        <row r="7121">
          <cell r="A7121" t="str">
            <v>74014/002</v>
          </cell>
          <cell r="B7121" t="str">
            <v xml:space="preserve"> VALVULA EM PLASTICO CROMADO 1" PARA LAVATORIO - FORNECIMENTO E INSTALA </v>
          </cell>
          <cell r="C7121" t="str">
            <v xml:space="preserve"> UN </v>
          </cell>
          <cell r="D7121">
            <v>10.38</v>
          </cell>
        </row>
        <row r="7122">
          <cell r="A7122" t="str">
            <v>74049/001</v>
          </cell>
          <cell r="B7122" t="str">
            <v xml:space="preserve"> MARMORE BRANCO POLIDO PARA BANCADA (TAMPO) E=3CM, LARGURA 55CM ENGASTA </v>
          </cell>
          <cell r="C7122" t="str">
            <v xml:space="preserve"> M </v>
          </cell>
          <cell r="D7122">
            <v>371.12</v>
          </cell>
        </row>
        <row r="7123">
          <cell r="A7123" t="str">
            <v>74049/002</v>
          </cell>
          <cell r="B7123" t="str">
            <v xml:space="preserve"> MARMORE BRANCO POLIDO PARA BANCADA (TAMPO) E=3CM, LARGURA 60CM ENGAST </v>
          </cell>
          <cell r="C7123" t="str">
            <v xml:space="preserve"> M </v>
          </cell>
          <cell r="D7123">
            <v>401.16</v>
          </cell>
        </row>
        <row r="7124">
          <cell r="A7124" t="str">
            <v>74049/003</v>
          </cell>
          <cell r="B7124" t="str">
            <v xml:space="preserve"> MARMORE BRANCO POLIDO PARA BANCADA (TAMPO) E=3CM, LARGURA 40CM ENGAST </v>
          </cell>
          <cell r="C7124" t="str">
            <v xml:space="preserve"> M </v>
          </cell>
          <cell r="D7124">
            <v>281.01</v>
          </cell>
        </row>
        <row r="7125">
          <cell r="A7125" t="str">
            <v>74049/004</v>
          </cell>
          <cell r="B7125" t="str">
            <v xml:space="preserve"> MARMORE BRANCO POLIDO PARA BANCADA (TAMPO) E=3CM, LARGURA 30CM ENGASTA </v>
          </cell>
          <cell r="C7125" t="str">
            <v xml:space="preserve"> M </v>
          </cell>
          <cell r="D7125">
            <v>220.94</v>
          </cell>
        </row>
        <row r="7126">
          <cell r="A7126" t="str">
            <v>74050/001</v>
          </cell>
          <cell r="B7126" t="str">
            <v xml:space="preserve"> PIA ACO INOXIDAVEL 120X60CM COM 1 CUBA - FORNECIMENTO E INSTALACAO </v>
          </cell>
          <cell r="C7126" t="str">
            <v xml:space="preserve"> UN </v>
          </cell>
          <cell r="D7126">
            <v>169.08</v>
          </cell>
        </row>
        <row r="7127">
          <cell r="A7127" t="str">
            <v>74050/002</v>
          </cell>
          <cell r="B7127" t="str">
            <v xml:space="preserve"> PIA ACO INOXIDAVEL 200X60CM COM 2 CUBAS - FORNECIMENTO E INSTALACAO </v>
          </cell>
          <cell r="C7127" t="str">
            <v xml:space="preserve"> UN </v>
          </cell>
          <cell r="D7127">
            <v>324.01</v>
          </cell>
        </row>
        <row r="7128">
          <cell r="A7128" t="str">
            <v>74055/001</v>
          </cell>
          <cell r="B7128" t="str">
            <v xml:space="preserve"> TANQUE MARMORE SINTETICO 22 LITROS, COM CONJUNTO PARA FIXACAO - FORNEC </v>
          </cell>
          <cell r="C7128" t="str">
            <v xml:space="preserve"> UN </v>
          </cell>
          <cell r="D7128">
            <v>160.51</v>
          </cell>
        </row>
        <row r="7129">
          <cell r="A7129" t="str">
            <v>74055/002</v>
          </cell>
          <cell r="B7129" t="str">
            <v xml:space="preserve"> TANQUE MARMORE SINTETICO 22 LITROS, COM VALVULA EM PLASTICO BRANCO 1.1 </v>
          </cell>
          <cell r="C7129" t="str">
            <v xml:space="preserve"> UN </v>
          </cell>
          <cell r="D7129">
            <v>168.08</v>
          </cell>
        </row>
        <row r="7130">
          <cell r="A7130" t="str">
            <v>74056/001</v>
          </cell>
          <cell r="B7130" t="str">
            <v xml:space="preserve"> BANCADA (TAMPO) MARMORE SINTETICO 120X60CM COM CUBA - FORNECIMENTO E I </v>
          </cell>
          <cell r="C7130" t="str">
            <v xml:space="preserve"> UN </v>
          </cell>
          <cell r="D7130">
            <v>158.66</v>
          </cell>
        </row>
        <row r="7131">
          <cell r="A7131" t="str">
            <v>74056/002</v>
          </cell>
          <cell r="B7131" t="str">
            <v xml:space="preserve"> BANCADA (TAMPO) MARMORE SINTETICO 150X50CM COM CUBA - FORNECIMENTO E I </v>
          </cell>
          <cell r="C7131" t="str">
            <v xml:space="preserve"> UN </v>
          </cell>
          <cell r="D7131">
            <v>207.94</v>
          </cell>
        </row>
        <row r="7132">
          <cell r="A7132" t="str">
            <v>74056/003</v>
          </cell>
          <cell r="B7132" t="str">
            <v xml:space="preserve"> BANCA DE MARMORE SINTETICO 120X60CM COM CUBA, COM SIFAO PLASTICO TIPO </v>
          </cell>
          <cell r="C7132" t="str">
            <v xml:space="preserve"> UN </v>
          </cell>
          <cell r="D7132">
            <v>185.67</v>
          </cell>
        </row>
        <row r="7133">
          <cell r="A7133" t="str">
            <v>74057/001</v>
          </cell>
          <cell r="B7133" t="str">
            <v xml:space="preserve"> LAVATORIO LOUCA BRANCA SUSPENSO 29,5 X 39,0CM, PADRAO POPULAR, COM CON </v>
          </cell>
          <cell r="C7133" t="str">
            <v xml:space="preserve"> UN </v>
          </cell>
          <cell r="D7133">
            <v>74.209999999999994</v>
          </cell>
        </row>
        <row r="7134">
          <cell r="A7134" t="str">
            <v>74057/002</v>
          </cell>
          <cell r="B7134" t="str">
            <v xml:space="preserve"> LAVATORIO LOUCA BRANCA SUSPENSO 29,5 X 39,0CM, PADRAO POPULAR, COM SIF </v>
          </cell>
          <cell r="C7134" t="str">
            <v xml:space="preserve"> UN </v>
          </cell>
          <cell r="D7134">
            <v>99.85</v>
          </cell>
        </row>
        <row r="7135">
          <cell r="A7135" t="str">
            <v>74101</v>
          </cell>
          <cell r="B7135" t="str">
            <v xml:space="preserve"> BACIA SANITARIA, ASSENTO PLASTICO, CAIXA DE DESCARGA PVC DE SOBREPOR,</v>
          </cell>
        </row>
        <row r="7136">
          <cell r="A7136" t="str">
            <v>74101/001</v>
          </cell>
          <cell r="B7136" t="str">
            <v xml:space="preserve"> VASO SANITARIO, ASSENTO PLASTICO, CAIXA DE DESCARGA PVC DE SOBREPOR, </v>
          </cell>
          <cell r="C7136" t="str">
            <v xml:space="preserve"> UN </v>
          </cell>
          <cell r="D7136">
            <v>206.91</v>
          </cell>
        </row>
        <row r="7137">
          <cell r="A7137" t="str">
            <v>74113/001</v>
          </cell>
          <cell r="B7137" t="str">
            <v xml:space="preserve"> ASSENTO PARA VASO SANITARIO INFANTIL DE PLASTICO - FORNECIMENTO E INST </v>
          </cell>
          <cell r="C7137" t="str">
            <v xml:space="preserve"> UN </v>
          </cell>
          <cell r="D7137">
            <v>17.43</v>
          </cell>
        </row>
        <row r="7138">
          <cell r="A7138" t="str">
            <v>74123/001</v>
          </cell>
          <cell r="B7138" t="str">
            <v xml:space="preserve"> APARELHO MISTURADOR CROMADO PARA LAVATORIO COM ENGATE FLEXIVEL EM META </v>
          </cell>
          <cell r="C7138" t="str">
            <v xml:space="preserve"> UN </v>
          </cell>
          <cell r="D7138">
            <v>323.55</v>
          </cell>
        </row>
        <row r="7139">
          <cell r="A7139" t="str">
            <v>74123/002</v>
          </cell>
          <cell r="B7139" t="str">
            <v xml:space="preserve"> APARELHO MISTURADOR CROMADO PARA BIDE COM DUCHA COM ENGATE FLEXIVEL EM </v>
          </cell>
          <cell r="C7139" t="str">
            <v xml:space="preserve"> UN </v>
          </cell>
          <cell r="D7139">
            <v>357.03</v>
          </cell>
        </row>
        <row r="7140">
          <cell r="A7140" t="str">
            <v>74123/003</v>
          </cell>
          <cell r="B7140" t="str">
            <v xml:space="preserve"> APARELHO MISTURADOR CROMADO PARA PIA - FORNECIMENTO E INSTALACAO </v>
          </cell>
          <cell r="C7140" t="str">
            <v xml:space="preserve"> UN </v>
          </cell>
          <cell r="D7140">
            <v>361.24</v>
          </cell>
        </row>
        <row r="7141">
          <cell r="A7141" t="str">
            <v>74126/001</v>
          </cell>
          <cell r="B7141" t="str">
            <v xml:space="preserve"> GRANITO CINZA POLIDO PARA BANCADA E=2,5 CM, LARGURA 60CM - FORNECIMENT </v>
          </cell>
          <cell r="C7141" t="str">
            <v xml:space="preserve"> M </v>
          </cell>
          <cell r="D7141">
            <v>183.05</v>
          </cell>
        </row>
        <row r="7142">
          <cell r="A7142" t="str">
            <v>74126/002</v>
          </cell>
          <cell r="B7142" t="str">
            <v xml:space="preserve"> GRANITO AMENDOA POLIDO PARA BANCADA E=2,0 CM, LARGURA 60CM - FORNECIME </v>
          </cell>
          <cell r="C7142" t="str">
            <v xml:space="preserve"> M </v>
          </cell>
          <cell r="D7142">
            <v>217</v>
          </cell>
        </row>
        <row r="7143">
          <cell r="A7143" t="str">
            <v>74127/001</v>
          </cell>
          <cell r="B7143" t="str">
            <v xml:space="preserve"> VALVULA EM PLASTICO BRANCO 1" PARA PIA, TANQUE OU LAVATORIO SEM LADRAO </v>
          </cell>
          <cell r="C7143" t="str">
            <v xml:space="preserve"> UN </v>
          </cell>
          <cell r="D7143">
            <v>7.37</v>
          </cell>
        </row>
        <row r="7144">
          <cell r="A7144" t="str">
            <v>74127/002</v>
          </cell>
          <cell r="B7144" t="str">
            <v xml:space="preserve"> VALVULA EM PLASTICO BRANCO 1" PARA LAVATORIO COM LADRAO - FORNECIMENTO </v>
          </cell>
          <cell r="C7144" t="str">
            <v xml:space="preserve"> UN </v>
          </cell>
          <cell r="D7144">
            <v>7.57</v>
          </cell>
        </row>
        <row r="7145">
          <cell r="A7145" t="str">
            <v>74127/003</v>
          </cell>
          <cell r="B7145" t="str">
            <v xml:space="preserve"> VALVULA EM PLASTICO BRANCO 1.1/2"X1.1/4" PARA TANQUE - FORNECIMENTO E </v>
          </cell>
          <cell r="C7145" t="str">
            <v xml:space="preserve"> UN </v>
          </cell>
          <cell r="D7145">
            <v>7.57</v>
          </cell>
        </row>
        <row r="7146">
          <cell r="A7146" t="str">
            <v>74128/001</v>
          </cell>
          <cell r="B7146" t="str">
            <v xml:space="preserve"> SIFAO EM METAL CROMADO 1.1/2"X2" - FORNECIMENTO E INSTALACAO </v>
          </cell>
          <cell r="C7146" t="str">
            <v xml:space="preserve"> UN </v>
          </cell>
          <cell r="D7146">
            <v>138.11000000000001</v>
          </cell>
        </row>
        <row r="7147">
          <cell r="A7147" t="str">
            <v>74128/002</v>
          </cell>
          <cell r="B7147" t="str">
            <v xml:space="preserve"> SIFÃO EM METAL CROMADO 1 X 1.1/2 PARA LAVATÓRIO - FORNECIMENTO E INS </v>
          </cell>
          <cell r="C7147" t="str">
            <v xml:space="preserve"> UN </v>
          </cell>
          <cell r="D7147">
            <v>110.96</v>
          </cell>
        </row>
        <row r="7148">
          <cell r="A7148" t="str">
            <v>74128/003</v>
          </cell>
          <cell r="B7148" t="str">
            <v xml:space="preserve"> SIFAO EM METAL CROMADO 1"X1.1/4" - FORNECIMENTO E INSTALACAO </v>
          </cell>
          <cell r="C7148" t="str">
            <v xml:space="preserve"> UN </v>
          </cell>
          <cell r="D7148">
            <v>144.52000000000001</v>
          </cell>
        </row>
        <row r="7149">
          <cell r="A7149" t="str">
            <v>74129/001</v>
          </cell>
          <cell r="B7149" t="str">
            <v xml:space="preserve"> CUBA DE ACO INOXIDAVEL 46,5X30,0X11,5CM - FORNECIMENTO E INSTALACAO </v>
          </cell>
          <cell r="C7149" t="str">
            <v xml:space="preserve"> UN </v>
          </cell>
          <cell r="D7149">
            <v>67.040000000000006</v>
          </cell>
        </row>
        <row r="7150">
          <cell r="A7150" t="str">
            <v>74129/002</v>
          </cell>
          <cell r="B7150" t="str">
            <v xml:space="preserve"> CUBA DE ACO INOXIDAVEL 56,0X33,0X11,5CM - FORNECIMENTO E INSTALACAO </v>
          </cell>
          <cell r="C7150" t="str">
            <v xml:space="preserve"> UN </v>
          </cell>
          <cell r="D7150">
            <v>75.37</v>
          </cell>
        </row>
        <row r="7151">
          <cell r="A7151" t="str">
            <v>74129/003</v>
          </cell>
          <cell r="B7151" t="str">
            <v xml:space="preserve"> CUBA DE ACO INOXIDAVEL 40,0X34,0X11,5CM - FORNECIMENTO E INSTALACAO </v>
          </cell>
          <cell r="C7151" t="str">
            <v xml:space="preserve"> UN </v>
          </cell>
          <cell r="D7151">
            <v>71.790000000000006</v>
          </cell>
        </row>
        <row r="7152">
          <cell r="A7152" t="str">
            <v>74135/001</v>
          </cell>
          <cell r="B7152" t="str">
            <v xml:space="preserve"> BANCADA (TAMPO) MARMORE BRANCO NACIONAL E = 3CM, LARGURA 50CM, POLIDO </v>
          </cell>
          <cell r="C7152" t="str">
            <v xml:space="preserve"> M </v>
          </cell>
          <cell r="D7152">
            <v>359.59</v>
          </cell>
        </row>
        <row r="7153">
          <cell r="A7153" t="str">
            <v>74135/002</v>
          </cell>
          <cell r="B7153" t="str">
            <v xml:space="preserve"> BANCADA (TAMPO) MARMORE BRANCO NACIONAL E = 3CM, LARGURA 55CM, POLIDO </v>
          </cell>
          <cell r="C7153" t="str">
            <v xml:space="preserve"> M </v>
          </cell>
          <cell r="D7153">
            <v>391.37</v>
          </cell>
        </row>
        <row r="7154">
          <cell r="A7154" t="str">
            <v>74135/003</v>
          </cell>
          <cell r="B7154" t="str">
            <v xml:space="preserve"> BANCADA (TAMPO) MARMORE BRANCO NACIONAL E = 3CM, LARGURA 60CM, POLIDO </v>
          </cell>
          <cell r="C7154" t="str">
            <v xml:space="preserve"> M </v>
          </cell>
          <cell r="D7154">
            <v>423.16</v>
          </cell>
        </row>
        <row r="7155">
          <cell r="A7155" t="str">
            <v>74135/004</v>
          </cell>
          <cell r="B7155" t="str">
            <v xml:space="preserve"> BANCADA (TAMPO) MARMORE BRANCO NACIONAL E = 3CM, LARGURA 62CM, POLIDO </v>
          </cell>
          <cell r="C7155" t="str">
            <v xml:space="preserve"> M </v>
          </cell>
          <cell r="D7155">
            <v>435.87</v>
          </cell>
        </row>
        <row r="7156">
          <cell r="A7156" t="str">
            <v>74135/005</v>
          </cell>
          <cell r="B7156" t="str">
            <v xml:space="preserve"> BANCADA (TAMPO) MARMORE BRANCO NACIONAL E = 3CM, LARGURA 67CM, POLIDO </v>
          </cell>
          <cell r="C7156" t="str">
            <v xml:space="preserve"> M </v>
          </cell>
          <cell r="D7156">
            <v>467.66</v>
          </cell>
        </row>
        <row r="7157">
          <cell r="A7157" t="str">
            <v>74146/001</v>
          </cell>
          <cell r="B7157" t="str">
            <v xml:space="preserve"> TANQUE LOUCA BRANCO SEM COLUNA, COMPLETO INCLUSIVE TORNEIRA METALICA </v>
          </cell>
          <cell r="C7157" t="str">
            <v xml:space="preserve"> UN </v>
          </cell>
          <cell r="D7157">
            <v>217.77</v>
          </cell>
        </row>
        <row r="7158">
          <cell r="A7158" t="str">
            <v>74148/001</v>
          </cell>
          <cell r="B7158" t="str">
            <v xml:space="preserve"> LAVATORIO EM BANCA MARMORE BRANCO 80X55CM COM CUBA EMBUTIR OVAL </v>
          </cell>
          <cell r="C7158" t="str">
            <v xml:space="preserve"> UN </v>
          </cell>
          <cell r="D7158">
            <v>432.25</v>
          </cell>
        </row>
        <row r="7159">
          <cell r="A7159" t="str">
            <v>74149/001</v>
          </cell>
          <cell r="B7159" t="str">
            <v xml:space="preserve"> PIA COZINHA EM BANCA GRANITO CINZA 1,20X0,60M/CUBA INOX/TORNEIRA PARED </v>
          </cell>
          <cell r="C7159" t="str">
            <v xml:space="preserve"> UN </v>
          </cell>
          <cell r="D7159">
            <v>347.88</v>
          </cell>
        </row>
        <row r="7160">
          <cell r="A7160" t="str">
            <v>74193/001</v>
          </cell>
          <cell r="B7160" t="str">
            <v xml:space="preserve"> VASO SANITARIO COM CAIXA DE DESCARGA ACOPLADA - LOUCA BRANCA </v>
          </cell>
          <cell r="C7160" t="str">
            <v xml:space="preserve"> UN </v>
          </cell>
          <cell r="D7160">
            <v>284.35000000000002</v>
          </cell>
        </row>
        <row r="7161">
          <cell r="A7161" t="str">
            <v>74226/001</v>
          </cell>
          <cell r="B7161" t="str">
            <v xml:space="preserve"> BANCADA DE MARMORE POLIDO BRANCO E=3,0CM, LARGURA 45CM - FORNECIMENTO </v>
          </cell>
          <cell r="C7161" t="str">
            <v xml:space="preserve"> M </v>
          </cell>
          <cell r="D7161">
            <v>296.93</v>
          </cell>
        </row>
        <row r="7162">
          <cell r="A7162" t="str">
            <v>74227/001</v>
          </cell>
          <cell r="B7162" t="str">
            <v xml:space="preserve"> CAIXA DESCARGA PLASTICA, EMBUTIR, COMPLETA, COM ESPELHO CROMADO E TUBO </v>
          </cell>
          <cell r="C7162" t="str">
            <v xml:space="preserve"> UN </v>
          </cell>
          <cell r="D7162">
            <v>206.61</v>
          </cell>
        </row>
        <row r="7163">
          <cell r="A7163" t="str">
            <v>74230/001</v>
          </cell>
          <cell r="B7163" t="str">
            <v xml:space="preserve"> ASSENTO PARA VASO SANITARIO DE PLASTICO PADRAO POPULAR - FORNECIMENTO </v>
          </cell>
          <cell r="C7163" t="str">
            <v xml:space="preserve"> UN </v>
          </cell>
          <cell r="D7163">
            <v>15.58</v>
          </cell>
        </row>
        <row r="7164">
          <cell r="A7164" t="str">
            <v>85095</v>
          </cell>
          <cell r="B7164" t="str">
            <v xml:space="preserve"> DUCHA HIGIENICA MANUAL C/ REGISTRO 1/2" </v>
          </cell>
          <cell r="C7164" t="str">
            <v xml:space="preserve"> UN </v>
          </cell>
          <cell r="D7164">
            <v>52.19</v>
          </cell>
        </row>
        <row r="7165">
          <cell r="A7165" t="str">
            <v>85097</v>
          </cell>
          <cell r="B7165" t="str">
            <v xml:space="preserve"> CUBA DE EMBUTIR, EM LOUCA, TIPO OVAL BRANCA, SEM COMPLEMENTOS, PADRAO </v>
          </cell>
          <cell r="C7165" t="str">
            <v xml:space="preserve"> UN </v>
          </cell>
          <cell r="D7165">
            <v>70.930000000000007</v>
          </cell>
        </row>
        <row r="7166">
          <cell r="A7166" t="str">
            <v>85098</v>
          </cell>
          <cell r="B7166" t="str">
            <v xml:space="preserve"> ENGATE PVC FLEXIVEL - FORNECIMENTO E INSTALACAO </v>
          </cell>
          <cell r="C7166" t="str">
            <v xml:space="preserve"> UN </v>
          </cell>
          <cell r="D7166">
            <v>6.15</v>
          </cell>
        </row>
        <row r="7167">
          <cell r="A7167" t="str">
            <v>85121</v>
          </cell>
          <cell r="B7167" t="str">
            <v xml:space="preserve"> TANQUE LOUCA BRANCO SEM COLUNA, PADRAO MEDIO, COMPLETO INCLUSIVE TORNE </v>
          </cell>
          <cell r="C7167" t="str">
            <v xml:space="preserve"> UN </v>
          </cell>
          <cell r="D7167">
            <v>322.97000000000003</v>
          </cell>
        </row>
        <row r="7168">
          <cell r="A7168" t="str">
            <v>85124</v>
          </cell>
          <cell r="B7168" t="str">
            <v xml:space="preserve"> SIFAO PLASTICO FLEXIVEL 3/4" X 1 1/2" </v>
          </cell>
          <cell r="C7168" t="str">
            <v xml:space="preserve"> UN </v>
          </cell>
          <cell r="D7168">
            <v>28.23</v>
          </cell>
        </row>
        <row r="7169">
          <cell r="A7169" t="str">
            <v>85222</v>
          </cell>
          <cell r="B7169" t="str">
            <v xml:space="preserve"> TORNEIRA CROMADA 1/2" PARA TANQUE, PADRAO MEDIO </v>
          </cell>
          <cell r="C7169" t="str">
            <v xml:space="preserve"> UN </v>
          </cell>
          <cell r="D7169">
            <v>43.55</v>
          </cell>
        </row>
        <row r="7170">
          <cell r="A7170" t="str">
            <v>85223</v>
          </cell>
          <cell r="B7170" t="str">
            <v xml:space="preserve"> TORNEIRA DE PRESSAO 1/2" PARA IRRIGACAO, USO GERAL E MLR </v>
          </cell>
          <cell r="C7170" t="str">
            <v xml:space="preserve"> UN </v>
          </cell>
          <cell r="D7170">
            <v>68.31</v>
          </cell>
        </row>
        <row r="7171">
          <cell r="A7171" t="str">
            <v>85224</v>
          </cell>
          <cell r="B7171" t="str">
            <v xml:space="preserve"> VASO SANITARIO BRANCO COM CAIXA ACOPLADA, PADRAO MEDIO, INCLUSIVE ENGA </v>
          </cell>
          <cell r="C7171" t="str">
            <v xml:space="preserve"> UN </v>
          </cell>
          <cell r="D7171">
            <v>292.02</v>
          </cell>
        </row>
        <row r="7172">
          <cell r="A7172" t="str">
            <v>85226</v>
          </cell>
          <cell r="B7172" t="str">
            <v xml:space="preserve"> LAVATORIO EM LOUCA, COM COLUNA, COR BRANCO, SEM COMPLEMENTOS, PADRAO M </v>
          </cell>
          <cell r="C7172" t="str">
            <v xml:space="preserve"> UN </v>
          </cell>
          <cell r="D7172">
            <v>129.4</v>
          </cell>
        </row>
        <row r="7173">
          <cell r="A7173" t="str">
            <v>74197/001</v>
          </cell>
          <cell r="B7173" t="str">
            <v xml:space="preserve"> FOSSA SEPTICA EM ALVENARIA DE TIJOLO CERAMICO MACICO DIMENSOES EXTERNA </v>
          </cell>
          <cell r="C7173" t="str">
            <v xml:space="preserve"> UN </v>
          </cell>
          <cell r="D7173">
            <v>849.52</v>
          </cell>
        </row>
        <row r="7174">
          <cell r="A7174" t="str">
            <v>74198/002</v>
          </cell>
          <cell r="B7174" t="str">
            <v xml:space="preserve"> SUMIDOURO EM ALVENARIA DE TIJOLO CERAMICO MACIÇO DIAMETRO 1,40M E ALTU </v>
          </cell>
          <cell r="C7174" t="str">
            <v xml:space="preserve"> UN </v>
          </cell>
          <cell r="D7174">
            <v>1276.08</v>
          </cell>
        </row>
        <row r="7175">
          <cell r="A7175" t="str">
            <v>40729</v>
          </cell>
          <cell r="B7175" t="str">
            <v xml:space="preserve"> VALVULA DESCARGA 1.1/2" COM REGISTRO, ACABAMENTO EM METAL CROMADO - FO </v>
          </cell>
          <cell r="C7175" t="str">
            <v xml:space="preserve"> UN </v>
          </cell>
          <cell r="D7175">
            <v>145.02000000000001</v>
          </cell>
        </row>
        <row r="7176">
          <cell r="A7176" t="str">
            <v>72711</v>
          </cell>
          <cell r="B7176" t="str">
            <v xml:space="preserve"> REGISTRO GAVETA 1/2" BRUTO LATAO - FORNECIMENTO E INSTALACAO </v>
          </cell>
          <cell r="C7176" t="str">
            <v xml:space="preserve"> UN </v>
          </cell>
          <cell r="D7176">
            <v>36.549999999999997</v>
          </cell>
        </row>
        <row r="7177">
          <cell r="A7177" t="str">
            <v>73663</v>
          </cell>
          <cell r="B7177" t="str">
            <v xml:space="preserve"> REGISTRO DE PRESSÃO COM CANOPLA Ø 25MM (1") - FORNECIMENTO E INSTALAÇÃ </v>
          </cell>
          <cell r="C7177" t="str">
            <v xml:space="preserve"> UN </v>
          </cell>
          <cell r="D7177">
            <v>86.79</v>
          </cell>
        </row>
        <row r="7178">
          <cell r="A7178" t="str">
            <v>73664</v>
          </cell>
          <cell r="B7178" t="str">
            <v xml:space="preserve"> REGISTRO DE PRESSÃO COM CANOPLA Ø 15MM (1/2") - FORNECIMENTO E INSTALA </v>
          </cell>
          <cell r="C7178" t="str">
            <v xml:space="preserve"> UN </v>
          </cell>
          <cell r="D7178">
            <v>67.819999999999993</v>
          </cell>
        </row>
        <row r="7179">
          <cell r="A7179" t="str">
            <v>73795/001</v>
          </cell>
          <cell r="B7179" t="str">
            <v xml:space="preserve"> VÁLVULA DE RETENÇÃO VERTICAL Ø 20MM (3/4") - FORNECIMENTO E INSTALAÇÃO </v>
          </cell>
          <cell r="C7179" t="str">
            <v xml:space="preserve"> UN </v>
          </cell>
          <cell r="D7179">
            <v>39.33</v>
          </cell>
        </row>
        <row r="7180">
          <cell r="A7180" t="str">
            <v>73795/002</v>
          </cell>
          <cell r="B7180" t="str">
            <v xml:space="preserve"> VÁLVULA DE RETENÇÃO VERTICAL Ø 25MM (1") - FORNECIMENTO E INSTALAÇÃO </v>
          </cell>
          <cell r="C7180" t="str">
            <v xml:space="preserve"> UN </v>
          </cell>
          <cell r="D7180">
            <v>43.46</v>
          </cell>
        </row>
        <row r="7181">
          <cell r="A7181" t="str">
            <v>73795/003</v>
          </cell>
          <cell r="B7181" t="str">
            <v xml:space="preserve"> VÁLVULA DE RETENÇÃO VERTICAL Ø 32MM (1.1/4") - FORNECIMENTO E INSTALAÇ </v>
          </cell>
          <cell r="C7181" t="str">
            <v xml:space="preserve"> UN </v>
          </cell>
          <cell r="D7181">
            <v>52.32</v>
          </cell>
        </row>
        <row r="7182">
          <cell r="A7182" t="str">
            <v>73795/004</v>
          </cell>
          <cell r="B7182" t="str">
            <v xml:space="preserve"> VÁLVULA DE RETENÇÃO VERTICAL Ø 40MM (1.1/2") - FORNECIMENTO E INSTALAÇ </v>
          </cell>
          <cell r="C7182" t="str">
            <v xml:space="preserve"> UN </v>
          </cell>
          <cell r="D7182">
            <v>64.25</v>
          </cell>
        </row>
        <row r="7183">
          <cell r="A7183" t="str">
            <v>73795/005</v>
          </cell>
          <cell r="B7183" t="str">
            <v xml:space="preserve"> VÁLVULA DE RETENÇÃO VERTICAL Ø 50MM (2") - FORNECIMENTO E INSTALAÇÃO </v>
          </cell>
          <cell r="C7183" t="str">
            <v xml:space="preserve"> UN </v>
          </cell>
          <cell r="D7183">
            <v>79.67</v>
          </cell>
        </row>
        <row r="7184">
          <cell r="A7184" t="str">
            <v>73795/006</v>
          </cell>
          <cell r="B7184" t="str">
            <v xml:space="preserve"> VÁLVULA DE RETENÇÃO VERTICAL Ø 80MM (3") - FORNECIMENTO E INSTALAÇÃO </v>
          </cell>
          <cell r="C7184" t="str">
            <v xml:space="preserve"> UN </v>
          </cell>
          <cell r="D7184">
            <v>158.88999999999999</v>
          </cell>
        </row>
        <row r="7185">
          <cell r="A7185" t="str">
            <v>73795/007</v>
          </cell>
          <cell r="B7185" t="str">
            <v xml:space="preserve"> VÁLVULA DE RETENÇÃO VERTICAL Ø 100MM (4") - FORNECIMENTO E INSTALAÇÃO </v>
          </cell>
          <cell r="C7185" t="str">
            <v xml:space="preserve"> UN </v>
          </cell>
          <cell r="D7185">
            <v>294.70999999999998</v>
          </cell>
        </row>
        <row r="7186">
          <cell r="A7186" t="str">
            <v>73795/008</v>
          </cell>
          <cell r="B7186" t="str">
            <v xml:space="preserve"> VÁLVULA DE RETENÇÃO HORIZONTAL Ø 20MM (3/4") - FORNECIMENTO E INSTALAÇ </v>
          </cell>
          <cell r="C7186" t="str">
            <v xml:space="preserve"> UN </v>
          </cell>
          <cell r="D7186">
            <v>49.7</v>
          </cell>
        </row>
        <row r="7187">
          <cell r="A7187" t="str">
            <v>73795/009</v>
          </cell>
          <cell r="B7187" t="str">
            <v xml:space="preserve"> VÁLVULA DE RETENÇÃO HORIZONTAL Ø 25MM (1") - FORNECIMENTO E INSTALAÇÃO </v>
          </cell>
          <cell r="C7187" t="str">
            <v xml:space="preserve"> UN </v>
          </cell>
          <cell r="D7187">
            <v>62.58</v>
          </cell>
        </row>
        <row r="7188">
          <cell r="A7188" t="str">
            <v>73795/010</v>
          </cell>
          <cell r="B7188" t="str">
            <v xml:space="preserve"> VÁLVULA DE RETENÇÃO HORIZONTAL Ø 32MM (1.1/4") - FORNECIMENTO E INSTAL </v>
          </cell>
          <cell r="C7188" t="str">
            <v xml:space="preserve"> UN </v>
          </cell>
          <cell r="D7188">
            <v>84.47</v>
          </cell>
        </row>
        <row r="7189">
          <cell r="A7189" t="str">
            <v>73795/011</v>
          </cell>
          <cell r="B7189" t="str">
            <v xml:space="preserve"> VÁLVULA DE RETENÇÃO HORIZONTAL Ø 40MM (1.1/2") - FORNECIMENTO E INSTAL </v>
          </cell>
          <cell r="C7189" t="str">
            <v xml:space="preserve"> UN </v>
          </cell>
          <cell r="D7189">
            <v>98.39</v>
          </cell>
        </row>
        <row r="7190">
          <cell r="A7190" t="str">
            <v>73795/012</v>
          </cell>
          <cell r="B7190" t="str">
            <v xml:space="preserve"> VÁLVULA DE RETENÇÃO HORIZONTAL Ø 50MM (2") - FORNECIMENTO E INSTALAÇÃO </v>
          </cell>
          <cell r="C7190" t="str">
            <v xml:space="preserve"> UN </v>
          </cell>
          <cell r="D7190">
            <v>136.94</v>
          </cell>
        </row>
        <row r="7191">
          <cell r="A7191" t="str">
            <v>73795/013</v>
          </cell>
          <cell r="B7191" t="str">
            <v xml:space="preserve"> VÁLVULA DE RETENÇÃO HORIZONTAL Ø 65MM (2.1/2") - FORNECIMENTO E INSTAL </v>
          </cell>
          <cell r="C7191" t="str">
            <v xml:space="preserve"> UN </v>
          </cell>
          <cell r="D7191">
            <v>181.22</v>
          </cell>
        </row>
        <row r="7192">
          <cell r="A7192" t="str">
            <v>73795/014</v>
          </cell>
          <cell r="B7192" t="str">
            <v xml:space="preserve"> VÁLVULA DE RETENÇÃO HORIZONTAL Ø 80MM (3") - FORNECIMENTO E INSTALAÇÃO </v>
          </cell>
          <cell r="C7192" t="str">
            <v xml:space="preserve"> UN </v>
          </cell>
          <cell r="D7192">
            <v>206.26</v>
          </cell>
        </row>
        <row r="7193">
          <cell r="A7193" t="str">
            <v>73795/015</v>
          </cell>
          <cell r="B7193" t="str">
            <v xml:space="preserve"> VÁLVULA DE RETENÇÃO HORIZONTAL Ø 100MM (4") - FORNECIMENTO E INSTALAÇÃ </v>
          </cell>
          <cell r="C7193" t="str">
            <v xml:space="preserve"> UN </v>
          </cell>
          <cell r="D7193">
            <v>387.81</v>
          </cell>
        </row>
        <row r="7194">
          <cell r="A7194" t="str">
            <v>73796/001</v>
          </cell>
          <cell r="B7194" t="str">
            <v xml:space="preserve"> VÁLVULA DE PÉ COM CRIVO Ø 20MM (3/4") - FORNECIMENTO E INSTALAÇÃO </v>
          </cell>
          <cell r="C7194" t="str">
            <v xml:space="preserve"> UN </v>
          </cell>
          <cell r="D7194">
            <v>42.67</v>
          </cell>
        </row>
        <row r="7195">
          <cell r="A7195" t="str">
            <v>73796/002</v>
          </cell>
          <cell r="B7195" t="str">
            <v xml:space="preserve"> VÁLVULA DE PÉ COM CRIVO Ø 25MM (1") - FORNECIMENTO E INSTALAÇÃO </v>
          </cell>
          <cell r="C7195" t="str">
            <v xml:space="preserve"> UN </v>
          </cell>
          <cell r="D7195">
            <v>46.93</v>
          </cell>
        </row>
        <row r="7196">
          <cell r="A7196" t="str">
            <v>73796/003</v>
          </cell>
          <cell r="B7196" t="str">
            <v xml:space="preserve"> VÁLVULA DE PÉ COM CRIVO Ø 40MM (1.1/2") - FORNECIMENTO E INSTALAÇÃO </v>
          </cell>
          <cell r="C7196" t="str">
            <v xml:space="preserve"> UN </v>
          </cell>
          <cell r="D7196">
            <v>72.72</v>
          </cell>
        </row>
        <row r="7197">
          <cell r="A7197" t="str">
            <v>73796/004</v>
          </cell>
          <cell r="B7197" t="str">
            <v xml:space="preserve"> VÁLVULA DE PÉ COM CRIVO Ø 50MM (2") - FORNECIMENTO E INSTALAÇÃO </v>
          </cell>
          <cell r="C7197" t="str">
            <v xml:space="preserve"> UN </v>
          </cell>
          <cell r="D7197">
            <v>94.55</v>
          </cell>
        </row>
        <row r="7198">
          <cell r="A7198" t="str">
            <v>73796/005</v>
          </cell>
          <cell r="B7198" t="str">
            <v xml:space="preserve"> VÁLVULA DE PÉ COM CRIVO Ø 65MM (2.1/2") - FORNECIMENTO E INSTALAÇÃO </v>
          </cell>
          <cell r="C7198" t="str">
            <v xml:space="preserve"> UN </v>
          </cell>
          <cell r="D7198">
            <v>162.13999999999999</v>
          </cell>
        </row>
        <row r="7199">
          <cell r="A7199" t="str">
            <v>73796/006</v>
          </cell>
          <cell r="B7199" t="str">
            <v xml:space="preserve"> VÁLVULA DE PÉ COM CRIVO Ø 80MM (3") - FORNECIMENTO E INSTALAÇÃO </v>
          </cell>
          <cell r="C7199" t="str">
            <v xml:space="preserve"> UN </v>
          </cell>
          <cell r="D7199">
            <v>204.18</v>
          </cell>
        </row>
        <row r="7200">
          <cell r="A7200" t="str">
            <v>73796/007</v>
          </cell>
          <cell r="B7200" t="str">
            <v xml:space="preserve"> VÁLVULA DE PÉ COM CRIVO Ø 100MM (4") - FORNECIMENTO E INSTALAÇÃO </v>
          </cell>
          <cell r="C7200" t="str">
            <v xml:space="preserve"> UN </v>
          </cell>
          <cell r="D7200">
            <v>331.71</v>
          </cell>
        </row>
        <row r="7201">
          <cell r="A7201" t="str">
            <v>73797/001</v>
          </cell>
          <cell r="B7201" t="str">
            <v xml:space="preserve"> REGISTRO DE GAVETA COM CANOPLA Ø 32MM (1.1/4") - FORNECIMENTO E INSTAL </v>
          </cell>
          <cell r="C7201" t="str">
            <v xml:space="preserve"> UN </v>
          </cell>
          <cell r="D7201">
            <v>119.75</v>
          </cell>
        </row>
        <row r="7202">
          <cell r="A7202" t="str">
            <v>73870/001</v>
          </cell>
          <cell r="B7202" t="str">
            <v xml:space="preserve"> VÁLVULA DE ESFERA EM BRONZE Ø 1/2" - FORNECIMENTO E INSTALAÇÃO </v>
          </cell>
          <cell r="C7202" t="str">
            <v xml:space="preserve"> UN </v>
          </cell>
          <cell r="D7202">
            <v>43.96</v>
          </cell>
        </row>
        <row r="7203">
          <cell r="A7203" t="str">
            <v>73870/002</v>
          </cell>
          <cell r="B7203" t="str">
            <v xml:space="preserve"> VÁLVULA DE ESFERA EM BRONZE Ø 3/4" - FORNECIMENTO E INSTALAÇÃO </v>
          </cell>
          <cell r="C7203" t="str">
            <v xml:space="preserve"> UN </v>
          </cell>
          <cell r="D7203">
            <v>49.45</v>
          </cell>
        </row>
        <row r="7204">
          <cell r="A7204" t="str">
            <v>73870/003</v>
          </cell>
          <cell r="B7204" t="str">
            <v xml:space="preserve"> VÁLVULA DE ESFERA EM BRONZE Ø 1" - FORNECIMENTO E INSTALAÇÃO </v>
          </cell>
          <cell r="C7204" t="str">
            <v xml:space="preserve"> UN </v>
          </cell>
          <cell r="D7204">
            <v>63.35</v>
          </cell>
        </row>
        <row r="7205">
          <cell r="A7205" t="str">
            <v>73870/004</v>
          </cell>
          <cell r="B7205" t="str">
            <v xml:space="preserve"> REGISTRO DE ESFERA EM BRONZE D= 1.1/4" FORNEC E COLOCACAO </v>
          </cell>
          <cell r="C7205" t="str">
            <v xml:space="preserve"> UN </v>
          </cell>
          <cell r="D7205">
            <v>87.84</v>
          </cell>
        </row>
        <row r="7206">
          <cell r="A7206" t="str">
            <v>73870/005</v>
          </cell>
          <cell r="B7206" t="str">
            <v xml:space="preserve"> VÁLVULA DE ESFERA EM BRONZE Ø 1.1/2" - FORNECIMENTO E INSTALAÇÃO </v>
          </cell>
          <cell r="C7206" t="str">
            <v xml:space="preserve"> UN </v>
          </cell>
          <cell r="D7206">
            <v>105.23</v>
          </cell>
        </row>
        <row r="7207">
          <cell r="A7207" t="str">
            <v>73870/006</v>
          </cell>
          <cell r="B7207" t="str">
            <v xml:space="preserve"> VÁLVULA DE ESFERA EM BRONZE Ø 2" - FORNECIMENTO E INSTALAÇÃO </v>
          </cell>
          <cell r="C7207" t="str">
            <v xml:space="preserve"> UN </v>
          </cell>
          <cell r="D7207">
            <v>155.01</v>
          </cell>
        </row>
        <row r="7208">
          <cell r="A7208" t="str">
            <v>74091/001</v>
          </cell>
          <cell r="B7208" t="str">
            <v xml:space="preserve"> VALVULA RETENCAO VERTICAL BRONZE (PN-16) 2.1/2" 200PSI - EXTREMIDADES </v>
          </cell>
          <cell r="C7208" t="str">
            <v xml:space="preserve"> UN </v>
          </cell>
          <cell r="D7208">
            <v>136.13999999999999</v>
          </cell>
        </row>
        <row r="7209">
          <cell r="A7209" t="str">
            <v>74093/001</v>
          </cell>
          <cell r="B7209" t="str">
            <v xml:space="preserve"> VALVULA PE COM CRIVO BRONZE 1.1/4" - FORNECIMENTO E INSTALACAO </v>
          </cell>
          <cell r="C7209" t="str">
            <v xml:space="preserve"> UN </v>
          </cell>
          <cell r="D7209">
            <v>62.82</v>
          </cell>
        </row>
        <row r="7210">
          <cell r="A7210" t="str">
            <v>74169/001</v>
          </cell>
          <cell r="B7210" t="str">
            <v xml:space="preserve"> REGISTRO/VALVULA GLOBO ANGULAR 45 GRAUS EM LATAO PARA HIDRANTES DE INC </v>
          </cell>
          <cell r="C7210" t="str">
            <v xml:space="preserve"> UN </v>
          </cell>
          <cell r="D7210">
            <v>117.56</v>
          </cell>
        </row>
        <row r="7211">
          <cell r="A7211" t="str">
            <v>74174</v>
          </cell>
          <cell r="B7211" t="str">
            <v xml:space="preserve"> FORN/ASSENT REGISTRO GAVETA CANOPLA CROMADA 1 1/2</v>
          </cell>
        </row>
        <row r="7212">
          <cell r="A7212" t="str">
            <v>74174/001</v>
          </cell>
          <cell r="B7212" t="str">
            <v xml:space="preserve"> REGISTRO GAVETA 1.1/2" COM CANOPLA ACABAMENTO CROMADO SIMPLES - FORNEC </v>
          </cell>
          <cell r="C7212" t="str">
            <v xml:space="preserve"> UN </v>
          </cell>
          <cell r="D7212">
            <v>135.32</v>
          </cell>
        </row>
        <row r="7213">
          <cell r="A7213" t="str">
            <v>74175/001</v>
          </cell>
          <cell r="B7213" t="str">
            <v xml:space="preserve"> REGISTRO GAVETA 1" COM CANOPLA ACABAMENTO CROMADO SIMPLES - FORNECIMEN </v>
          </cell>
          <cell r="C7213" t="str">
            <v xml:space="preserve"> UN </v>
          </cell>
          <cell r="D7213">
            <v>83.5</v>
          </cell>
        </row>
        <row r="7214">
          <cell r="A7214" t="str">
            <v>74176/001</v>
          </cell>
          <cell r="B7214" t="str">
            <v xml:space="preserve"> REGISTRO GAVETA 3/4" COM CANOPLA ACABAMENTO CROMADO SIMPLES - FORNECIM </v>
          </cell>
          <cell r="C7214" t="str">
            <v xml:space="preserve"> UN </v>
          </cell>
          <cell r="D7214">
            <v>72.03</v>
          </cell>
        </row>
        <row r="7215">
          <cell r="A7215" t="str">
            <v>74177/001</v>
          </cell>
          <cell r="B7215" t="str">
            <v xml:space="preserve"> REGISTRO GAVETA 1/2" COM CANOPLA ACABAMENTO CROMADO SIMPLES - FORNECIM </v>
          </cell>
          <cell r="C7215" t="str">
            <v xml:space="preserve"> UN </v>
          </cell>
          <cell r="D7215">
            <v>70.95</v>
          </cell>
        </row>
        <row r="7216">
          <cell r="A7216" t="str">
            <v>74178/001</v>
          </cell>
          <cell r="B7216" t="str">
            <v xml:space="preserve"> REGISTRO GAVETA 4" BRUTO LATAO - FORNECIMENTO E INSTALACAO </v>
          </cell>
          <cell r="C7216" t="str">
            <v xml:space="preserve"> UN </v>
          </cell>
          <cell r="D7216">
            <v>624.05999999999995</v>
          </cell>
        </row>
        <row r="7217">
          <cell r="A7217" t="str">
            <v>74179/001</v>
          </cell>
          <cell r="B7217" t="str">
            <v xml:space="preserve"> REGISTRO GAVETA 3" BRUTO LATAO - FORNECIMENTO E INSTALACAO </v>
          </cell>
          <cell r="C7217" t="str">
            <v xml:space="preserve"> UN </v>
          </cell>
          <cell r="D7217">
            <v>372.64</v>
          </cell>
        </row>
        <row r="7218">
          <cell r="A7218" t="str">
            <v>74180/001</v>
          </cell>
          <cell r="B7218" t="str">
            <v xml:space="preserve"> REGISTRO GAVETA 2.1/2" BRUTO LATAO - FORNECIMENTO E INSTALACAO </v>
          </cell>
          <cell r="C7218" t="str">
            <v xml:space="preserve"> UN </v>
          </cell>
          <cell r="D7218">
            <v>254.27</v>
          </cell>
        </row>
        <row r="7219">
          <cell r="A7219" t="str">
            <v>74181/001</v>
          </cell>
          <cell r="B7219" t="str">
            <v xml:space="preserve"> REGISTRO GAVETA 2" BRUTO LATAO - FORNECIMENTO E INSTALACAO </v>
          </cell>
          <cell r="C7219" t="str">
            <v xml:space="preserve"> UN </v>
          </cell>
          <cell r="D7219">
            <v>110.11</v>
          </cell>
        </row>
        <row r="7220">
          <cell r="A7220" t="str">
            <v>74182/001</v>
          </cell>
          <cell r="B7220" t="str">
            <v xml:space="preserve"> REGISTRO GAVETA 1.1/2" BRUTO LATAO - FORNECIMENTO E INSTALACAO </v>
          </cell>
          <cell r="C7220" t="str">
            <v xml:space="preserve"> UN </v>
          </cell>
          <cell r="D7220">
            <v>79.84</v>
          </cell>
        </row>
        <row r="7221">
          <cell r="A7221" t="str">
            <v>74183/001</v>
          </cell>
          <cell r="B7221" t="str">
            <v xml:space="preserve"> REGISTRO GAVETA 1.1/4" BRUTO LATAO - FORNECIMENTO E INSTALACAO </v>
          </cell>
          <cell r="C7221" t="str">
            <v xml:space="preserve"> UN </v>
          </cell>
          <cell r="D7221">
            <v>67.319999999999993</v>
          </cell>
        </row>
        <row r="7222">
          <cell r="A7222" t="str">
            <v>74184/001</v>
          </cell>
          <cell r="B7222" t="str">
            <v xml:space="preserve"> REGISTRO GAVETA 1" BRUTO LATAO - FORNECIMENTO E INSTALACAO </v>
          </cell>
          <cell r="C7222" t="str">
            <v xml:space="preserve"> UN </v>
          </cell>
          <cell r="D7222">
            <v>47.59</v>
          </cell>
        </row>
        <row r="7223">
          <cell r="A7223" t="str">
            <v>74185/001</v>
          </cell>
          <cell r="B7223" t="str">
            <v xml:space="preserve"> REGISTRO GAVETA 3/4" BRUTO LATAO - FORNECIMENTO E INSTALACAO </v>
          </cell>
          <cell r="C7223" t="str">
            <v xml:space="preserve"> UN </v>
          </cell>
          <cell r="D7223">
            <v>37.24</v>
          </cell>
        </row>
        <row r="7224">
          <cell r="A7224" t="str">
            <v>85117</v>
          </cell>
          <cell r="B7224" t="str">
            <v xml:space="preserve"> VALVULA DE RETENCAO VERTICAL BRONZE (PN-16) 1/2" 200 PSI - EXTREMIDADE </v>
          </cell>
          <cell r="C7224" t="str">
            <v xml:space="preserve"> UN </v>
          </cell>
          <cell r="D7224">
            <v>28.11</v>
          </cell>
        </row>
        <row r="7225">
          <cell r="A7225" t="str">
            <v>85118</v>
          </cell>
          <cell r="B7225" t="str">
            <v xml:space="preserve"> REGISTRO PRESSAO 3/4" COM CANOPLA ACABAMENTO CROMADO - FORNECIMENTO E </v>
          </cell>
          <cell r="C7225" t="str">
            <v xml:space="preserve"> UN </v>
          </cell>
          <cell r="D7225">
            <v>71.180000000000007</v>
          </cell>
        </row>
        <row r="7226">
          <cell r="A7226" t="str">
            <v>85119</v>
          </cell>
          <cell r="B7226" t="str">
            <v xml:space="preserve"> REGISTRO DE PRESSAO CROMADO C/ CANOPLA 1/2" - FORNECIMENTO E INSTALACA </v>
          </cell>
          <cell r="C7226" t="str">
            <v xml:space="preserve"> UN </v>
          </cell>
          <cell r="D7226">
            <v>66.260000000000005</v>
          </cell>
        </row>
        <row r="7227">
          <cell r="A7227" t="str">
            <v>72135</v>
          </cell>
          <cell r="B7227" t="str">
            <v xml:space="preserve"> ABERTURA/FECHAMENTO RASGO ALVENARIA PARA TUBOS, FECHAMENTO COM ARGAMAS </v>
          </cell>
          <cell r="C7227" t="str">
            <v xml:space="preserve"> M </v>
          </cell>
          <cell r="D7227">
            <v>2.87</v>
          </cell>
        </row>
        <row r="7228">
          <cell r="A7228" t="str">
            <v>72285</v>
          </cell>
          <cell r="B7228" t="str">
            <v xml:space="preserve"> CAIXA DE AREIA 40X40X40CM EM ALVENARIA - EXECUÇÃO </v>
          </cell>
          <cell r="C7228" t="str">
            <v xml:space="preserve"> UN </v>
          </cell>
          <cell r="D7228">
            <v>61.87</v>
          </cell>
        </row>
        <row r="7229">
          <cell r="A7229" t="str">
            <v>72286</v>
          </cell>
          <cell r="B7229" t="str">
            <v xml:space="preserve"> CAIXA DE AREIA 60X60X60CM EM ALVENARIA - EXECUÇÃO </v>
          </cell>
          <cell r="C7229" t="str">
            <v xml:space="preserve"> UN </v>
          </cell>
          <cell r="D7229">
            <v>110.11</v>
          </cell>
        </row>
        <row r="7230">
          <cell r="A7230" t="str">
            <v>72289</v>
          </cell>
          <cell r="B7230" t="str">
            <v xml:space="preserve"> CAIXA DE INSPEÇÃO 80X80X80CM EM ALVENARIA - EXECUÇÃO </v>
          </cell>
          <cell r="C7230" t="str">
            <v xml:space="preserve"> UN </v>
          </cell>
          <cell r="D7230">
            <v>247.89</v>
          </cell>
        </row>
        <row r="7231">
          <cell r="A7231" t="str">
            <v>72290</v>
          </cell>
          <cell r="B7231" t="str">
            <v xml:space="preserve"> CAIXA DE INSPEÇÃO 90X90X80CM EM ALVENARIA - EXECUÇÃO </v>
          </cell>
          <cell r="C7231" t="str">
            <v xml:space="preserve"> UN </v>
          </cell>
          <cell r="D7231">
            <v>281.22000000000003</v>
          </cell>
        </row>
        <row r="7232">
          <cell r="A7232" t="str">
            <v>73828/001</v>
          </cell>
          <cell r="B7232" t="str">
            <v xml:space="preserve"> ABRIGO PARA CAVALETE/HIDRÔMETRO PRÉ-MOLDADO DE CONCRETO - FORNECIMENTO </v>
          </cell>
          <cell r="C7232" t="str">
            <v xml:space="preserve"> UN </v>
          </cell>
          <cell r="D7232">
            <v>104.55</v>
          </cell>
        </row>
        <row r="7233">
          <cell r="A7233" t="str">
            <v>74092/001</v>
          </cell>
          <cell r="B7233" t="str">
            <v xml:space="preserve"> AUTOMATICO DE BOIA SUPERIOR 10A/250V - FORNECIMENTO E INSTALACAO </v>
          </cell>
          <cell r="C7233" t="str">
            <v xml:space="preserve"> UN </v>
          </cell>
          <cell r="D7233">
            <v>59.32</v>
          </cell>
        </row>
        <row r="7234">
          <cell r="A7234" t="str">
            <v>74102/001</v>
          </cell>
          <cell r="B7234" t="str">
            <v xml:space="preserve"> CAIXA PARA HIDROMETRO CONCRETO PRE-MOLDADO - FORNECIMENTO E INSTALACAO </v>
          </cell>
          <cell r="C7234" t="str">
            <v xml:space="preserve"> UN </v>
          </cell>
          <cell r="D7234">
            <v>104.55</v>
          </cell>
        </row>
        <row r="7235">
          <cell r="A7235" t="str">
            <v>73826/001</v>
          </cell>
          <cell r="B7235" t="str">
            <v xml:space="preserve"> INSTALACAO DE COMPRESSOR DE AR, POTENCIA &lt;= 5 CV </v>
          </cell>
          <cell r="C7235" t="str">
            <v xml:space="preserve"> UN </v>
          </cell>
          <cell r="D7235">
            <v>303.06</v>
          </cell>
        </row>
        <row r="7236">
          <cell r="A7236" t="str">
            <v>73826/002</v>
          </cell>
          <cell r="B7236" t="str">
            <v xml:space="preserve"> INSTALACAO DE COMPRESSOR DE AR, POTENCIA &gt; 5 E &lt;= 10 CV </v>
          </cell>
          <cell r="C7236" t="str">
            <v xml:space="preserve"> UN </v>
          </cell>
          <cell r="D7236">
            <v>393.98</v>
          </cell>
        </row>
        <row r="7237">
          <cell r="A7237" t="str">
            <v>73834/001</v>
          </cell>
          <cell r="B7237" t="str">
            <v xml:space="preserve"> INSTALACAO DE CONJ.MOTO BOMBA SUBMERSIVEL ATE 10 CV </v>
          </cell>
          <cell r="C7237" t="str">
            <v xml:space="preserve"> UN </v>
          </cell>
          <cell r="D7237">
            <v>115.2</v>
          </cell>
        </row>
        <row r="7238">
          <cell r="A7238" t="str">
            <v>73834/002</v>
          </cell>
          <cell r="B7238" t="str">
            <v xml:space="preserve"> INSTALACAO DE CONJ.MOTO BOMBA SUBMERSIVEL DE 11 A 25 CV </v>
          </cell>
          <cell r="C7238" t="str">
            <v xml:space="preserve"> UN </v>
          </cell>
          <cell r="D7238">
            <v>184.32</v>
          </cell>
        </row>
        <row r="7239">
          <cell r="A7239" t="str">
            <v>73834/003</v>
          </cell>
          <cell r="B7239" t="str">
            <v xml:space="preserve"> INSTALACAO DE CONJ.MOTO BOMBA SUBMERSIVEL DE 26 A 50 CV </v>
          </cell>
          <cell r="C7239" t="str">
            <v xml:space="preserve"> UN </v>
          </cell>
          <cell r="D7239">
            <v>368.64</v>
          </cell>
        </row>
        <row r="7240">
          <cell r="A7240" t="str">
            <v>73834/004</v>
          </cell>
          <cell r="B7240" t="str">
            <v xml:space="preserve"> INSTALACAO DE CONJ.MOTO BOMBA SUBMERSIVEL DE 51 A 100 CV </v>
          </cell>
          <cell r="C7240" t="str">
            <v xml:space="preserve"> UN </v>
          </cell>
          <cell r="D7240">
            <v>552.96</v>
          </cell>
        </row>
        <row r="7241">
          <cell r="A7241" t="str">
            <v>73835/001</v>
          </cell>
          <cell r="B7241" t="str">
            <v xml:space="preserve"> INSTALACAO DE CONJ.MOTO BOMBA VERTICAL POT &lt;= 100 CV </v>
          </cell>
          <cell r="C7241" t="str">
            <v xml:space="preserve"> UN </v>
          </cell>
          <cell r="D7241">
            <v>754.98</v>
          </cell>
        </row>
        <row r="7242">
          <cell r="A7242" t="str">
            <v>73835/002</v>
          </cell>
          <cell r="B7242" t="str">
            <v xml:space="preserve"> INSTALACAO DE CONJ.MOTO BOMBA VERTICAL 100 &lt; POT &lt;= 200 CV </v>
          </cell>
          <cell r="C7242" t="str">
            <v xml:space="preserve"> UN </v>
          </cell>
          <cell r="D7242">
            <v>1026.78</v>
          </cell>
        </row>
        <row r="7243">
          <cell r="A7243" t="str">
            <v>73835/003</v>
          </cell>
          <cell r="B7243" t="str">
            <v xml:space="preserve"> INSTALACAO DE CONJ.MOTO BOMBA VERTICAL 200 &lt; POT &lt;= 300 CV </v>
          </cell>
          <cell r="C7243" t="str">
            <v xml:space="preserve"> UN </v>
          </cell>
          <cell r="D7243">
            <v>1147.58</v>
          </cell>
        </row>
        <row r="7244">
          <cell r="A7244" t="str">
            <v>73836/001</v>
          </cell>
          <cell r="B7244" t="str">
            <v xml:space="preserve"> INSTALACAO DE CONJ.MOTO BOMBA HORIZONTAL ATE 10 CV </v>
          </cell>
          <cell r="C7244" t="str">
            <v xml:space="preserve"> UN </v>
          </cell>
          <cell r="D7244">
            <v>301.99</v>
          </cell>
        </row>
        <row r="7245">
          <cell r="A7245" t="str">
            <v>73836/002</v>
          </cell>
          <cell r="B7245" t="str">
            <v xml:space="preserve"> INSTALACAO DE CONJ.MOTO BOMBA HORIZONTAL DE 12,5 A 25 CV </v>
          </cell>
          <cell r="C7245" t="str">
            <v xml:space="preserve"> UN </v>
          </cell>
          <cell r="D7245">
            <v>392.59</v>
          </cell>
        </row>
        <row r="7246">
          <cell r="A7246" t="str">
            <v>73836/003</v>
          </cell>
          <cell r="B7246" t="str">
            <v xml:space="preserve"> INSTALACAO DE CONJ.MOTO BOMBA HORIZONTAL DE 30 A 75 CV </v>
          </cell>
          <cell r="C7246" t="str">
            <v xml:space="preserve"> UN </v>
          </cell>
          <cell r="D7246">
            <v>603.98</v>
          </cell>
        </row>
        <row r="7247">
          <cell r="A7247" t="str">
            <v>73836/004</v>
          </cell>
          <cell r="B7247" t="str">
            <v xml:space="preserve"> INSTALACAO DE CONJ.MOTO BOMBA HORIZONTAL DE 100 A 150 CV </v>
          </cell>
          <cell r="C7247" t="str">
            <v xml:space="preserve"> UN </v>
          </cell>
          <cell r="D7247">
            <v>966.38</v>
          </cell>
        </row>
        <row r="7248">
          <cell r="A7248" t="str">
            <v>73837/001</v>
          </cell>
          <cell r="B7248" t="str">
            <v xml:space="preserve"> INSTALACAO DE CONJ.MOTO BOMBA SUBMERSO ATE 5 CV </v>
          </cell>
          <cell r="C7248" t="str">
            <v xml:space="preserve"> UN </v>
          </cell>
          <cell r="D7248">
            <v>115.2</v>
          </cell>
        </row>
        <row r="7249">
          <cell r="A7249" t="str">
            <v>73837/002</v>
          </cell>
          <cell r="B7249" t="str">
            <v xml:space="preserve"> INSTALACAO DE CONJ.MOTO BOMBA SUBMERSO DE 6 A 25 CV </v>
          </cell>
          <cell r="C7249" t="str">
            <v xml:space="preserve"> UN </v>
          </cell>
          <cell r="D7249">
            <v>230.4</v>
          </cell>
        </row>
        <row r="7250">
          <cell r="A7250" t="str">
            <v>73837/003</v>
          </cell>
          <cell r="B7250" t="str">
            <v xml:space="preserve"> INSTALACAO DE CONJ.MOTO BOMBA SUBMERSO DE 26 A 50 CV </v>
          </cell>
          <cell r="C7250" t="str">
            <v xml:space="preserve"> UN </v>
          </cell>
          <cell r="D7250">
            <v>460.8</v>
          </cell>
        </row>
        <row r="7251">
          <cell r="A7251" t="str">
            <v>73612</v>
          </cell>
          <cell r="B7251" t="str">
            <v xml:space="preserve"> INSTALACAO DE CLORADOR </v>
          </cell>
          <cell r="C7251" t="str">
            <v xml:space="preserve"> UN </v>
          </cell>
          <cell r="D7251">
            <v>229.43</v>
          </cell>
        </row>
        <row r="7252">
          <cell r="A7252" t="str">
            <v>73660</v>
          </cell>
          <cell r="B7252" t="str">
            <v xml:space="preserve"> LEITO FILTRANTE - ASSENTAMENTO DE BLOCOS LEOPOLD </v>
          </cell>
          <cell r="C7252" t="str">
            <v xml:space="preserve"> M2 </v>
          </cell>
          <cell r="D7252">
            <v>46.39</v>
          </cell>
        </row>
        <row r="7253">
          <cell r="A7253" t="str">
            <v>73661</v>
          </cell>
          <cell r="B7253" t="str">
            <v xml:space="preserve"> FORNECIMENTO E INSTALACAO DE TALHA E TROLEY MANUAL DE 1 TONELADA </v>
          </cell>
          <cell r="C7253" t="str">
            <v xml:space="preserve"> UN </v>
          </cell>
          <cell r="D7253">
            <v>1324.42</v>
          </cell>
        </row>
        <row r="7254">
          <cell r="A7254" t="str">
            <v>73693</v>
          </cell>
          <cell r="B7254" t="str">
            <v xml:space="preserve"> LEITO FILTRANTE - COLOCACAO DE LONA PLASTICA </v>
          </cell>
          <cell r="C7254" t="str">
            <v xml:space="preserve"> M2 </v>
          </cell>
          <cell r="D7254">
            <v>11.31</v>
          </cell>
        </row>
        <row r="7255">
          <cell r="A7255" t="str">
            <v>73694</v>
          </cell>
          <cell r="B7255" t="str">
            <v xml:space="preserve"> INSTALACAO DE BOMBA DOSADORA </v>
          </cell>
          <cell r="C7255" t="str">
            <v xml:space="preserve"> UN </v>
          </cell>
          <cell r="D7255">
            <v>87.67</v>
          </cell>
        </row>
        <row r="7256">
          <cell r="A7256" t="str">
            <v>73695</v>
          </cell>
          <cell r="B7256" t="str">
            <v xml:space="preserve"> INSTALACAO DE AGITADOR </v>
          </cell>
          <cell r="C7256" t="str">
            <v xml:space="preserve"> UN </v>
          </cell>
          <cell r="D7256">
            <v>45.08</v>
          </cell>
        </row>
        <row r="7257">
          <cell r="A7257" t="str">
            <v>73824/001</v>
          </cell>
          <cell r="B7257" t="str">
            <v xml:space="preserve"> INSTALACAO DE MISTURADOR VERTICAL </v>
          </cell>
          <cell r="C7257" t="str">
            <v xml:space="preserve"> UN </v>
          </cell>
          <cell r="D7257">
            <v>229.43</v>
          </cell>
        </row>
        <row r="7258">
          <cell r="A7258" t="str">
            <v>73825/002</v>
          </cell>
          <cell r="B7258" t="str">
            <v xml:space="preserve"> VERTEDOR TRIANGULAR DE ALUMINIO </v>
          </cell>
          <cell r="C7258" t="str">
            <v xml:space="preserve"> M2 </v>
          </cell>
          <cell r="D7258">
            <v>298.88</v>
          </cell>
        </row>
        <row r="7259">
          <cell r="A7259" t="str">
            <v>73873/001</v>
          </cell>
          <cell r="B7259" t="str">
            <v xml:space="preserve"> LEITO FILTRANTE - COLOCACAO E APILOAMENTO DE TERRA NO FILTRO </v>
          </cell>
          <cell r="C7259" t="str">
            <v xml:space="preserve"> M3 </v>
          </cell>
          <cell r="D7259">
            <v>42.05</v>
          </cell>
        </row>
        <row r="7260">
          <cell r="A7260" t="str">
            <v>73873/002</v>
          </cell>
          <cell r="B7260" t="str">
            <v xml:space="preserve"> LEITO FILTRANTE - FORN.E ENCHIMENTO C/ BRITA NO. 4 </v>
          </cell>
          <cell r="C7260" t="str">
            <v xml:space="preserve"> M3 </v>
          </cell>
          <cell r="D7260">
            <v>119.14</v>
          </cell>
        </row>
        <row r="7261">
          <cell r="A7261" t="str">
            <v>73873/003</v>
          </cell>
          <cell r="B7261" t="str">
            <v xml:space="preserve"> LEITO FILTRANTE - COLOCACAO DE AREIA NOS FILTROS </v>
          </cell>
          <cell r="C7261" t="str">
            <v xml:space="preserve"> M3 </v>
          </cell>
          <cell r="D7261">
            <v>42.05</v>
          </cell>
        </row>
        <row r="7262">
          <cell r="A7262" t="str">
            <v>73873/004</v>
          </cell>
          <cell r="B7262" t="str">
            <v xml:space="preserve"> LEITO FILTRANTE - COLOCACAO DE PEDREGULHOS NOS FILTROS </v>
          </cell>
          <cell r="C7262" t="str">
            <v xml:space="preserve"> M3 </v>
          </cell>
          <cell r="D7262">
            <v>46.06</v>
          </cell>
        </row>
        <row r="7263">
          <cell r="A7263" t="str">
            <v>73873/005</v>
          </cell>
          <cell r="B7263" t="str">
            <v xml:space="preserve"> LEITO FILTRANTE - COLOCACAO DE ANTRACITO NOS FILTROS </v>
          </cell>
          <cell r="C7263" t="str">
            <v xml:space="preserve"> M3 </v>
          </cell>
          <cell r="D7263">
            <v>42.05</v>
          </cell>
        </row>
        <row r="7264">
          <cell r="A7264" t="str">
            <v>73827/001</v>
          </cell>
          <cell r="B7264" t="str">
            <v xml:space="preserve"> KIT CAVALETE PVC COM REGISTRO 1/2" - FORNECIMENTO E INSTALAÇÃO </v>
          </cell>
          <cell r="C7264" t="str">
            <v xml:space="preserve"> UN </v>
          </cell>
          <cell r="D7264">
            <v>100.16</v>
          </cell>
        </row>
        <row r="7265">
          <cell r="A7265" t="str">
            <v>74217/001</v>
          </cell>
          <cell r="B7265" t="str">
            <v xml:space="preserve"> HIDROMETRO 3,00M3/H, D=1/2" - FORNECIMENTO E INSTALACAO </v>
          </cell>
          <cell r="C7265" t="str">
            <v xml:space="preserve"> UN </v>
          </cell>
          <cell r="D7265">
            <v>82.91</v>
          </cell>
        </row>
        <row r="7266">
          <cell r="A7266" t="str">
            <v>74217/002</v>
          </cell>
          <cell r="B7266" t="str">
            <v xml:space="preserve"> HIDROMETRO 5,00M3/H, D=3/4" - FORNECIMENTO E INSTALACAO </v>
          </cell>
          <cell r="C7266" t="str">
            <v xml:space="preserve"> UN </v>
          </cell>
          <cell r="D7266">
            <v>108.4</v>
          </cell>
        </row>
        <row r="7267">
          <cell r="A7267" t="str">
            <v>74217/003</v>
          </cell>
          <cell r="B7267" t="str">
            <v xml:space="preserve"> HIDROMETRO 1,50M3/H, D=1/2" - FORNECIMENTO E INSTALACAO </v>
          </cell>
          <cell r="C7267" t="str">
            <v xml:space="preserve"> UN </v>
          </cell>
          <cell r="D7267">
            <v>79.319999999999993</v>
          </cell>
        </row>
        <row r="7268">
          <cell r="A7268" t="str">
            <v>74218/001</v>
          </cell>
          <cell r="B7268" t="str">
            <v xml:space="preserve"> KIT CAVALETE PVC COM REGISTRO 3/4" - FORNECIMENTO E INSTALACAO </v>
          </cell>
          <cell r="C7268" t="str">
            <v xml:space="preserve"> UN </v>
          </cell>
          <cell r="D7268">
            <v>109.17</v>
          </cell>
        </row>
        <row r="7269">
          <cell r="A7269" t="str">
            <v>74253/001</v>
          </cell>
          <cell r="B7269" t="str">
            <v xml:space="preserve"> RAMAL PREDIAL EM TUBO PEAD 20MM - FORNECIMENTO, INSTALAÇÃO, ESCAVAÇÃO </v>
          </cell>
          <cell r="C7269" t="str">
            <v xml:space="preserve"> M </v>
          </cell>
          <cell r="D7269">
            <v>13.19</v>
          </cell>
        </row>
        <row r="7270">
          <cell r="A7270" t="str">
            <v>83878</v>
          </cell>
          <cell r="B7270" t="str">
            <v xml:space="preserve"> LIGACAO DA REDE 50MM AO RAMAL PREDIAL 1/2" </v>
          </cell>
          <cell r="C7270" t="str">
            <v xml:space="preserve"> UN </v>
          </cell>
          <cell r="D7270">
            <v>33.049999999999997</v>
          </cell>
        </row>
        <row r="7271">
          <cell r="A7271" t="str">
            <v>83879</v>
          </cell>
          <cell r="B7271" t="str">
            <v xml:space="preserve"> LIGACAO DA REDE 75MM AO RAMAL PREDIAL 1/2" </v>
          </cell>
          <cell r="C7271" t="str">
            <v xml:space="preserve"> UN </v>
          </cell>
          <cell r="D7271">
            <v>44.97</v>
          </cell>
        </row>
        <row r="7272">
          <cell r="A7272" t="str">
            <v>73658</v>
          </cell>
          <cell r="B7272" t="str">
            <v xml:space="preserve"> LIGAÇÃO DOMICILIAR DE ESGOTO DN 100MM, DA CASA ATÉ A CAIXA, COMPOSTO P </v>
          </cell>
          <cell r="C7272" t="str">
            <v xml:space="preserve"> UN </v>
          </cell>
          <cell r="D7272">
            <v>357.33</v>
          </cell>
        </row>
        <row r="7273">
          <cell r="A7273" t="str">
            <v>73784/001</v>
          </cell>
          <cell r="B7273" t="str">
            <v xml:space="preserve"> LIGAÇÃO DE ESGOTO EM TUBO PVC ESGOTO SÉRIE-R DN 100MM, DA CAIXA ATÉ A </v>
          </cell>
          <cell r="C7273" t="str">
            <v xml:space="preserve"> UN </v>
          </cell>
          <cell r="D7273">
            <v>659.03</v>
          </cell>
        </row>
        <row r="7274">
          <cell r="A7274" t="str">
            <v>73784/002</v>
          </cell>
          <cell r="B7274" t="str">
            <v xml:space="preserve"> LIGAÇÃO DE ESGOTO EM TUBO PVC ESGOTO SÉRIE-R DN 150MM, DA CAIXA ATÉ A </v>
          </cell>
          <cell r="C7274" t="str">
            <v xml:space="preserve"> UN </v>
          </cell>
          <cell r="D7274">
            <v>885.16</v>
          </cell>
        </row>
        <row r="7275">
          <cell r="A7275" t="str">
            <v>73869/001</v>
          </cell>
          <cell r="B7275" t="str">
            <v xml:space="preserve"> LIGAÇÃO DE ESGOTO EM TUBO CERÂMICO DN 100MM, DA CAIXA ATÉ A REDE, INCL </v>
          </cell>
          <cell r="C7275" t="str">
            <v xml:space="preserve"> UN </v>
          </cell>
          <cell r="D7275">
            <v>613.30999999999995</v>
          </cell>
        </row>
        <row r="7276">
          <cell r="A7276" t="str">
            <v>73869/002</v>
          </cell>
          <cell r="B7276" t="str">
            <v xml:space="preserve"> LIGAÇÃO DE ESGOTO EM TUBO CERÂMICO DN 150MM, DA CAIXA ATÉ A REDE, INCL </v>
          </cell>
          <cell r="C7276" t="str">
            <v xml:space="preserve"> UN </v>
          </cell>
          <cell r="D7276">
            <v>698.17</v>
          </cell>
        </row>
        <row r="7277">
          <cell r="A7277" t="str">
            <v>73869/003</v>
          </cell>
          <cell r="B7277" t="str">
            <v xml:space="preserve"> LIGAÇÃO DE ESGOTO EM TUBO CERÂMICO DN 200MM, DA CAIXA ATÉ A REDE, INCL </v>
          </cell>
          <cell r="C7277" t="str">
            <v xml:space="preserve"> UN </v>
          </cell>
          <cell r="D7277">
            <v>853.72</v>
          </cell>
        </row>
        <row r="7278">
          <cell r="A7278" t="str">
            <v>74216/001</v>
          </cell>
          <cell r="B7278" t="str">
            <v xml:space="preserve"> RAMAL PREDIAL DE ESGOTO EM TUBO PVC ESGOTO DN 100MM - FORNECIMENTO, IN </v>
          </cell>
          <cell r="C7278" t="str">
            <v xml:space="preserve"> M </v>
          </cell>
          <cell r="D7278">
            <v>49.51</v>
          </cell>
        </row>
        <row r="7279">
          <cell r="A7279" t="str">
            <v>74216/002</v>
          </cell>
          <cell r="B7279" t="str">
            <v xml:space="preserve"> RAMAL PREDIAL DE ESGOTO EM TUBO CERAMICO ESGOTO DN 100MM - FORNECIMENT </v>
          </cell>
          <cell r="C7279" t="str">
            <v xml:space="preserve"> M </v>
          </cell>
          <cell r="D7279">
            <v>55.27</v>
          </cell>
        </row>
        <row r="7280">
          <cell r="A7280" t="str">
            <v>76451/001</v>
          </cell>
          <cell r="B7280" t="str">
            <v xml:space="preserve"> ESCAVACAO MECANIZADA SUBMERSA (DRAGAGEM E CARGA), UTILIZANDO CAMINHÃO </v>
          </cell>
          <cell r="C7280" t="str">
            <v xml:space="preserve"> M3 </v>
          </cell>
          <cell r="D7280">
            <v>17.53</v>
          </cell>
        </row>
        <row r="7281">
          <cell r="A7281" t="str">
            <v>83335</v>
          </cell>
          <cell r="B7281" t="str">
            <v xml:space="preserve"> ESCAVACAO SUBMERSA COM DRAGA DE MANDIBULA </v>
          </cell>
          <cell r="C7281" t="str">
            <v xml:space="preserve"> M3 </v>
          </cell>
          <cell r="D7281">
            <v>20.43</v>
          </cell>
        </row>
        <row r="7282">
          <cell r="A7282" t="str">
            <v>73903/001</v>
          </cell>
          <cell r="B7282" t="str">
            <v xml:space="preserve"> LIMPEZA SUPERFICIAL DA CAMADA VEGETAL EM JAZIDA </v>
          </cell>
          <cell r="C7282" t="str">
            <v xml:space="preserve"> M2 </v>
          </cell>
          <cell r="D7282">
            <v>0.48</v>
          </cell>
        </row>
        <row r="7283">
          <cell r="A7283" t="str">
            <v>73903/002</v>
          </cell>
          <cell r="B7283" t="str">
            <v xml:space="preserve"> EXPURGO DE JAZIDA </v>
          </cell>
          <cell r="C7283" t="str">
            <v xml:space="preserve"> M3 </v>
          </cell>
          <cell r="D7283">
            <v>2.5299999999999998</v>
          </cell>
        </row>
        <row r="7284">
          <cell r="A7284" t="str">
            <v>74151/001</v>
          </cell>
          <cell r="B7284" t="str">
            <v xml:space="preserve"> ESCAVACAO E CARGA MATERIAL 1A CATEGORIA, UTILIZANDO TRATOR DE ESTEIRAS </v>
          </cell>
          <cell r="C7284" t="str">
            <v xml:space="preserve"> M3 </v>
          </cell>
          <cell r="D7284">
            <v>3.43</v>
          </cell>
        </row>
        <row r="7285">
          <cell r="A7285" t="str">
            <v>74154/001</v>
          </cell>
          <cell r="B7285" t="str">
            <v xml:space="preserve"> ESCAVACAO, CARGA E TRANSPORTE DE MATERIAL DE 1A CATEGORIA COM TRATOR </v>
          </cell>
          <cell r="C7285" t="str">
            <v xml:space="preserve"> M3 </v>
          </cell>
          <cell r="D7285">
            <v>4.8499999999999996</v>
          </cell>
        </row>
        <row r="7286">
          <cell r="A7286" t="str">
            <v>74155</v>
          </cell>
          <cell r="B7286" t="str">
            <v xml:space="preserve"> ESCAVACAO E TRANSPORTE DMT 50M C/TRATOR ESTEIRAS CAT D8</v>
          </cell>
        </row>
        <row r="7287">
          <cell r="A7287" t="str">
            <v>74155/001</v>
          </cell>
          <cell r="B7287" t="str">
            <v xml:space="preserve"> ESCAVACAO E TRANSP MAT 1A CAT DMT 50M C/TRATOR EST CAT D8 C/ LAMINA </v>
          </cell>
          <cell r="C7287" t="str">
            <v xml:space="preserve"> M3 </v>
          </cell>
          <cell r="D7287">
            <v>1.42</v>
          </cell>
        </row>
        <row r="7288">
          <cell r="A7288" t="str">
            <v>74155/002</v>
          </cell>
          <cell r="B7288" t="str">
            <v xml:space="preserve"> ESCAVACAO E TRANSPORTE DE MATERIAL DE 2A CAT DMT 50M COM TRATOR SOBRE </v>
          </cell>
          <cell r="C7288" t="str">
            <v xml:space="preserve"> M3 </v>
          </cell>
          <cell r="D7288">
            <v>2.75</v>
          </cell>
        </row>
        <row r="7289">
          <cell r="A7289" t="str">
            <v>74205/001</v>
          </cell>
          <cell r="B7289" t="str">
            <v xml:space="preserve"> ESCAVACAO MECANICA DE MATERIAL 1A. CATEGORIA, PROVENIENTE DE CORTE DE </v>
          </cell>
          <cell r="C7289" t="str">
            <v xml:space="preserve"> M3 </v>
          </cell>
          <cell r="D7289">
            <v>2.08</v>
          </cell>
        </row>
        <row r="7290">
          <cell r="A7290" t="str">
            <v>76453/001</v>
          </cell>
          <cell r="B7290" t="str">
            <v xml:space="preserve"> DRAGAGEM (C/ ESCAVADEIRA DRAG LINE DE ARRASTE 140HP) </v>
          </cell>
          <cell r="C7290" t="str">
            <v xml:space="preserve"> M3 </v>
          </cell>
          <cell r="D7290">
            <v>16.690000000000001</v>
          </cell>
        </row>
        <row r="7291">
          <cell r="A7291" t="str">
            <v>78018</v>
          </cell>
          <cell r="B7291" t="str">
            <v xml:space="preserve"> ESCAVACAO MANUAL A CEU ABERTO EM MATERIAL DE 1A CATEGORIA, EM PROFUNDI </v>
          </cell>
          <cell r="C7291" t="str">
            <v xml:space="preserve"> M3 </v>
          </cell>
          <cell r="D7291">
            <v>20.7</v>
          </cell>
        </row>
        <row r="7292">
          <cell r="A7292" t="str">
            <v>79472</v>
          </cell>
          <cell r="B7292" t="str">
            <v xml:space="preserve"> REGULARIZACAO DE SUPERFICIES EM TERRA COM MOTONIVELADORA </v>
          </cell>
          <cell r="C7292" t="str">
            <v xml:space="preserve"> M2 </v>
          </cell>
          <cell r="D7292">
            <v>0.28000000000000003</v>
          </cell>
        </row>
        <row r="7293">
          <cell r="A7293" t="str">
            <v>79473</v>
          </cell>
          <cell r="B7293" t="str">
            <v xml:space="preserve"> CORTE E ATERRO COMPENSADO </v>
          </cell>
          <cell r="C7293" t="str">
            <v xml:space="preserve"> M3 </v>
          </cell>
          <cell r="D7293">
            <v>3.79</v>
          </cell>
        </row>
        <row r="7294">
          <cell r="A7294" t="str">
            <v>79474</v>
          </cell>
          <cell r="B7294" t="str">
            <v xml:space="preserve"> ESCAVACAO MANUAL, CAMPO ABERTO, EM SOLO EXCETO ROCHA, DE 4,00 ATE 6,00 </v>
          </cell>
          <cell r="C7294" t="str">
            <v xml:space="preserve"> M3 </v>
          </cell>
          <cell r="D7294">
            <v>34.93</v>
          </cell>
        </row>
        <row r="7295">
          <cell r="A7295" t="str">
            <v>79477</v>
          </cell>
          <cell r="B7295" t="str">
            <v xml:space="preserve"> ESCAVACAO EM ROCHA C/PERFURACAO MANUAL E EXPLOSIVO </v>
          </cell>
          <cell r="C7295" t="str">
            <v xml:space="preserve"> M3 </v>
          </cell>
          <cell r="D7295">
            <v>227.93</v>
          </cell>
        </row>
        <row r="7296">
          <cell r="A7296" t="str">
            <v>79478</v>
          </cell>
          <cell r="B7296" t="str">
            <v xml:space="preserve"> ESCAVACAO MANUAL CAMPO ABERTO EM SOLO EXCETO ROCHA ATE 2,00M PROFUNDID </v>
          </cell>
          <cell r="C7296" t="str">
            <v xml:space="preserve"> M3 </v>
          </cell>
          <cell r="D7296">
            <v>25.27</v>
          </cell>
        </row>
        <row r="7297">
          <cell r="A7297" t="str">
            <v>79479</v>
          </cell>
          <cell r="B7297" t="str">
            <v xml:space="preserve"> ESCAVACAO MANUAL, CAMPO ABERTO, EM SOLO EXCETO ROCHA, DE 2,00 ATE 4,00 </v>
          </cell>
          <cell r="C7297" t="str">
            <v xml:space="preserve"> M3 </v>
          </cell>
          <cell r="D7297">
            <v>30.1</v>
          </cell>
        </row>
        <row r="7298">
          <cell r="A7298" t="str">
            <v>79480</v>
          </cell>
          <cell r="B7298" t="str">
            <v xml:space="preserve"> ESCAVACAO MECANICA CAMPO ABERTO EM SOLO EXCETO ROCHA ATE 2,00M PROFUND </v>
          </cell>
          <cell r="C7298" t="str">
            <v xml:space="preserve"> M3 </v>
          </cell>
          <cell r="D7298">
            <v>1.45</v>
          </cell>
        </row>
        <row r="7299">
          <cell r="A7299" t="str">
            <v>79505/001</v>
          </cell>
          <cell r="B7299" t="str">
            <v xml:space="preserve"> ESCAVACAO A FOGO EM MATERIAL DE 2A CATEGORIA, MOLEDO OU ROCHA DECOMPOS </v>
          </cell>
          <cell r="C7299" t="str">
            <v xml:space="preserve"> M3 </v>
          </cell>
          <cell r="D7299">
            <v>57.9</v>
          </cell>
        </row>
        <row r="7300">
          <cell r="A7300" t="str">
            <v>79505/002</v>
          </cell>
          <cell r="B7300" t="str">
            <v xml:space="preserve"> ESCAVACAO A FOGO EM MATERIAL DE 3A CATEGORIA, ROCHA VIVA, A CEU ABERTO </v>
          </cell>
          <cell r="C7300" t="str">
            <v xml:space="preserve"> M3 </v>
          </cell>
          <cell r="D7300">
            <v>126.34</v>
          </cell>
        </row>
        <row r="7301">
          <cell r="A7301" t="str">
            <v>79517/001</v>
          </cell>
          <cell r="B7301" t="str">
            <v xml:space="preserve"> ESCAVACAO MANUAL EM SOLO-PROF. ATE 1,50 M </v>
          </cell>
          <cell r="C7301" t="str">
            <v xml:space="preserve"> M3 </v>
          </cell>
          <cell r="D7301">
            <v>17.25</v>
          </cell>
        </row>
        <row r="7302">
          <cell r="A7302" t="str">
            <v>79517/002</v>
          </cell>
          <cell r="B7302" t="str">
            <v xml:space="preserve"> ESCAVACAO MANUAL EM SOLO, PROF. MAIOR QUE 1,5M ATE 4,00 M </v>
          </cell>
          <cell r="C7302" t="str">
            <v xml:space="preserve"> M3 </v>
          </cell>
          <cell r="D7302">
            <v>27.6</v>
          </cell>
        </row>
        <row r="7303">
          <cell r="A7303" t="str">
            <v>83336</v>
          </cell>
          <cell r="B7303" t="str">
            <v xml:space="preserve"> ESCAVACAO MECANICA PARA ACERTO DE TALUDES, EM MATERIAL DE 1A CATEGORIA </v>
          </cell>
          <cell r="C7303" t="str">
            <v xml:space="preserve"> M3 </v>
          </cell>
          <cell r="D7303">
            <v>4.46</v>
          </cell>
        </row>
        <row r="7304">
          <cell r="A7304" t="str">
            <v>83338</v>
          </cell>
          <cell r="B7304" t="str">
            <v xml:space="preserve"> ESCAVACAO MECANICA, A CEU ABERTO, EM MATERIAL DE 1A CATEGORIA, COM ESC </v>
          </cell>
          <cell r="C7304" t="str">
            <v xml:space="preserve"> M3 </v>
          </cell>
          <cell r="D7304">
            <v>2.74</v>
          </cell>
        </row>
        <row r="7305">
          <cell r="A7305" t="str">
            <v>72915</v>
          </cell>
          <cell r="B7305" t="str">
            <v xml:space="preserve"> ESCAVACAO MECANICA DE VALA EM MATERIAL DE 2A. CATEGORIA ATE 2 M DE PRO </v>
          </cell>
          <cell r="C7305" t="str">
            <v xml:space="preserve"> M3 </v>
          </cell>
          <cell r="D7305">
            <v>11.18</v>
          </cell>
        </row>
        <row r="7306">
          <cell r="A7306" t="str">
            <v>72917</v>
          </cell>
          <cell r="B7306" t="str">
            <v xml:space="preserve"> ESCAVACAO MECANICA DE VALA EM MATERIAL 2A. CATEGORIA DE 2,01 ATE 4,00 </v>
          </cell>
          <cell r="C7306" t="str">
            <v xml:space="preserve"> M3 </v>
          </cell>
          <cell r="D7306">
            <v>12.77</v>
          </cell>
        </row>
        <row r="7307">
          <cell r="A7307" t="str">
            <v>72918</v>
          </cell>
          <cell r="B7307" t="str">
            <v xml:space="preserve"> ESCAVACAO MECANICA DE VALA EM MATERIAL 2A. CATEGORIA DE 4,01 ATE 6,00 </v>
          </cell>
          <cell r="C7307" t="str">
            <v xml:space="preserve"> M3 </v>
          </cell>
          <cell r="D7307">
            <v>14.9</v>
          </cell>
        </row>
        <row r="7308">
          <cell r="A7308" t="str">
            <v>73566</v>
          </cell>
          <cell r="B7308" t="str">
            <v xml:space="preserve"> ESCAV.MEC (ESCAV HIDR)VALA ESCOR PROF=4,5 A 6M MAT 1A CAT EXCL ES </v>
          </cell>
          <cell r="C7308" t="str">
            <v xml:space="preserve"> M3 </v>
          </cell>
          <cell r="D7308">
            <v>12.69</v>
          </cell>
        </row>
        <row r="7309">
          <cell r="A7309" t="str">
            <v>73567</v>
          </cell>
          <cell r="B7309" t="str">
            <v xml:space="preserve"> ESCAV.MEC (ESCAV HIDR)VALA ESCOR PROF=3 A 4,5M MAT 1A CAT EXCL </v>
          </cell>
          <cell r="C7309" t="str">
            <v xml:space="preserve"> M3 </v>
          </cell>
          <cell r="D7309">
            <v>8.69</v>
          </cell>
        </row>
        <row r="7310">
          <cell r="A7310" t="str">
            <v>73568</v>
          </cell>
          <cell r="B7310" t="str">
            <v xml:space="preserve"> ESCAV.MEC (ESCAV HIDR)VALA ESCOR PROF=1,5 A 3M MAT 1A CAT EXCL </v>
          </cell>
          <cell r="C7310" t="str">
            <v xml:space="preserve"> M3 </v>
          </cell>
          <cell r="D7310">
            <v>5.89</v>
          </cell>
        </row>
        <row r="7311">
          <cell r="A7311" t="str">
            <v>73570</v>
          </cell>
          <cell r="B7311" t="str">
            <v xml:space="preserve"> ESCAV.MEC (ESCAV HIDR)VALA ESCOR PROF=4,5 A 6M MAT 1A C/REDUTORES </v>
          </cell>
          <cell r="C7311" t="str">
            <v xml:space="preserve"> M3 </v>
          </cell>
          <cell r="D7311">
            <v>33.06</v>
          </cell>
        </row>
        <row r="7312">
          <cell r="A7312" t="str">
            <v>73571</v>
          </cell>
          <cell r="B7312" t="str">
            <v xml:space="preserve"> ESCAV.MEC. (ESCAV HIDR)VALA ESCOR DE 3 A 4,5M MAT 1A C/REDUTORES </v>
          </cell>
          <cell r="C7312" t="str">
            <v xml:space="preserve"> M3 </v>
          </cell>
          <cell r="D7312">
            <v>20.58</v>
          </cell>
        </row>
        <row r="7313">
          <cell r="A7313" t="str">
            <v>73572</v>
          </cell>
          <cell r="B7313" t="str">
            <v xml:space="preserve"> ESCAV.MEC. (ESCAV HIDR)VALA ESCOR DE 1,5 A 3MMAT 1A C/REDUTOR PRO </v>
          </cell>
          <cell r="C7313" t="str">
            <v xml:space="preserve"> M3 </v>
          </cell>
          <cell r="D7313">
            <v>14.09</v>
          </cell>
        </row>
        <row r="7314">
          <cell r="A7314" t="str">
            <v>73573</v>
          </cell>
          <cell r="B7314" t="str">
            <v xml:space="preserve"> ESCAV MEC.VALA(ESCAV HIDR)ESCOR ATE 1,5MMAT 1A C/REDUTOR PRODUT (CAVA </v>
          </cell>
          <cell r="C7314" t="str">
            <v xml:space="preserve"> M3 </v>
          </cell>
          <cell r="D7314">
            <v>13.55</v>
          </cell>
        </row>
        <row r="7315">
          <cell r="A7315" t="str">
            <v>73574</v>
          </cell>
          <cell r="B7315" t="str">
            <v xml:space="preserve"> ESCAV.MEC. VALA N ESCOR DE 4,5 A 6M(ESCAV HIDRAUL 0,78M3)MAT1ACAT EXCL </v>
          </cell>
          <cell r="C7315" t="str">
            <v xml:space="preserve"> M3 </v>
          </cell>
          <cell r="D7315">
            <v>7.37</v>
          </cell>
        </row>
        <row r="7316">
          <cell r="A7316" t="str">
            <v>73575</v>
          </cell>
          <cell r="B7316" t="str">
            <v xml:space="preserve"> ESCAV MEC VALA N ESCOR DE 3 A 4,5M(ESCAV HIDRAUL O,78M3)MAT 1A CAT EXC </v>
          </cell>
          <cell r="C7316" t="str">
            <v xml:space="preserve"> M3 </v>
          </cell>
          <cell r="D7316">
            <v>6.02</v>
          </cell>
        </row>
        <row r="7317">
          <cell r="A7317" t="str">
            <v>73576</v>
          </cell>
          <cell r="B7317" t="str">
            <v xml:space="preserve"> ESCAV MEC VALA N ESCOR DE1,5 A 3M(ESCAV HIDRAUL 0,78M3)MAT 1A CAT EXCL </v>
          </cell>
          <cell r="C7317" t="str">
            <v xml:space="preserve"> M3 </v>
          </cell>
          <cell r="D7317">
            <v>4.8</v>
          </cell>
        </row>
        <row r="7318">
          <cell r="A7318" t="str">
            <v>73577</v>
          </cell>
          <cell r="B7318" t="str">
            <v xml:space="preserve"> ESCAV MEC VALA N ESCOR DE 4,5 A 6M PROF (C/ESCAV HIDR 0,78M3) MAT 1A C </v>
          </cell>
          <cell r="C7318" t="str">
            <v xml:space="preserve"> M3 </v>
          </cell>
          <cell r="D7318">
            <v>18.05</v>
          </cell>
        </row>
        <row r="7319">
          <cell r="A7319" t="str">
            <v>73578</v>
          </cell>
          <cell r="B7319" t="str">
            <v xml:space="preserve"> ESCAV MEC VALA N ESCOR DE 3 A 4,5M PROF(C/ESCAV HIDR0,78M3) MAT 1A CAT </v>
          </cell>
          <cell r="C7319" t="str">
            <v xml:space="preserve"> M3 </v>
          </cell>
          <cell r="D7319">
            <v>14.49</v>
          </cell>
        </row>
        <row r="7320">
          <cell r="A7320" t="str">
            <v>73579</v>
          </cell>
          <cell r="B7320" t="str">
            <v xml:space="preserve"> ESCAV MEC VALA N ESCOR DE 1,5 A 3M PROF(C/ESCAV HIDRAUL 0,78M3) MAT 1A </v>
          </cell>
          <cell r="C7320" t="str">
            <v xml:space="preserve"> M3 </v>
          </cell>
          <cell r="D7320">
            <v>12.53</v>
          </cell>
        </row>
        <row r="7321">
          <cell r="A7321" t="str">
            <v>73580</v>
          </cell>
          <cell r="B7321" t="str">
            <v xml:space="preserve"> ESCAV MEC.VALA N ESCORADA(C/ESCAV HIDRAUL 0,78M3) ATE 1,5M PROF MAT 1A </v>
          </cell>
          <cell r="C7321" t="str">
            <v xml:space="preserve"> M3 </v>
          </cell>
          <cell r="D7321">
            <v>10.92</v>
          </cell>
        </row>
        <row r="7322">
          <cell r="A7322" t="str">
            <v>73599</v>
          </cell>
          <cell r="B7322" t="str">
            <v xml:space="preserve"> ESCAVACAO MECANICA VALAS EM QUALQUER TIPO DE SOLO EXCETO ROCHA,PROF. 0 </v>
          </cell>
          <cell r="C7322" t="str">
            <v xml:space="preserve"> M3 </v>
          </cell>
          <cell r="D7322">
            <v>7.4</v>
          </cell>
        </row>
        <row r="7323">
          <cell r="A7323" t="str">
            <v>73962/004</v>
          </cell>
          <cell r="B7323" t="str">
            <v xml:space="preserve"> ESCAVACAO DE VALA NAO ESCORADA EM MATERIAL DE 1A CATEGORIA COM PROFU </v>
          </cell>
          <cell r="C7323" t="str">
            <v xml:space="preserve"> M3 </v>
          </cell>
          <cell r="D7323">
            <v>6.62</v>
          </cell>
        </row>
        <row r="7324">
          <cell r="A7324" t="str">
            <v>73962/013</v>
          </cell>
          <cell r="B7324" t="str">
            <v xml:space="preserve"> ESCAVACAO DE VALA NAO ESCORADA EM MATERIAL 1A CATEGORIA , PROFUNDIDADE </v>
          </cell>
          <cell r="C7324" t="str">
            <v xml:space="preserve"> M3 </v>
          </cell>
          <cell r="D7324">
            <v>4.2300000000000004</v>
          </cell>
        </row>
        <row r="7325">
          <cell r="A7325" t="str">
            <v>73962/021</v>
          </cell>
          <cell r="B7325" t="str">
            <v xml:space="preserve"> ESCAVACAO DE VALA ESCORADA EM MATERIAL 1A CATEGORIA , PROFUNDIDADE ATE </v>
          </cell>
          <cell r="C7325" t="str">
            <v xml:space="preserve"> M3 </v>
          </cell>
          <cell r="D7325">
            <v>5.15</v>
          </cell>
        </row>
        <row r="7326">
          <cell r="A7326" t="str">
            <v>73965/001</v>
          </cell>
          <cell r="B7326" t="str">
            <v xml:space="preserve"> ESCAVAÇÃO MANUAL DE VALA, A FRIO, EM MATERIAL DE 2A CATEGORIA (MOLEDO </v>
          </cell>
          <cell r="C7326" t="str">
            <v xml:space="preserve"> M3 </v>
          </cell>
          <cell r="D7326">
            <v>64.680000000000007</v>
          </cell>
        </row>
        <row r="7327">
          <cell r="A7327" t="str">
            <v>73965/002</v>
          </cell>
          <cell r="B7327" t="str">
            <v xml:space="preserve"> ESCAVAÇÃO MANUAL DE VALA, A FRIO, EM MATERIAL DE 2A CATEGORIA (MOLEDO </v>
          </cell>
          <cell r="C7327" t="str">
            <v xml:space="preserve"> M3 </v>
          </cell>
          <cell r="D7327">
            <v>94.87</v>
          </cell>
        </row>
        <row r="7328">
          <cell r="A7328" t="str">
            <v>73965/003</v>
          </cell>
          <cell r="B7328" t="str">
            <v xml:space="preserve"> ESCAVAÇÃO MANUAL DE VALA, A FRIO, EM MATERIAL DE 2A CATEGORIA (MOLEDO </v>
          </cell>
          <cell r="C7328" t="str">
            <v xml:space="preserve"> M3 </v>
          </cell>
          <cell r="D7328">
            <v>112.12</v>
          </cell>
        </row>
        <row r="7329">
          <cell r="A7329" t="str">
            <v>73965/004</v>
          </cell>
          <cell r="B7329" t="str">
            <v xml:space="preserve"> ESCAVACAO MANUAL DE VALA EM ARGILA OU PEDRA SOLTA DO TAMANHO MEDIO DE </v>
          </cell>
          <cell r="C7329" t="str">
            <v xml:space="preserve"> M3 </v>
          </cell>
          <cell r="D7329">
            <v>41.4</v>
          </cell>
        </row>
        <row r="7330">
          <cell r="A7330" t="str">
            <v>73965/005</v>
          </cell>
          <cell r="B7330" t="str">
            <v xml:space="preserve"> ESCAVACAO MANUAL DE VALA EM ARGILA OU PEDRA SOLTA DO TAMANHO MEDIO DE </v>
          </cell>
          <cell r="C7330" t="str">
            <v xml:space="preserve"> M3 </v>
          </cell>
          <cell r="D7330">
            <v>48.3</v>
          </cell>
        </row>
        <row r="7331">
          <cell r="A7331" t="str">
            <v>73965/006</v>
          </cell>
          <cell r="B7331" t="str">
            <v xml:space="preserve"> ESCAVACAO MANUAL DE VALA EM ARGILA OU PEDRA SOLTA DO TAMANHO MEDIO DE </v>
          </cell>
          <cell r="C7331" t="str">
            <v xml:space="preserve"> M3 </v>
          </cell>
          <cell r="D7331">
            <v>77.62</v>
          </cell>
        </row>
        <row r="7332">
          <cell r="A7332" t="str">
            <v>73965/007</v>
          </cell>
          <cell r="B7332" t="str">
            <v xml:space="preserve"> ESCAVACAO MANUAL DE VALA EM ARGILA OU PEDRA SOLTA DO TAMANHO MEDIO DE </v>
          </cell>
          <cell r="C7332" t="str">
            <v xml:space="preserve"> M3 </v>
          </cell>
          <cell r="D7332">
            <v>94.87</v>
          </cell>
        </row>
        <row r="7333">
          <cell r="A7333" t="str">
            <v>73965/008</v>
          </cell>
          <cell r="B7333" t="str">
            <v xml:space="preserve"> ESCAVACAO MANUAL DE VALA EM LODO, ATE 1,5M, EXCLUINDO ESGOTAMENTO/ESCO </v>
          </cell>
          <cell r="C7333" t="str">
            <v xml:space="preserve"> M3 </v>
          </cell>
          <cell r="D7333">
            <v>47.43</v>
          </cell>
        </row>
        <row r="7334">
          <cell r="A7334" t="str">
            <v>73965/009</v>
          </cell>
          <cell r="B7334" t="str">
            <v xml:space="preserve"> ESCAVACAO MANUAL DE VALA EM LODO, DE 1,5 ATE 3M, EXCLUINDO ESGOTAMENTO </v>
          </cell>
          <cell r="C7334" t="str">
            <v xml:space="preserve"> M3 </v>
          </cell>
          <cell r="D7334">
            <v>86.25</v>
          </cell>
        </row>
        <row r="7335">
          <cell r="A7335" t="str">
            <v>73965/010</v>
          </cell>
          <cell r="B7335" t="str">
            <v xml:space="preserve"> ESCAVACAO MANUAL DE VALA EM MATERIAL DE 1A CATEGORIA ATE 1,5M EXCLUIN </v>
          </cell>
          <cell r="C7335" t="str">
            <v xml:space="preserve"> M3 </v>
          </cell>
          <cell r="D7335">
            <v>30.18</v>
          </cell>
        </row>
        <row r="7336">
          <cell r="A7336" t="str">
            <v>73965/011</v>
          </cell>
          <cell r="B7336" t="str">
            <v xml:space="preserve"> ESCAVACAO MANUAL DE VALA EM MATERIAL DE 1A CATEGORIA DE 1,5 ATE 3M E </v>
          </cell>
          <cell r="C7336" t="str">
            <v xml:space="preserve"> M3 </v>
          </cell>
          <cell r="D7336">
            <v>38.81</v>
          </cell>
        </row>
        <row r="7337">
          <cell r="A7337" t="str">
            <v>73965/012</v>
          </cell>
          <cell r="B7337" t="str">
            <v xml:space="preserve"> ESCAVACAO MANUAL DE VALA EM MATERIAL DE 1A CATEGORIA DE 3 ATE 4,5M E </v>
          </cell>
          <cell r="C7337" t="str">
            <v xml:space="preserve"> M3 </v>
          </cell>
          <cell r="D7337">
            <v>51.75</v>
          </cell>
        </row>
        <row r="7338">
          <cell r="A7338" t="str">
            <v>73965/013</v>
          </cell>
          <cell r="B7338" t="str">
            <v xml:space="preserve"> ESCAVACAO MANUAL DE VALA EM MATERIAL DE 1A CATEGORIA, DE 6 A 7,5M, E </v>
          </cell>
          <cell r="C7338" t="str">
            <v xml:space="preserve"> M3 </v>
          </cell>
          <cell r="D7338">
            <v>86.25</v>
          </cell>
        </row>
        <row r="7339">
          <cell r="A7339" t="str">
            <v>73965/014</v>
          </cell>
          <cell r="B7339" t="str">
            <v xml:space="preserve"> ESCAVACAO MANUAL DE VALA EM ARGILA RIJA OU PEDRA SOLTA DO TAMANHO MEDI </v>
          </cell>
          <cell r="C7339" t="str">
            <v xml:space="preserve"> M3 </v>
          </cell>
          <cell r="D7339">
            <v>112.12</v>
          </cell>
        </row>
        <row r="7340">
          <cell r="A7340" t="str">
            <v>73965/016</v>
          </cell>
          <cell r="B7340" t="str">
            <v xml:space="preserve"> ESCAVAÇÃO MANUAL DE VALA EM MAT. DE 1ªCAT (AREIA/ ARGILA/ PIÇARRA) ENT </v>
          </cell>
          <cell r="C7340" t="str">
            <v xml:space="preserve"> M3 </v>
          </cell>
          <cell r="D7340">
            <v>69</v>
          </cell>
        </row>
        <row r="7341">
          <cell r="A7341" t="str">
            <v>76443/001</v>
          </cell>
          <cell r="B7341" t="str">
            <v xml:space="preserve"> ESCAVACAO MANUAL VALA/CAVA MAT 1A CAT ATE 1,5M EXCL ESG/ESCOR EM BECO </v>
          </cell>
          <cell r="C7341" t="str">
            <v xml:space="preserve"> M3 </v>
          </cell>
          <cell r="D7341">
            <v>36.22</v>
          </cell>
        </row>
        <row r="7342">
          <cell r="A7342" t="str">
            <v>76443/002</v>
          </cell>
          <cell r="B7342" t="str">
            <v xml:space="preserve"> ESCAVACAO MANUAL VALA/CAVA MAT 1A CAT DE 1,5 A 3M EXCL ESG/ESCOR EM BE </v>
          </cell>
          <cell r="C7342" t="str">
            <v xml:space="preserve"> M3 </v>
          </cell>
          <cell r="D7342">
            <v>46.57</v>
          </cell>
        </row>
        <row r="7343">
          <cell r="A7343" t="str">
            <v>76443/003</v>
          </cell>
          <cell r="B7343" t="str">
            <v xml:space="preserve"> ESCAVACAO MANUAL VALA/CAVA MAT 1A CAT DE 3,0 A 4,5M EXCL ESG/ESCOR EM </v>
          </cell>
          <cell r="C7343" t="str">
            <v xml:space="preserve"> M3 </v>
          </cell>
          <cell r="D7343">
            <v>62.1</v>
          </cell>
        </row>
        <row r="7344">
          <cell r="A7344" t="str">
            <v>76443/004</v>
          </cell>
          <cell r="B7344" t="str">
            <v xml:space="preserve"> ESCAVACAO MANUAL VALA/CAVA EM LODO/LAMA ATE 1,5M EXCL ESG/ESCOR EM BEC </v>
          </cell>
          <cell r="C7344" t="str">
            <v xml:space="preserve"> M3 </v>
          </cell>
          <cell r="D7344">
            <v>54.59</v>
          </cell>
        </row>
        <row r="7345">
          <cell r="A7345" t="str">
            <v>76443/005</v>
          </cell>
          <cell r="B7345" t="str">
            <v xml:space="preserve"> ESCAVACAO MANUAL VALA/CAVA EM LODO/LAMA DE 1,5M A 3,0M EXCL ESG/ESCOR </v>
          </cell>
          <cell r="C7345" t="str">
            <v xml:space="preserve"> M3 </v>
          </cell>
          <cell r="D7345">
            <v>99.18</v>
          </cell>
        </row>
        <row r="7346">
          <cell r="A7346" t="str">
            <v>76443/006</v>
          </cell>
          <cell r="B7346" t="str">
            <v xml:space="preserve"> ESCAVACAO MANUAL VALA, A FRIO, MAT 2A CAT, PROFUNDIDADE DE 6 A 7,5M, E </v>
          </cell>
          <cell r="C7346" t="str">
            <v xml:space="preserve"> M3 </v>
          </cell>
          <cell r="D7346">
            <v>129.37</v>
          </cell>
        </row>
        <row r="7347">
          <cell r="A7347" t="str">
            <v>79506/001</v>
          </cell>
          <cell r="B7347" t="str">
            <v xml:space="preserve"> ESCAVAÇÃO MANUAL DE VALA/CAVA, A FRIO, EM MATERIAL DE 2A CATEGORIA, MO </v>
          </cell>
          <cell r="C7347" t="str">
            <v xml:space="preserve"> M3 </v>
          </cell>
          <cell r="D7347">
            <v>81.93</v>
          </cell>
        </row>
        <row r="7348">
          <cell r="A7348" t="str">
            <v>79506/002</v>
          </cell>
          <cell r="B7348" t="str">
            <v xml:space="preserve"> ESCAVAÇÃO MANUAL DE VALA/CAVA EM LODO, ENTRE 3 E 4,5M DE PROFUNDIDADE </v>
          </cell>
          <cell r="C7348" t="str">
            <v xml:space="preserve"> M3 </v>
          </cell>
          <cell r="D7348">
            <v>129.37</v>
          </cell>
        </row>
        <row r="7349">
          <cell r="A7349" t="str">
            <v>79506/003</v>
          </cell>
          <cell r="B7349" t="str">
            <v xml:space="preserve"> ESCAVAÇÃO MANUAL DE VALA/CAVA EM LODO, ENTRE 4,5 E 6M DE PROFUNDIDADE </v>
          </cell>
          <cell r="C7349" t="str">
            <v xml:space="preserve"> M3 </v>
          </cell>
          <cell r="D7349">
            <v>155.25</v>
          </cell>
        </row>
        <row r="7350">
          <cell r="A7350" t="str">
            <v>79506/009</v>
          </cell>
          <cell r="B7350" t="str">
            <v xml:space="preserve"> ESCAVAÇÃO MANUAL DE VALA/CAVA EM LODO, ENTRE 6 E 7,5M DE PROFUNDIDADE </v>
          </cell>
          <cell r="C7350" t="str">
            <v xml:space="preserve"> M3 </v>
          </cell>
          <cell r="D7350">
            <v>181.12</v>
          </cell>
        </row>
        <row r="7351">
          <cell r="A7351" t="str">
            <v>79507/005</v>
          </cell>
          <cell r="B7351" t="str">
            <v xml:space="preserve"> ESCAVACAO MANUAL VALA ATE 1M SOLO MOLE </v>
          </cell>
          <cell r="C7351" t="str">
            <v xml:space="preserve"> M3 </v>
          </cell>
          <cell r="D7351">
            <v>11.21</v>
          </cell>
        </row>
        <row r="7352">
          <cell r="A7352" t="str">
            <v>79507/006</v>
          </cell>
          <cell r="B7352" t="str">
            <v xml:space="preserve"> ESCAVACAO MANUAL VALA ATE 2M EM ROCHA C/EXPLOSIVO </v>
          </cell>
          <cell r="C7352" t="str">
            <v xml:space="preserve"> M3 </v>
          </cell>
          <cell r="D7352">
            <v>235.58</v>
          </cell>
        </row>
        <row r="7353">
          <cell r="A7353" t="str">
            <v>79518/001</v>
          </cell>
          <cell r="B7353" t="str">
            <v xml:space="preserve"> MARROAMENTO EM MATERIAL DE 3A CATEGORIA, ROCHA VIVA PARA REDUÇÃO A PED </v>
          </cell>
          <cell r="C7353" t="str">
            <v xml:space="preserve"> M3 </v>
          </cell>
          <cell r="D7353">
            <v>20.7</v>
          </cell>
        </row>
        <row r="7354">
          <cell r="A7354" t="str">
            <v>79518/002</v>
          </cell>
          <cell r="B7354" t="str">
            <v xml:space="preserve"> MARROAMENTO DE MATERIAL DE 2A CATEGORIA, ROCHA DECOMPOSTA PARA REDUÇÃO </v>
          </cell>
          <cell r="C7354" t="str">
            <v xml:space="preserve"> M3 </v>
          </cell>
          <cell r="D7354">
            <v>18.63</v>
          </cell>
        </row>
        <row r="7355">
          <cell r="A7355" t="str">
            <v>83337</v>
          </cell>
          <cell r="B7355" t="str">
            <v xml:space="preserve"> ESCAVACAO MANUAL DE VALAS (SOLO SECO), PROFUNDIDADE MAIOR QUE 4,50 M A </v>
          </cell>
          <cell r="C7355" t="str">
            <v xml:space="preserve"> M3 </v>
          </cell>
          <cell r="D7355">
            <v>60.37</v>
          </cell>
        </row>
        <row r="7356">
          <cell r="A7356" t="str">
            <v>83339</v>
          </cell>
          <cell r="B7356" t="str">
            <v xml:space="preserve"> ESCAVACAO MANUAL DE VALAS (SOLO COM AGUA), PROFUNDIDADE ATE 1,50 M. </v>
          </cell>
          <cell r="C7356" t="str">
            <v xml:space="preserve"> M3 </v>
          </cell>
          <cell r="D7356">
            <v>32.340000000000003</v>
          </cell>
        </row>
        <row r="7357">
          <cell r="A7357" t="str">
            <v>83340</v>
          </cell>
          <cell r="B7357" t="str">
            <v xml:space="preserve"> ESCAVACAO MANUAL DE VALAS (SOLO COM AGUA), PROFUNDIDADE MAIOR QUE 1,50 </v>
          </cell>
          <cell r="C7357" t="str">
            <v xml:space="preserve"> M3 </v>
          </cell>
          <cell r="D7357">
            <v>43.12</v>
          </cell>
        </row>
        <row r="7358">
          <cell r="A7358" t="str">
            <v>83341</v>
          </cell>
          <cell r="B7358" t="str">
            <v xml:space="preserve"> ESCAVACAO MECANICA DE VALAS (SOLO COM AGUA), PROFUNDIDADE ATE 1,50 M </v>
          </cell>
          <cell r="C7358" t="str">
            <v xml:space="preserve"> M3 </v>
          </cell>
          <cell r="D7358">
            <v>5.14</v>
          </cell>
        </row>
        <row r="7359">
          <cell r="A7359" t="str">
            <v>83342</v>
          </cell>
          <cell r="B7359" t="str">
            <v xml:space="preserve"> ESCAVACAO MECANICA DE VALAS (SOLO COM AGUA), PROFUNDIDADE MAIOR QUE 1, </v>
          </cell>
          <cell r="C7359" t="str">
            <v xml:space="preserve"> M3 </v>
          </cell>
          <cell r="D7359">
            <v>7.92</v>
          </cell>
        </row>
        <row r="7360">
          <cell r="A7360" t="str">
            <v>83343</v>
          </cell>
          <cell r="B7360" t="str">
            <v xml:space="preserve"> ESCAVACAO MECANICA DE VALAS (SOLO COM AGUA), PROFUNDIDADE MAIOR QUE 4, </v>
          </cell>
          <cell r="C7360" t="str">
            <v xml:space="preserve"> M3 </v>
          </cell>
          <cell r="D7360">
            <v>11.88</v>
          </cell>
        </row>
        <row r="7361">
          <cell r="A7361" t="str">
            <v>55835</v>
          </cell>
          <cell r="B7361" t="str">
            <v xml:space="preserve"> ATERRO INTERNO (EDIFICACOES) COMPACTADO MANUALMENTE </v>
          </cell>
          <cell r="C7361" t="str">
            <v xml:space="preserve"> M3 </v>
          </cell>
          <cell r="D7361">
            <v>30.18</v>
          </cell>
        </row>
        <row r="7362">
          <cell r="A7362" t="str">
            <v>73904/001</v>
          </cell>
          <cell r="B7362" t="str">
            <v xml:space="preserve"> ATERRO APILOADO(MANUAL) EM CAMADAS DE 20 CM COM MATERIAL DE EMPRÉSTIMO </v>
          </cell>
          <cell r="C7362" t="str">
            <v xml:space="preserve"> M3 </v>
          </cell>
          <cell r="D7362">
            <v>70.42</v>
          </cell>
        </row>
        <row r="7363">
          <cell r="A7363" t="str">
            <v>74153/001</v>
          </cell>
          <cell r="B7363" t="str">
            <v xml:space="preserve"> ESPALHAMENTO MECANIZADO (COM MOTONIVELADORA 140 HP) MATERIAL 1A. CATEG </v>
          </cell>
          <cell r="C7363" t="str">
            <v xml:space="preserve"> M2 </v>
          </cell>
          <cell r="D7363">
            <v>0.24</v>
          </cell>
        </row>
        <row r="7364">
          <cell r="A7364" t="str">
            <v>79481</v>
          </cell>
          <cell r="B7364" t="str">
            <v xml:space="preserve"> ATERRO INTERNO SEM APILOAMENTO COM TRANSPORTE EM CARRINHO DE MAO </v>
          </cell>
          <cell r="C7364" t="str">
            <v xml:space="preserve"> M3 </v>
          </cell>
          <cell r="D7364">
            <v>17.25</v>
          </cell>
        </row>
        <row r="7365">
          <cell r="A7365" t="str">
            <v>79482</v>
          </cell>
          <cell r="B7365" t="str">
            <v xml:space="preserve"> ATERRO COM AREIA COM ADENSAMENTO HIDRAULICO </v>
          </cell>
          <cell r="C7365" t="str">
            <v xml:space="preserve"> M3 </v>
          </cell>
          <cell r="D7365">
            <v>44.13</v>
          </cell>
        </row>
        <row r="7366">
          <cell r="A7366" t="str">
            <v>79483</v>
          </cell>
          <cell r="B7366" t="str">
            <v xml:space="preserve"> APILOAMENTO COM MACO DE 30KG </v>
          </cell>
          <cell r="C7366" t="str">
            <v xml:space="preserve"> M2 </v>
          </cell>
          <cell r="D7366">
            <v>12.93</v>
          </cell>
        </row>
        <row r="7367">
          <cell r="A7367" t="str">
            <v>79484</v>
          </cell>
          <cell r="B7367" t="str">
            <v xml:space="preserve"> ATERRO MECANIZADO COMPACTADO COM EMPRESTIMO DE AREIA </v>
          </cell>
          <cell r="C7367" t="str">
            <v xml:space="preserve"> M3 </v>
          </cell>
          <cell r="D7367">
            <v>41.33</v>
          </cell>
        </row>
        <row r="7368">
          <cell r="A7368" t="str">
            <v>79508/001</v>
          </cell>
          <cell r="B7368" t="str">
            <v xml:space="preserve"> FORNECIMENTO E ENCHIMENTO DE VÃO SOBRE ABÓBADA DE TÚNEL, COM PE-DRA-DE </v>
          </cell>
          <cell r="C7368" t="str">
            <v xml:space="preserve"> M3 </v>
          </cell>
          <cell r="D7368">
            <v>95.9</v>
          </cell>
        </row>
        <row r="7369">
          <cell r="A7369" t="str">
            <v>79508/002</v>
          </cell>
          <cell r="B7369" t="str">
            <v xml:space="preserve"> FORNECIMENTO E ENCHIMENTO DE VÃO SOBRE ABÓBADA DE TÚNEL, COM PE-DRA-DE </v>
          </cell>
          <cell r="C7369" t="str">
            <v xml:space="preserve"> M3 </v>
          </cell>
          <cell r="D7369">
            <v>113.15</v>
          </cell>
        </row>
        <row r="7370">
          <cell r="A7370" t="str">
            <v>53527</v>
          </cell>
          <cell r="B7370" t="str">
            <v xml:space="preserve"> REATERRO COMPACTADO A 97% P.N. OU REATERRO APILOADO (VALAS DE FUNDAÇÕE </v>
          </cell>
          <cell r="C7370" t="str">
            <v xml:space="preserve"> M3 </v>
          </cell>
          <cell r="D7370">
            <v>34.5</v>
          </cell>
        </row>
        <row r="7371">
          <cell r="A7371" t="str">
            <v>72920</v>
          </cell>
          <cell r="B7371" t="str">
            <v xml:space="preserve"> REATERRO DE VALA COM MATERIAL GRANULAR REAPROVEITADO ADENSADO E VIBRAD </v>
          </cell>
          <cell r="C7371" t="str">
            <v xml:space="preserve"> M3 </v>
          </cell>
          <cell r="D7371">
            <v>12.22</v>
          </cell>
        </row>
        <row r="7372">
          <cell r="A7372" t="str">
            <v>72921</v>
          </cell>
          <cell r="B7372" t="str">
            <v xml:space="preserve"> REATERRO DE VALA COM MATERIAL GRANULAR DE EMPRESTIMO ADENSADO E VIBRAD </v>
          </cell>
          <cell r="C7372" t="str">
            <v xml:space="preserve"> M3 </v>
          </cell>
          <cell r="D7372">
            <v>51.84</v>
          </cell>
        </row>
        <row r="7373">
          <cell r="A7373" t="str">
            <v>73964/001</v>
          </cell>
          <cell r="B7373" t="str">
            <v xml:space="preserve"> REATERRO DE VALA/CAVA COMPACTADA A MACO EM CAMADAS DE 20CM ( EM BECOS </v>
          </cell>
          <cell r="C7373" t="str">
            <v xml:space="preserve"> M3 </v>
          </cell>
          <cell r="D7373">
            <v>25.87</v>
          </cell>
        </row>
        <row r="7374">
          <cell r="A7374" t="str">
            <v>73964/002</v>
          </cell>
          <cell r="B7374" t="str">
            <v xml:space="preserve"> REATER VALA/CAVA COMPACT/MACO CAMADAS 30CM EM BECO ATE 2,50M </v>
          </cell>
          <cell r="C7374" t="str">
            <v xml:space="preserve"> M3 </v>
          </cell>
          <cell r="D7374">
            <v>21.73</v>
          </cell>
        </row>
        <row r="7375">
          <cell r="A7375" t="str">
            <v>73964/003</v>
          </cell>
          <cell r="B7375" t="str">
            <v xml:space="preserve"> REATERRO VALA/CAVA C/TRATOR 200CV EXCL COMPACTACAO </v>
          </cell>
          <cell r="C7375" t="str">
            <v xml:space="preserve"> M3 </v>
          </cell>
          <cell r="D7375">
            <v>1.82</v>
          </cell>
        </row>
        <row r="7376">
          <cell r="A7376" t="str">
            <v>73964/004</v>
          </cell>
          <cell r="B7376" t="str">
            <v xml:space="preserve"> REATERRO DE VALAS / CAVAS, COMPACTADA A MAÇO, EM CAMADAS DE ATÉ 30 CM. </v>
          </cell>
          <cell r="C7376" t="str">
            <v xml:space="preserve"> M3 </v>
          </cell>
          <cell r="D7376">
            <v>18.11</v>
          </cell>
        </row>
        <row r="7377">
          <cell r="A7377" t="str">
            <v>73964/005</v>
          </cell>
          <cell r="B7377" t="str">
            <v xml:space="preserve"> REATERRO DE VALA/CAVA SEM CONTROLE DE COMPACTAÇÃO , UTILIZANDO RETRO-E </v>
          </cell>
          <cell r="C7377" t="str">
            <v xml:space="preserve"> M3 </v>
          </cell>
          <cell r="D7377">
            <v>7</v>
          </cell>
        </row>
        <row r="7378">
          <cell r="A7378" t="str">
            <v>73964/006</v>
          </cell>
          <cell r="B7378" t="str">
            <v xml:space="preserve"> REATERRO MANUAL DE VALAS </v>
          </cell>
          <cell r="C7378" t="str">
            <v xml:space="preserve"> M3 </v>
          </cell>
          <cell r="D7378">
            <v>25.87</v>
          </cell>
        </row>
        <row r="7379">
          <cell r="A7379" t="str">
            <v>74015/001</v>
          </cell>
          <cell r="B7379" t="str">
            <v xml:space="preserve"> REATERRO E COMPACTACAO MECANICO DE VALA COM COMPACTADOR MANUAL TIPO SO </v>
          </cell>
          <cell r="C7379" t="str">
            <v xml:space="preserve"> M3 </v>
          </cell>
          <cell r="D7379">
            <v>19.760000000000002</v>
          </cell>
        </row>
        <row r="7380">
          <cell r="A7380" t="str">
            <v>76444/001</v>
          </cell>
          <cell r="B7380" t="str">
            <v xml:space="preserve"> COMPACTACAO MECANICA DE VALAS, SEM CONTROLE DE GC (COMPACTADOR TIPO SA </v>
          </cell>
          <cell r="C7380" t="str">
            <v xml:space="preserve"> M3 </v>
          </cell>
          <cell r="D7380">
            <v>8.0299999999999994</v>
          </cell>
        </row>
        <row r="7381">
          <cell r="A7381" t="str">
            <v>76444/002</v>
          </cell>
          <cell r="B7381" t="str">
            <v xml:space="preserve"> COMPACTACAO MECANICA DE VALAS,C/CONTR.DO GC &gt;= 95% DO PN(C/COMPACTADOR </v>
          </cell>
          <cell r="C7381" t="str">
            <v xml:space="preserve"> M3 </v>
          </cell>
          <cell r="D7381">
            <v>11.53</v>
          </cell>
        </row>
        <row r="7382">
          <cell r="A7382" t="str">
            <v>79488</v>
          </cell>
          <cell r="B7382" t="str">
            <v xml:space="preserve"> REATERRO MANUAL COM APILOAMENTO MECANICO </v>
          </cell>
          <cell r="C7382" t="str">
            <v xml:space="preserve"> M3 </v>
          </cell>
          <cell r="D7382">
            <v>4.3499999999999996</v>
          </cell>
        </row>
        <row r="7383">
          <cell r="A7383" t="str">
            <v>79489</v>
          </cell>
          <cell r="B7383" t="str">
            <v xml:space="preserve"> REATERRO MANUAL SEM APILOAMENTO </v>
          </cell>
          <cell r="C7383" t="str">
            <v xml:space="preserve"> M3 </v>
          </cell>
          <cell r="D7383">
            <v>3.88</v>
          </cell>
        </row>
        <row r="7384">
          <cell r="A7384" t="str">
            <v>79490</v>
          </cell>
          <cell r="B7384" t="str">
            <v xml:space="preserve"> REATERRO DE VALAS (COMPACTACAO MECANICA) </v>
          </cell>
          <cell r="C7384" t="str">
            <v xml:space="preserve"> M3 </v>
          </cell>
          <cell r="D7384">
            <v>1.17</v>
          </cell>
        </row>
        <row r="7385">
          <cell r="A7385" t="str">
            <v>79510/001</v>
          </cell>
          <cell r="B7385" t="str">
            <v xml:space="preserve"> FORNECIMENTO E REATERRO DE VALA/CAVA COM PÓ-DE-PEDRA </v>
          </cell>
          <cell r="C7385" t="str">
            <v xml:space="preserve"> M3 </v>
          </cell>
          <cell r="D7385">
            <v>102.65</v>
          </cell>
        </row>
        <row r="7386">
          <cell r="A7386" t="str">
            <v>79510/002</v>
          </cell>
          <cell r="B7386" t="str">
            <v xml:space="preserve"> REATERRO DE VALAS/CAVAS COM PÓ-DE-PEDRA, INCLUSIVE MATERIAL E COMPACTA </v>
          </cell>
          <cell r="C7386" t="str">
            <v xml:space="preserve"> M3 </v>
          </cell>
          <cell r="D7386">
            <v>108</v>
          </cell>
        </row>
        <row r="7387">
          <cell r="A7387" t="str">
            <v>83345</v>
          </cell>
          <cell r="B7387" t="str">
            <v xml:space="preserve"> REATERRO DE VALA COM MATERIAL GRANULAR (PEDRISCO) </v>
          </cell>
          <cell r="C7387" t="str">
            <v xml:space="preserve"> M3 </v>
          </cell>
          <cell r="D7387">
            <v>86.06</v>
          </cell>
        </row>
        <row r="7388">
          <cell r="A7388" t="str">
            <v>83346</v>
          </cell>
          <cell r="B7388" t="str">
            <v xml:space="preserve"> UMEDECIMENTO DE MATERIAL PARA FECHAMENTO DE VALAS. </v>
          </cell>
          <cell r="C7388" t="str">
            <v xml:space="preserve"> M3 </v>
          </cell>
          <cell r="D7388">
            <v>0.71</v>
          </cell>
        </row>
        <row r="7389">
          <cell r="A7389" t="str">
            <v>83441</v>
          </cell>
          <cell r="B7389" t="str">
            <v xml:space="preserve"> REATERRO APILOADO (MANUAL) DE VALA COM DESLOCAMENTO DE MATERIAL EM CAM </v>
          </cell>
          <cell r="C7389" t="str">
            <v xml:space="preserve"> M3 </v>
          </cell>
          <cell r="D7389">
            <v>30.18</v>
          </cell>
        </row>
        <row r="7390">
          <cell r="A7390" t="str">
            <v>72818</v>
          </cell>
          <cell r="B7390" t="str">
            <v xml:space="preserve"> ESCAVACAO, CARGA E TRANSPORTE DE MATERIAL DE 1A CATEGORIA, CAMINHO DE </v>
          </cell>
          <cell r="C7390" t="str">
            <v xml:space="preserve"> M3 </v>
          </cell>
          <cell r="D7390">
            <v>4.38</v>
          </cell>
        </row>
        <row r="7391">
          <cell r="A7391" t="str">
            <v>72821</v>
          </cell>
          <cell r="B7391" t="str">
            <v xml:space="preserve"> ESCAVACAO, CARGA E TRANSPORTE DE MATERIAL DE 1A CATEGORIA, CAMINHO DE </v>
          </cell>
          <cell r="C7391" t="str">
            <v xml:space="preserve"> M3 </v>
          </cell>
          <cell r="D7391">
            <v>4.47</v>
          </cell>
        </row>
        <row r="7392">
          <cell r="A7392" t="str">
            <v>72822</v>
          </cell>
          <cell r="B7392" t="str">
            <v xml:space="preserve"> ESCAVACAO, CARGA E TRANSPORTE DE MATERIAL DE 1A CATEGORIA, CAMINHO DE </v>
          </cell>
          <cell r="C7392" t="str">
            <v xml:space="preserve"> M3 </v>
          </cell>
          <cell r="D7392">
            <v>4.55</v>
          </cell>
        </row>
        <row r="7393">
          <cell r="A7393" t="str">
            <v>72823</v>
          </cell>
          <cell r="B7393" t="str">
            <v xml:space="preserve"> ESCAVACAO, CARGA E TRANSPORTE DE MATERIAL DE 1A CATEGORIA, CAMINHO DE </v>
          </cell>
          <cell r="C7393" t="str">
            <v xml:space="preserve"> M3 </v>
          </cell>
          <cell r="D7393">
            <v>4.6100000000000003</v>
          </cell>
        </row>
        <row r="7394">
          <cell r="A7394" t="str">
            <v>72824</v>
          </cell>
          <cell r="B7394" t="str">
            <v xml:space="preserve"> ESCAVACAO, CARGA E TRANSPORTE DE MATERIAL DE 1A CATEGORIA, CAMINHO DE </v>
          </cell>
          <cell r="C7394" t="str">
            <v xml:space="preserve"> M3 </v>
          </cell>
          <cell r="D7394">
            <v>4.74</v>
          </cell>
        </row>
        <row r="7395">
          <cell r="A7395" t="str">
            <v>72825</v>
          </cell>
          <cell r="B7395" t="str">
            <v xml:space="preserve"> ESCAVACAO, CARGA E TRANSPORTE DE MATERIAL DE 1A CATEGORIA, CAMINHO DE </v>
          </cell>
          <cell r="C7395" t="str">
            <v xml:space="preserve"> M3 </v>
          </cell>
          <cell r="D7395">
            <v>4.1100000000000003</v>
          </cell>
        </row>
        <row r="7396">
          <cell r="A7396" t="str">
            <v>72826</v>
          </cell>
          <cell r="B7396" t="str">
            <v xml:space="preserve"> ESCAVACAO, CARGA E TRANSPORTE DE MATERIAL DE 1A CATEGORIA, CAMINHO DE </v>
          </cell>
          <cell r="C7396" t="str">
            <v xml:space="preserve"> M3 </v>
          </cell>
          <cell r="D7396">
            <v>4.18</v>
          </cell>
        </row>
        <row r="7397">
          <cell r="A7397" t="str">
            <v>72827</v>
          </cell>
          <cell r="B7397" t="str">
            <v xml:space="preserve"> ESCAVACAO, CARGA E TRANSPORTE DE MATERIAL DE 1A CATEGORIA, CAMINHO DE </v>
          </cell>
          <cell r="C7397" t="str">
            <v xml:space="preserve"> M3 </v>
          </cell>
          <cell r="D7397">
            <v>4.25</v>
          </cell>
        </row>
        <row r="7398">
          <cell r="A7398" t="str">
            <v>72828</v>
          </cell>
          <cell r="B7398" t="str">
            <v xml:space="preserve"> ESCAVACAO, CARGA E TRANSPORTE DE MATERIAL DE 1A CATEGORIA, CAMINHO DE </v>
          </cell>
          <cell r="C7398" t="str">
            <v xml:space="preserve"> M3 </v>
          </cell>
          <cell r="D7398">
            <v>4.33</v>
          </cell>
        </row>
        <row r="7399">
          <cell r="A7399" t="str">
            <v>72829</v>
          </cell>
          <cell r="B7399" t="str">
            <v xml:space="preserve"> ESCAVACAO, CARGA E TRANSPORTE DE MATERIAL DE 1A CATEGORIA, CAMINHO DE </v>
          </cell>
          <cell r="C7399" t="str">
            <v xml:space="preserve"> M3 </v>
          </cell>
          <cell r="D7399">
            <v>4.42</v>
          </cell>
        </row>
        <row r="7400">
          <cell r="A7400" t="str">
            <v>72832</v>
          </cell>
          <cell r="B7400" t="str">
            <v xml:space="preserve"> ESCAVACAO, CARGA E TRANSPORTE DE MATERIAL DE 1A CATEGORIA, CAMINHO DE </v>
          </cell>
          <cell r="C7400" t="str">
            <v xml:space="preserve"> M3 </v>
          </cell>
          <cell r="D7400">
            <v>3.89</v>
          </cell>
        </row>
        <row r="7401">
          <cell r="A7401" t="str">
            <v>72833</v>
          </cell>
          <cell r="B7401" t="str">
            <v xml:space="preserve"> ESCAVACAO, CARGA E TRANSPORTE DE MATERIAL DE 1A CATEGORIA, CAMINHO DE </v>
          </cell>
          <cell r="C7401" t="str">
            <v xml:space="preserve"> M3 </v>
          </cell>
          <cell r="D7401">
            <v>3.96</v>
          </cell>
        </row>
        <row r="7402">
          <cell r="A7402" t="str">
            <v>72834</v>
          </cell>
          <cell r="B7402" t="str">
            <v xml:space="preserve"> ESCAVACAO, CARGA E TRANSPORTE DE MATERIAL DE 1A CATEGORIA, CAMINHO DE </v>
          </cell>
          <cell r="C7402" t="str">
            <v xml:space="preserve"> M3 </v>
          </cell>
          <cell r="D7402">
            <v>4.0199999999999996</v>
          </cell>
        </row>
        <row r="7403">
          <cell r="A7403" t="str">
            <v>72835</v>
          </cell>
          <cell r="B7403" t="str">
            <v xml:space="preserve"> ESCAVACAO, CARGA E TRANSPORTE DE MATERIAL DE 1A CATEGORIA, CAMINHO DE </v>
          </cell>
          <cell r="C7403" t="str">
            <v xml:space="preserve"> M3 </v>
          </cell>
          <cell r="D7403">
            <v>4.09</v>
          </cell>
        </row>
        <row r="7404">
          <cell r="A7404" t="str">
            <v>72836</v>
          </cell>
          <cell r="B7404" t="str">
            <v xml:space="preserve"> ESCAVACAO, CARGA E TRANSPORTE DE MATERIAL DE 1A CATEGORIA, CAMINHO DE </v>
          </cell>
          <cell r="C7404" t="str">
            <v xml:space="preserve"> M3 </v>
          </cell>
          <cell r="D7404">
            <v>4.16</v>
          </cell>
        </row>
        <row r="7405">
          <cell r="A7405" t="str">
            <v>72838</v>
          </cell>
          <cell r="B7405" t="str">
            <v xml:space="preserve"> TRANSPORTE COMERCIAL COM CAMINHAO CARROCERIA 9 T, RODOVIA EM LEITO NAT </v>
          </cell>
          <cell r="C7405" t="str">
            <v xml:space="preserve"> TXKM </v>
          </cell>
          <cell r="D7405">
            <v>0.68</v>
          </cell>
        </row>
        <row r="7406">
          <cell r="A7406" t="str">
            <v>72839</v>
          </cell>
          <cell r="B7406" t="str">
            <v xml:space="preserve"> TRANSPORTE COMERCIAL COM CAMINHAO CARROCERIA 9 T, RODOVIA COM REVESTIM </v>
          </cell>
          <cell r="C7406" t="str">
            <v xml:space="preserve"> TXKM </v>
          </cell>
          <cell r="D7406">
            <v>0.55000000000000004</v>
          </cell>
        </row>
        <row r="7407">
          <cell r="A7407" t="str">
            <v>72840</v>
          </cell>
          <cell r="B7407" t="str">
            <v xml:space="preserve"> TRANSPORTE COMERCIAL COM CAMINHAO CARROCERIA 9 T, RODOVIA PAVIMENTADA </v>
          </cell>
          <cell r="C7407" t="str">
            <v xml:space="preserve"> TXKM </v>
          </cell>
          <cell r="D7407">
            <v>0.46</v>
          </cell>
        </row>
        <row r="7408">
          <cell r="A7408" t="str">
            <v>72841</v>
          </cell>
          <cell r="B7408" t="str">
            <v xml:space="preserve"> TRANSPORTE COMERCIAL COM CAMINHAO BASCULANTE 6 M3, RODOVIA EM LEITO NA </v>
          </cell>
          <cell r="C7408" t="str">
            <v xml:space="preserve"> TXKM </v>
          </cell>
          <cell r="D7408">
            <v>0.73</v>
          </cell>
        </row>
        <row r="7409">
          <cell r="A7409" t="str">
            <v>72842</v>
          </cell>
          <cell r="B7409" t="str">
            <v xml:space="preserve"> TRANSPORTE COMERCIAL COM CAMINHAO BASCULANTE 6 M3, RODOVIA COM REVESTI </v>
          </cell>
          <cell r="C7409" t="str">
            <v xml:space="preserve"> TXKM </v>
          </cell>
          <cell r="D7409">
            <v>0.57999999999999996</v>
          </cell>
        </row>
        <row r="7410">
          <cell r="A7410" t="str">
            <v>72843</v>
          </cell>
          <cell r="B7410" t="str">
            <v xml:space="preserve"> TRANSPORTE COMERCIAL COM CAMINHAO BASCULANTE 6 M3, RODOVIA PAVIMENTADA </v>
          </cell>
          <cell r="C7410" t="str">
            <v xml:space="preserve"> TXKM </v>
          </cell>
          <cell r="D7410">
            <v>0.49</v>
          </cell>
        </row>
        <row r="7411">
          <cell r="A7411" t="str">
            <v>72844</v>
          </cell>
          <cell r="B7411" t="str">
            <v xml:space="preserve"> CARGA, MANOBRAS E DESCARGA DE AREIA, BRITA, PEDRA DE MAO E SOLOS COM C </v>
          </cell>
          <cell r="C7411" t="str">
            <v xml:space="preserve"> T </v>
          </cell>
          <cell r="D7411">
            <v>0.51</v>
          </cell>
        </row>
        <row r="7412">
          <cell r="A7412" t="str">
            <v>72845</v>
          </cell>
          <cell r="B7412" t="str">
            <v xml:space="preserve"> CARGA, MANOBRAS E DESCARGA DE BRITA PARA TRATAMENTOS SUPERFICIAIS, COM </v>
          </cell>
          <cell r="C7412" t="str">
            <v xml:space="preserve"> T </v>
          </cell>
          <cell r="D7412">
            <v>3.06</v>
          </cell>
        </row>
        <row r="7413">
          <cell r="A7413" t="str">
            <v>72846</v>
          </cell>
          <cell r="B7413" t="str">
            <v xml:space="preserve"> CARGA, MANOBRAS E DESCARGA DE MISTURA BETUMINOSA A QUENTE, COM CAMINHA </v>
          </cell>
          <cell r="C7413" t="str">
            <v xml:space="preserve"> T </v>
          </cell>
          <cell r="D7413">
            <v>2.52</v>
          </cell>
        </row>
        <row r="7414">
          <cell r="A7414" t="str">
            <v>72847</v>
          </cell>
          <cell r="B7414" t="str">
            <v xml:space="preserve"> CARGA, MANOBRAS E DESCARGA DE MISTURA BETUMINOSA A FRIO, COM CAMINHAO </v>
          </cell>
          <cell r="C7414" t="str">
            <v xml:space="preserve"> T </v>
          </cell>
          <cell r="D7414">
            <v>5.44</v>
          </cell>
        </row>
        <row r="7415">
          <cell r="A7415" t="str">
            <v>72848</v>
          </cell>
          <cell r="B7415" t="str">
            <v xml:space="preserve"> CARGA, MANOBRAS E DESCARGA DE BRITA PARA BASE DE MACADAME, COM CAMINHA </v>
          </cell>
          <cell r="C7415" t="str">
            <v xml:space="preserve"> T </v>
          </cell>
          <cell r="D7415">
            <v>1.36</v>
          </cell>
        </row>
        <row r="7416">
          <cell r="A7416" t="str">
            <v>72849</v>
          </cell>
          <cell r="B7416" t="str">
            <v xml:space="preserve"> CARGA, MANOBRAS E DESCARGA DE MISTURAS DE SOLOS E AGREGADOS (BASES EST </v>
          </cell>
          <cell r="C7416" t="str">
            <v xml:space="preserve"> T </v>
          </cell>
          <cell r="D7416">
            <v>1.74</v>
          </cell>
        </row>
        <row r="7417">
          <cell r="A7417" t="str">
            <v>72850</v>
          </cell>
          <cell r="B7417" t="str">
            <v xml:space="preserve"> CARGA, MANOBRAS E DESCARGA DE MATERIAIS DIVERSOS, COM CAMINHAO CARROCE </v>
          </cell>
          <cell r="C7417" t="str">
            <v xml:space="preserve"> T </v>
          </cell>
          <cell r="D7417">
            <v>8.66</v>
          </cell>
        </row>
        <row r="7418">
          <cell r="A7418" t="str">
            <v>72851</v>
          </cell>
          <cell r="B7418" t="str">
            <v xml:space="preserve"> TRANSPORTE LOCAL COM CAMINHAO BASCULANTE 6 M3, RODOVIA EM LEITO NATURA </v>
          </cell>
          <cell r="C7418" t="str">
            <v xml:space="preserve"> M3 </v>
          </cell>
          <cell r="D7418">
            <v>2.48</v>
          </cell>
        </row>
        <row r="7419">
          <cell r="A7419" t="str">
            <v>72852</v>
          </cell>
          <cell r="B7419" t="str">
            <v xml:space="preserve"> TRANSPORTE LOCAL COM CAMINHAO BASCULANTE 6 M3, RODOVIA EM LEITO NATURA </v>
          </cell>
          <cell r="C7419" t="str">
            <v xml:space="preserve"> M3 </v>
          </cell>
          <cell r="D7419">
            <v>2.5499999999999998</v>
          </cell>
        </row>
        <row r="7420">
          <cell r="A7420" t="str">
            <v>72853</v>
          </cell>
          <cell r="B7420" t="str">
            <v xml:space="preserve"> TRANSPORTE LOCAL COM CAMINHAO BASCULANTE 6 M3, RODOVIA EM LEITO NATURA </v>
          </cell>
          <cell r="C7420" t="str">
            <v xml:space="preserve"> M3 </v>
          </cell>
          <cell r="D7420">
            <v>2.61</v>
          </cell>
        </row>
        <row r="7421">
          <cell r="A7421" t="str">
            <v>72854</v>
          </cell>
          <cell r="B7421" t="str">
            <v xml:space="preserve"> TRANSPORTE LOCAL COM CAMINHAO BASCULANTE 6 M3, RODOVIA EM LEITO NATURA </v>
          </cell>
          <cell r="C7421" t="str">
            <v xml:space="preserve"> M3 </v>
          </cell>
          <cell r="D7421">
            <v>2.69</v>
          </cell>
        </row>
        <row r="7422">
          <cell r="A7422" t="str">
            <v>72855</v>
          </cell>
          <cell r="B7422" t="str">
            <v xml:space="preserve"> TRANSPORTE LOCAL COM CAMINHAO BASCULANTE 6 M3, RODOVIA EM LEITO NATURA </v>
          </cell>
          <cell r="C7422" t="str">
            <v xml:space="preserve"> M3 </v>
          </cell>
          <cell r="D7422">
            <v>2.76</v>
          </cell>
        </row>
        <row r="7423">
          <cell r="A7423" t="str">
            <v>72856</v>
          </cell>
          <cell r="B7423" t="str">
            <v xml:space="preserve"> TRANSPORTE LOCAL COM CAMINHAO BASCULANTE 6 M3, RODOVIA EM LEITO NATURA </v>
          </cell>
          <cell r="C7423" t="str">
            <v xml:space="preserve"> M3XKM </v>
          </cell>
          <cell r="D7423">
            <v>1.2</v>
          </cell>
        </row>
        <row r="7424">
          <cell r="A7424" t="str">
            <v>72857</v>
          </cell>
          <cell r="B7424" t="str">
            <v xml:space="preserve"> TRANSPORTE LOCAL COM CAMINHAO BASCULANTE 6 M3, RODOVIA COM REVESTIMENT </v>
          </cell>
          <cell r="C7424" t="str">
            <v xml:space="preserve"> M3 </v>
          </cell>
          <cell r="D7424">
            <v>2.21</v>
          </cell>
        </row>
        <row r="7425">
          <cell r="A7425" t="str">
            <v>72858</v>
          </cell>
          <cell r="B7425" t="str">
            <v xml:space="preserve"> TRANSPORTE LOCAL COM CAMINHAO BASCULANTE 6 M3, RODOVIA COM REVESTIMENT </v>
          </cell>
          <cell r="C7425" t="str">
            <v xml:space="preserve"> M3 </v>
          </cell>
          <cell r="D7425">
            <v>2.2599999999999998</v>
          </cell>
        </row>
        <row r="7426">
          <cell r="A7426" t="str">
            <v>72859</v>
          </cell>
          <cell r="B7426" t="str">
            <v xml:space="preserve"> TRANSPORTE LOCAL COM CAMINHAO BASCULANTE 6 M3, RODOVIA COM REVESTIMENT </v>
          </cell>
          <cell r="C7426" t="str">
            <v xml:space="preserve"> M3 </v>
          </cell>
          <cell r="D7426">
            <v>2.33</v>
          </cell>
        </row>
        <row r="7427">
          <cell r="A7427" t="str">
            <v>72860</v>
          </cell>
          <cell r="B7427" t="str">
            <v xml:space="preserve"> TRANSPORTE LOCAL COM CAMINHAO BASCULANTE 6 M3, RODOVIA COM REVESTIMENT </v>
          </cell>
          <cell r="C7427" t="str">
            <v xml:space="preserve"> M3 </v>
          </cell>
          <cell r="D7427">
            <v>2.39</v>
          </cell>
        </row>
        <row r="7428">
          <cell r="A7428" t="str">
            <v>72874</v>
          </cell>
          <cell r="B7428" t="str">
            <v xml:space="preserve"> TRANSPORTE LOCAL COM CAMINHAO BASCULANTE 6 M3, RODOVIA COM REVESTIMENT </v>
          </cell>
          <cell r="C7428" t="str">
            <v xml:space="preserve"> M3 </v>
          </cell>
          <cell r="D7428">
            <v>2.46</v>
          </cell>
        </row>
        <row r="7429">
          <cell r="A7429" t="str">
            <v>72875</v>
          </cell>
          <cell r="B7429" t="str">
            <v xml:space="preserve"> TRANSPORTE LOCAL COM CAMINHÃO BASCULANTE 6 M3, RODOVIA COM REVESTIMENT </v>
          </cell>
          <cell r="C7429" t="str">
            <v xml:space="preserve"> M3XKM </v>
          </cell>
          <cell r="D7429">
            <v>1.07</v>
          </cell>
        </row>
        <row r="7430">
          <cell r="A7430" t="str">
            <v>72876</v>
          </cell>
          <cell r="B7430" t="str">
            <v xml:space="preserve"> TRANSPORTE LOCAL COM CAMINHÃO BASCULANTE 6 M3, RODOVIA PAVIMENTADA, DM </v>
          </cell>
          <cell r="C7430" t="str">
            <v xml:space="preserve"> M3 </v>
          </cell>
          <cell r="D7430">
            <v>1.98</v>
          </cell>
        </row>
        <row r="7431">
          <cell r="A7431" t="str">
            <v>72877</v>
          </cell>
          <cell r="B7431" t="str">
            <v xml:space="preserve"> TRANSPORTE LOCAL COM CAMINHAO BASCULANTE 6 M3, RODOVIA PAVIMENTADA, DM </v>
          </cell>
          <cell r="C7431" t="str">
            <v xml:space="preserve"> M3 </v>
          </cell>
          <cell r="D7431">
            <v>2.0299999999999998</v>
          </cell>
        </row>
        <row r="7432">
          <cell r="A7432" t="str">
            <v>72878</v>
          </cell>
          <cell r="B7432" t="str">
            <v xml:space="preserve"> TRANSPORTE LOCAL COM CAMINHAO BASCULANTE 6 M3, RODOVIA PAVIMENTADA, DM </v>
          </cell>
          <cell r="C7432" t="str">
            <v xml:space="preserve"> M3 </v>
          </cell>
          <cell r="D7432">
            <v>2.09</v>
          </cell>
        </row>
        <row r="7433">
          <cell r="A7433" t="str">
            <v>72879</v>
          </cell>
          <cell r="B7433" t="str">
            <v xml:space="preserve"> TRANSPORTE LOCAL COM CAMINHAO BASCULANTE 6 M3, RODOVIA PAVIMENTADA, DM </v>
          </cell>
          <cell r="C7433" t="str">
            <v xml:space="preserve"> M3 </v>
          </cell>
          <cell r="D7433">
            <v>2.15</v>
          </cell>
        </row>
        <row r="7434">
          <cell r="A7434" t="str">
            <v>72880</v>
          </cell>
          <cell r="B7434" t="str">
            <v xml:space="preserve"> TRANSPORTE LOCAL COM CAMINHAO BASCULANTE 6 M3, RODOVIA PAVIMENTADA, DM </v>
          </cell>
          <cell r="C7434" t="str">
            <v xml:space="preserve"> M3 </v>
          </cell>
          <cell r="D7434">
            <v>2.21</v>
          </cell>
        </row>
        <row r="7435">
          <cell r="A7435" t="str">
            <v>72881</v>
          </cell>
          <cell r="B7435" t="str">
            <v xml:space="preserve"> TRANSPORTE LOCAL COM CAMINHAO BASCULANTE 6 M3, RODOVIA PAVIMENTADA ( P </v>
          </cell>
          <cell r="C7435" t="str">
            <v xml:space="preserve"> M3XKM </v>
          </cell>
          <cell r="D7435">
            <v>0.96</v>
          </cell>
        </row>
        <row r="7436">
          <cell r="A7436" t="str">
            <v>72882</v>
          </cell>
          <cell r="B7436" t="str">
            <v xml:space="preserve"> TRANSPORTE COMERCIAL COM CAMINHAO CARROCERIA 9 T, RODOVIA EM LEITO NAT </v>
          </cell>
          <cell r="C7436" t="str">
            <v xml:space="preserve"> M3XKM </v>
          </cell>
          <cell r="D7436">
            <v>1.02</v>
          </cell>
        </row>
        <row r="7437">
          <cell r="A7437" t="str">
            <v>72883</v>
          </cell>
          <cell r="B7437" t="str">
            <v xml:space="preserve"> TRANSPORTE COMERCIAL COM CAMINHAO CARROCERIA 9 T, RODOVIA COM REVESTIM </v>
          </cell>
          <cell r="C7437" t="str">
            <v xml:space="preserve"> M3XKM </v>
          </cell>
          <cell r="D7437">
            <v>0.82</v>
          </cell>
        </row>
        <row r="7438">
          <cell r="A7438" t="str">
            <v>72884</v>
          </cell>
          <cell r="B7438" t="str">
            <v xml:space="preserve"> TRANSPORTE COMERCIAL COM CAMINHAO CARROCERIA 9 T, RODOVIA PAVIMENTADA </v>
          </cell>
          <cell r="C7438" t="str">
            <v xml:space="preserve"> M3XKM </v>
          </cell>
          <cell r="D7438">
            <v>0.68</v>
          </cell>
        </row>
        <row r="7439">
          <cell r="A7439" t="str">
            <v>72885</v>
          </cell>
          <cell r="B7439" t="str">
            <v xml:space="preserve"> TRANSPORTE COMERCIAL COM CAMINHAO BASCULANTE 6 M3, RODOVIA EM LEITO NA </v>
          </cell>
          <cell r="C7439" t="str">
            <v xml:space="preserve"> M3XKM </v>
          </cell>
          <cell r="D7439">
            <v>1.08</v>
          </cell>
        </row>
        <row r="7440">
          <cell r="A7440" t="str">
            <v>72886</v>
          </cell>
          <cell r="B7440" t="str">
            <v xml:space="preserve"> TRANSPORTE COMERCIAL COM CAMINHAO BASCULANTE 6 M3, RODOVIA COM REVESTI </v>
          </cell>
          <cell r="C7440" t="str">
            <v xml:space="preserve"> M3XKM </v>
          </cell>
          <cell r="D7440">
            <v>0.87</v>
          </cell>
        </row>
        <row r="7441">
          <cell r="A7441" t="str">
            <v>72887</v>
          </cell>
          <cell r="B7441" t="str">
            <v xml:space="preserve"> TRANSPORTE COMERCIAL COM CAMINHAO BASCULANTE 6 M3, RODOVIA PAVIMENTADA </v>
          </cell>
          <cell r="C7441" t="str">
            <v xml:space="preserve"> M3XKM </v>
          </cell>
          <cell r="D7441">
            <v>0.73</v>
          </cell>
        </row>
        <row r="7442">
          <cell r="A7442" t="str">
            <v>72888</v>
          </cell>
          <cell r="B7442" t="str">
            <v xml:space="preserve"> CARGA, MANOBRAS E DESCARGA DE AREIA, BRITA, PEDRA DE MAO E SOLOS COM C </v>
          </cell>
          <cell r="C7442" t="str">
            <v xml:space="preserve"> M3 </v>
          </cell>
          <cell r="D7442">
            <v>0.76</v>
          </cell>
        </row>
        <row r="7443">
          <cell r="A7443" t="str">
            <v>72890</v>
          </cell>
          <cell r="B7443" t="str">
            <v xml:space="preserve"> CARGA, MANOBRAS E DESCARGA DE BRITA PARA TRATAMENTOS SUPERFICIAIS, COM </v>
          </cell>
          <cell r="C7443" t="str">
            <v xml:space="preserve"> M3 </v>
          </cell>
          <cell r="D7443">
            <v>4.59</v>
          </cell>
        </row>
        <row r="7444">
          <cell r="A7444" t="str">
            <v>72891</v>
          </cell>
          <cell r="B7444" t="str">
            <v xml:space="preserve"> CARGA, MANOBRAS E DESCARGA DE MISTURA BETUMINOSA A QUENTE, COM CAMINHA </v>
          </cell>
          <cell r="C7444" t="str">
            <v xml:space="preserve"> M3 </v>
          </cell>
          <cell r="D7444">
            <v>3.79</v>
          </cell>
        </row>
        <row r="7445">
          <cell r="A7445" t="str">
            <v>72892</v>
          </cell>
          <cell r="B7445" t="str">
            <v xml:space="preserve"> CARGA, MANOBRAS E DESCARGA DE DE MISTURA BETUMINOSA A FRIO, COM CAMINH </v>
          </cell>
          <cell r="C7445" t="str">
            <v xml:space="preserve"> M3 </v>
          </cell>
          <cell r="D7445">
            <v>8.17</v>
          </cell>
        </row>
        <row r="7446">
          <cell r="A7446" t="str">
            <v>72893</v>
          </cell>
          <cell r="B7446" t="str">
            <v xml:space="preserve"> CARGA, MANOBRAS E DESCARGA DE BRITA PARA BASE DE MACADAME, COM CAMINHA </v>
          </cell>
          <cell r="C7446" t="str">
            <v xml:space="preserve"> M3 </v>
          </cell>
          <cell r="D7446">
            <v>2.0299999999999998</v>
          </cell>
        </row>
        <row r="7447">
          <cell r="A7447" t="str">
            <v>72894</v>
          </cell>
          <cell r="B7447" t="str">
            <v xml:space="preserve"> CARGA, MANOBRAS E DESCARGA DE MISTURAS DE SOLOS E AGREGADOS, COM CAMIN </v>
          </cell>
          <cell r="C7447" t="str">
            <v xml:space="preserve"> M3 </v>
          </cell>
          <cell r="D7447">
            <v>2.61</v>
          </cell>
        </row>
        <row r="7448">
          <cell r="A7448" t="str">
            <v>72895</v>
          </cell>
          <cell r="B7448" t="str">
            <v xml:space="preserve"> CARGA, MANOBRAS E DESCARGA DE MATERIAIS DIVERSOS, COM CAMINHAO CARROCE </v>
          </cell>
          <cell r="C7448" t="str">
            <v xml:space="preserve"> M3 </v>
          </cell>
          <cell r="D7448">
            <v>13.78</v>
          </cell>
        </row>
        <row r="7449">
          <cell r="A7449" t="str">
            <v>72896</v>
          </cell>
          <cell r="B7449" t="str">
            <v xml:space="preserve"> CARGA MANUAL DE TERRA EM CAMINHAO BASCULANTE 6 M3 </v>
          </cell>
          <cell r="C7449" t="str">
            <v xml:space="preserve"> M3 </v>
          </cell>
          <cell r="D7449">
            <v>11.87</v>
          </cell>
        </row>
        <row r="7450">
          <cell r="A7450" t="str">
            <v>72897</v>
          </cell>
          <cell r="B7450" t="str">
            <v xml:space="preserve"> CARGA MANUAL DE ENTULHO EM CAMINHAO BASCULANTE 6 M3 </v>
          </cell>
          <cell r="C7450" t="str">
            <v xml:space="preserve"> M3 </v>
          </cell>
          <cell r="D7450">
            <v>14.41</v>
          </cell>
        </row>
        <row r="7451">
          <cell r="A7451" t="str">
            <v>72898</v>
          </cell>
          <cell r="B7451" t="str">
            <v xml:space="preserve"> CARGA E DESCARGA MECANIZADAS DE ENTULHO EM CAMINHAO BASCULANTE 6 M3 </v>
          </cell>
          <cell r="C7451" t="str">
            <v xml:space="preserve"> M3 </v>
          </cell>
          <cell r="D7451">
            <v>0.76</v>
          </cell>
        </row>
        <row r="7452">
          <cell r="A7452" t="str">
            <v>72899</v>
          </cell>
          <cell r="B7452" t="str">
            <v xml:space="preserve"> TRANSPORTE DE ENTULHO COM CAMINHÃO BASCULANTE 6 M3, RODOVIA PAVIMENTAD </v>
          </cell>
          <cell r="C7452" t="str">
            <v xml:space="preserve"> M3 </v>
          </cell>
          <cell r="D7452">
            <v>3.56</v>
          </cell>
        </row>
        <row r="7453">
          <cell r="A7453" t="str">
            <v>72900</v>
          </cell>
          <cell r="B7453" t="str">
            <v xml:space="preserve"> TRANSPORTE DE ENTULHO COM CAMINHAO BASCULANTE 6 M3, RODOVIA PAVIMENTAD </v>
          </cell>
          <cell r="C7453" t="str">
            <v xml:space="preserve"> M3 </v>
          </cell>
          <cell r="D7453">
            <v>3.92</v>
          </cell>
        </row>
        <row r="7454">
          <cell r="A7454" t="str">
            <v>74010/001</v>
          </cell>
          <cell r="B7454" t="str">
            <v xml:space="preserve"> CARGA E DESCARGA MECANICA DE SOLO UTILIZANDO CAMINHAO BASCULANTE 5,0M3 </v>
          </cell>
          <cell r="C7454" t="str">
            <v xml:space="preserve"> M3 </v>
          </cell>
          <cell r="D7454">
            <v>0.9</v>
          </cell>
        </row>
        <row r="7455">
          <cell r="A7455" t="str">
            <v>74241/001</v>
          </cell>
          <cell r="B7455" t="str">
            <v xml:space="preserve"> EMPILHAMENTO DE SOLO ORGANICO RETIRADO NA AREA DO ATERRO COM TRATOR SO </v>
          </cell>
          <cell r="C7455" t="str">
            <v xml:space="preserve"> M3 </v>
          </cell>
          <cell r="D7455">
            <v>2.92</v>
          </cell>
        </row>
        <row r="7456">
          <cell r="A7456" t="str">
            <v>74255/001</v>
          </cell>
          <cell r="B7456" t="str">
            <v xml:space="preserve"> CARGA MANUAL DE TERRA EM CAMINHAO BASCULANTE (NAO INCLUI O CUSTO </v>
          </cell>
          <cell r="C7456" t="str">
            <v xml:space="preserve"> M3 </v>
          </cell>
          <cell r="D7456">
            <v>5.17</v>
          </cell>
        </row>
        <row r="7457">
          <cell r="A7457" t="str">
            <v>74255/003</v>
          </cell>
          <cell r="B7457" t="str">
            <v xml:space="preserve"> CARGA MANUAL DE MATERIAL A GRANEL (2 SERVENTES) EM CAMINHAO BASCULANTE </v>
          </cell>
          <cell r="C7457" t="str">
            <v xml:space="preserve"> M3 </v>
          </cell>
          <cell r="D7457">
            <v>19.350000000000001</v>
          </cell>
        </row>
        <row r="7458">
          <cell r="A7458" t="str">
            <v>79492</v>
          </cell>
          <cell r="B7458" t="str">
            <v xml:space="preserve"> CARGA MANUAL DE ROCHA EM CAMINHAO BASCULANTE </v>
          </cell>
          <cell r="C7458" t="str">
            <v xml:space="preserve"> M3 </v>
          </cell>
          <cell r="D7458">
            <v>16.600000000000001</v>
          </cell>
        </row>
        <row r="7459">
          <cell r="A7459" t="str">
            <v>83356</v>
          </cell>
          <cell r="B7459" t="str">
            <v xml:space="preserve"> TRANSPORTE COMERCIAL DE BRITA </v>
          </cell>
          <cell r="C7459" t="str">
            <v xml:space="preserve"> M3XKM </v>
          </cell>
          <cell r="D7459">
            <v>0.62</v>
          </cell>
        </row>
        <row r="7460">
          <cell r="A7460" t="str">
            <v>83357</v>
          </cell>
          <cell r="B7460" t="str">
            <v xml:space="preserve"> TRANSPORTE LOCAL DE MASSA ASFALTICA - PAVIMENTACAO URBANA </v>
          </cell>
          <cell r="C7460" t="str">
            <v xml:space="preserve"> M3XKM </v>
          </cell>
          <cell r="D7460">
            <v>0.8</v>
          </cell>
        </row>
        <row r="7461">
          <cell r="A7461" t="str">
            <v>83358</v>
          </cell>
          <cell r="B7461" t="str">
            <v xml:space="preserve"> TRANSPORTE DE PAVIMENTACAO REMOVIDA (RODOVIAS NAO URBANAS) </v>
          </cell>
          <cell r="C7461" t="str">
            <v xml:space="preserve"> M3XKM </v>
          </cell>
          <cell r="D7461">
            <v>1.29</v>
          </cell>
        </row>
        <row r="7462">
          <cell r="A7462" t="str">
            <v>83359</v>
          </cell>
          <cell r="B7462" t="str">
            <v xml:space="preserve"> TRANSPORTE LOCAL DE MATERIAL BETUMINOSO (RODOVIAS NAO URBANAS) </v>
          </cell>
          <cell r="C7462" t="str">
            <v xml:space="preserve"> M3XKM </v>
          </cell>
          <cell r="D7462">
            <v>2.5499999999999998</v>
          </cell>
        </row>
        <row r="7463">
          <cell r="A7463" t="str">
            <v>83444</v>
          </cell>
          <cell r="B7463" t="str">
            <v xml:space="preserve"> TRANSPORTE DE MATERIAL DE QUALQUER NATUREZA DMT &gt; 10 KM, COM CAMINHAO </v>
          </cell>
          <cell r="C7463" t="str">
            <v xml:space="preserve"> TXKM </v>
          </cell>
          <cell r="D7463">
            <v>0.73</v>
          </cell>
        </row>
        <row r="7464">
          <cell r="A7464" t="str">
            <v>41721</v>
          </cell>
          <cell r="B7464" t="str">
            <v xml:space="preserve"> COMPACTACAO MECANICA A 95% DO PROCTOR NORMAL - PAVIMENTACAO URBANA </v>
          </cell>
          <cell r="C7464" t="str">
            <v xml:space="preserve"> M3 </v>
          </cell>
          <cell r="D7464">
            <v>2.71</v>
          </cell>
        </row>
        <row r="7465">
          <cell r="A7465" t="str">
            <v>41722</v>
          </cell>
          <cell r="B7465" t="str">
            <v xml:space="preserve"> COMPACTACAO MECANICA A 100% DO PROCTOR NORMAL - PAVIMENTACAO URBANA </v>
          </cell>
          <cell r="C7465" t="str">
            <v xml:space="preserve"> M3 </v>
          </cell>
          <cell r="D7465">
            <v>4.34</v>
          </cell>
        </row>
        <row r="7466">
          <cell r="A7466" t="str">
            <v>74005/001</v>
          </cell>
          <cell r="B7466" t="str">
            <v xml:space="preserve"> COMPACTACAO MECANICA, SEM CONTROLE DO GC (C/COMPACTADOR PLACA 400 KG) </v>
          </cell>
          <cell r="C7466" t="str">
            <v xml:space="preserve"> M3 </v>
          </cell>
          <cell r="D7466">
            <v>2.5099999999999998</v>
          </cell>
        </row>
        <row r="7467">
          <cell r="A7467" t="str">
            <v>74005/002</v>
          </cell>
          <cell r="B7467" t="str">
            <v xml:space="preserve"> COMPACTACAO MECANICA C/ CONTROLE DO GC&gt;=95% DO PN (AREAS) (C/MONIVELAD </v>
          </cell>
          <cell r="C7467" t="str">
            <v xml:space="preserve"> M3 </v>
          </cell>
          <cell r="D7467">
            <v>2.4900000000000002</v>
          </cell>
        </row>
        <row r="7468">
          <cell r="A7468" t="str">
            <v>74034/001</v>
          </cell>
          <cell r="B7468" t="str">
            <v xml:space="preserve"> ESPALHAMENTO DE MATERIAL DE 1A CATEGORIA COM TRATOR DE ESTEIRA COM 153 </v>
          </cell>
          <cell r="C7468" t="str">
            <v xml:space="preserve"> M3 </v>
          </cell>
          <cell r="D7468">
            <v>2.2200000000000002</v>
          </cell>
        </row>
        <row r="7469">
          <cell r="A7469" t="str">
            <v>83344</v>
          </cell>
          <cell r="B7469" t="str">
            <v xml:space="preserve"> ESPALHAMENTO DE MATERIAL EM BOTA FORA, COM UTILIZACAO DE TRATOR DE EST </v>
          </cell>
          <cell r="C7469" t="str">
            <v xml:space="preserve"> M3 </v>
          </cell>
          <cell r="D7469">
            <v>0.98</v>
          </cell>
        </row>
        <row r="7470">
          <cell r="A7470" t="str">
            <v>83445</v>
          </cell>
          <cell r="B7470" t="str">
            <v xml:space="preserve"> CAMINHAO TANQUE (PIPA) 6.000 L, DIESEL, 132 CV, COM MOTORISTA. </v>
          </cell>
          <cell r="C7470" t="str">
            <v xml:space="preserve"> CHP </v>
          </cell>
          <cell r="D7470">
            <v>91.26</v>
          </cell>
        </row>
        <row r="7471">
          <cell r="A7471" t="str">
            <v>68049</v>
          </cell>
          <cell r="B7471" t="str">
            <v xml:space="preserve"> CINTA E CONTRAVERGA EM TIJOLO CERAMICO MACICO 5X10X20CM 1/2 VEZ </v>
          </cell>
          <cell r="C7471" t="str">
            <v xml:space="preserve"> M2 </v>
          </cell>
          <cell r="D7471">
            <v>85.53</v>
          </cell>
        </row>
        <row r="7472">
          <cell r="A7472" t="str">
            <v>72131</v>
          </cell>
          <cell r="B7472" t="str">
            <v xml:space="preserve"> ALVENARIA EM TIJOLO CERAMICO MACICO 5X10X20CM 1/2 VEZ (ESPESSURA 10CM) </v>
          </cell>
          <cell r="C7472" t="str">
            <v xml:space="preserve"> M2 </v>
          </cell>
          <cell r="D7472">
            <v>72.52</v>
          </cell>
        </row>
        <row r="7473">
          <cell r="A7473" t="str">
            <v>72132</v>
          </cell>
          <cell r="B7473" t="str">
            <v xml:space="preserve"> ALVENARIA EM TIJOLO CERAMICO MACICO 5X10X20CM ESPELHO (ESPESSURA 5CM), </v>
          </cell>
          <cell r="C7473" t="str">
            <v xml:space="preserve"> M2 </v>
          </cell>
          <cell r="D7473">
            <v>38.049999999999997</v>
          </cell>
        </row>
        <row r="7474">
          <cell r="A7474" t="str">
            <v>72133</v>
          </cell>
          <cell r="B7474" t="str">
            <v xml:space="preserve"> ALVENARIA EM TIJOLO CERAMICO MACICO 5X10X20CM 1 1/2 VEZ (ESPESSURA 30C </v>
          </cell>
          <cell r="C7474" t="str">
            <v xml:space="preserve"> M2 </v>
          </cell>
          <cell r="D7474">
            <v>175.56</v>
          </cell>
        </row>
        <row r="7475">
          <cell r="A7475" t="str">
            <v>72177</v>
          </cell>
          <cell r="B7475" t="str">
            <v xml:space="preserve"> TELA TIPO DEPLOYEE PARA REFORCO DE ALVENARIA </v>
          </cell>
          <cell r="C7475" t="str">
            <v xml:space="preserve"> M2 </v>
          </cell>
          <cell r="D7475">
            <v>1.8</v>
          </cell>
        </row>
        <row r="7476">
          <cell r="A7476" t="str">
            <v>73810/001</v>
          </cell>
          <cell r="B7476" t="str">
            <v xml:space="preserve"> ALVENARIA COM TIJOLOS APARENTES 6,5X10X20CM, ASSENTADOS COM ARGAMASSA </v>
          </cell>
          <cell r="C7476" t="str">
            <v xml:space="preserve"> M2 </v>
          </cell>
          <cell r="D7476">
            <v>96.66</v>
          </cell>
        </row>
        <row r="7477">
          <cell r="A7477" t="str">
            <v>73935/001</v>
          </cell>
          <cell r="B7477" t="str">
            <v xml:space="preserve"> ALVENARIA EM TIJOLO CERAMICO FURADO 10X20X20CM, 1/2 VEZ, ASSENTADO EM </v>
          </cell>
          <cell r="C7477" t="str">
            <v xml:space="preserve"> M2 </v>
          </cell>
          <cell r="D7477">
            <v>35.47</v>
          </cell>
        </row>
        <row r="7478">
          <cell r="A7478" t="str">
            <v>73935/002</v>
          </cell>
          <cell r="B7478" t="str">
            <v xml:space="preserve"> ALVENARIA EM TIJOLO CERAMICO FURADO 9X19X19CM, 1 VEZ (ESPESSURA 19 CM) </v>
          </cell>
          <cell r="C7478" t="str">
            <v xml:space="preserve"> M2 </v>
          </cell>
          <cell r="D7478">
            <v>52.45</v>
          </cell>
        </row>
        <row r="7479">
          <cell r="A7479" t="str">
            <v>73935/003</v>
          </cell>
          <cell r="B7479" t="str">
            <v xml:space="preserve"> ALVENARIA EM TIJOLO CERAMICO FURADO 9X9X19CM,1/2 VEZ (ESPESSURA 9 CM), </v>
          </cell>
          <cell r="C7479" t="str">
            <v xml:space="preserve"> M2 </v>
          </cell>
          <cell r="D7479">
            <v>46.88</v>
          </cell>
        </row>
        <row r="7480">
          <cell r="A7480" t="str">
            <v>73935/005</v>
          </cell>
          <cell r="B7480" t="str">
            <v xml:space="preserve"> ALVENARIA EM TIJOLO CERAMICO FURADO 9X14X19CM, 1/2 VEZ (ESPESSURA 9 CM </v>
          </cell>
          <cell r="C7480" t="str">
            <v xml:space="preserve"> M2 </v>
          </cell>
          <cell r="D7480">
            <v>42.47</v>
          </cell>
        </row>
        <row r="7481">
          <cell r="A7481" t="str">
            <v>73982/001</v>
          </cell>
          <cell r="B7481" t="str">
            <v xml:space="preserve"> ALVENARIA EM TIJOLO CERAMICO FURADO 10X20X20CM, 1/2 VEZ, ASSENTADO EM </v>
          </cell>
          <cell r="C7481" t="str">
            <v xml:space="preserve"> M2 </v>
          </cell>
          <cell r="D7481">
            <v>31.35</v>
          </cell>
        </row>
        <row r="7482">
          <cell r="A7482" t="str">
            <v>73987/001</v>
          </cell>
          <cell r="B7482" t="str">
            <v xml:space="preserve"> ALVENARIA EM TIJOLO CERAMICO FURADO 10X20X20CM, 1 VEZ, ASSENTADO EM AR </v>
          </cell>
          <cell r="C7482" t="str">
            <v xml:space="preserve"> M2 </v>
          </cell>
          <cell r="D7482">
            <v>62.46</v>
          </cell>
        </row>
        <row r="7483">
          <cell r="A7483" t="str">
            <v>73988/001</v>
          </cell>
          <cell r="B7483" t="str">
            <v xml:space="preserve"> ENCUNHAMENTO (APERTO DE ALVENARIA) EM TIJOLOS CERAMICOS MACICO 5,7X9X1 </v>
          </cell>
          <cell r="C7483" t="str">
            <v xml:space="preserve"> M </v>
          </cell>
          <cell r="D7483">
            <v>11.46</v>
          </cell>
        </row>
        <row r="7484">
          <cell r="A7484" t="str">
            <v>73988/002</v>
          </cell>
          <cell r="B7484" t="str">
            <v xml:space="preserve"> ENCUNHAMENTO (APERTO DE ALVENARIA) EM TIJOLOS CERAMICOS MACICO 5,7X9X1 </v>
          </cell>
          <cell r="C7484" t="str">
            <v xml:space="preserve"> M </v>
          </cell>
          <cell r="D7484">
            <v>6.51</v>
          </cell>
        </row>
        <row r="7485">
          <cell r="A7485" t="str">
            <v>73988/003</v>
          </cell>
          <cell r="B7485" t="str">
            <v xml:space="preserve"> ENCUNHAMENTO (APERTO DE ALVENARIA) EM TIJOLOS CERAMICOS MACICO 5,7X9X1 </v>
          </cell>
          <cell r="C7485" t="str">
            <v xml:space="preserve"> M </v>
          </cell>
          <cell r="D7485">
            <v>11.51</v>
          </cell>
        </row>
        <row r="7486">
          <cell r="A7486" t="str">
            <v>73988/004</v>
          </cell>
          <cell r="B7486" t="str">
            <v xml:space="preserve"> ENCUNHAMENTO (APERTO DE ALVENARIA) EM TIJOLOS CERAMICOS MACICO 5,7X9X1 </v>
          </cell>
          <cell r="C7486" t="str">
            <v xml:space="preserve"> M </v>
          </cell>
          <cell r="D7486">
            <v>6.54</v>
          </cell>
        </row>
        <row r="7487">
          <cell r="A7487" t="str">
            <v>74018/001</v>
          </cell>
          <cell r="B7487" t="str">
            <v xml:space="preserve"> CAIXA EM ALVENARIA ENTERRADA, DE TIJOLOS CERAMICOS MACICOS 1/2 VEZ DIM </v>
          </cell>
          <cell r="C7487" t="str">
            <v xml:space="preserve"> UN </v>
          </cell>
          <cell r="D7487">
            <v>107.49</v>
          </cell>
        </row>
        <row r="7488">
          <cell r="A7488" t="str">
            <v>74110/001</v>
          </cell>
          <cell r="B7488" t="str">
            <v xml:space="preserve"> ALVENARIA EM BLOCO CERAMICO ESTRUTURAL 14X19X29CM, 1/2 VEZ, ASSENTADO </v>
          </cell>
          <cell r="C7488" t="str">
            <v xml:space="preserve"> M2 </v>
          </cell>
          <cell r="D7488">
            <v>53.23</v>
          </cell>
        </row>
        <row r="7489">
          <cell r="A7489" t="str">
            <v>76445</v>
          </cell>
          <cell r="B7489" t="str">
            <v xml:space="preserve"> ALVENARIA 10CM TIJ CER FURADO 10X10X20CM CIMENTO/AREIA 1:10</v>
          </cell>
        </row>
        <row r="7490">
          <cell r="A7490" t="str">
            <v>76445/001</v>
          </cell>
          <cell r="B7490" t="str">
            <v xml:space="preserve"> ALVENARIA DE TIJOLOS CERAMICOS FURADOS 10X20X20CM, ASSENTADOS COM ARGA </v>
          </cell>
          <cell r="C7490" t="str">
            <v xml:space="preserve"> M2 </v>
          </cell>
          <cell r="D7490">
            <v>34.81</v>
          </cell>
        </row>
        <row r="7491">
          <cell r="A7491" t="str">
            <v>76445/002</v>
          </cell>
          <cell r="B7491" t="str">
            <v xml:space="preserve"> ALVENARIA DE TIJOLOS CERAMICOS FURADOS, 10X20X30CM, ASSENTADOS COM ARG </v>
          </cell>
          <cell r="C7491" t="str">
            <v xml:space="preserve"> M2 </v>
          </cell>
          <cell r="D7491">
            <v>26.48</v>
          </cell>
        </row>
        <row r="7492">
          <cell r="A7492" t="str">
            <v>76445/003</v>
          </cell>
          <cell r="B7492" t="str">
            <v xml:space="preserve"> ALVENARIA DE TIJOLOS CERAMICOS FURADOS 10X10X20CM, ASSENTADOS COM ARGA </v>
          </cell>
          <cell r="C7492" t="str">
            <v xml:space="preserve"> M2 </v>
          </cell>
          <cell r="D7492">
            <v>54.69</v>
          </cell>
        </row>
        <row r="7493">
          <cell r="A7493" t="str">
            <v>79335/001</v>
          </cell>
          <cell r="B7493" t="str">
            <v xml:space="preserve"> ALVENARIA EM BLOCO CERAMICO ESTRUTURAL 14X19X29CM, E=14XM, ASSENTADO C </v>
          </cell>
          <cell r="C7493" t="str">
            <v xml:space="preserve"> M2 </v>
          </cell>
          <cell r="D7493">
            <v>44.99</v>
          </cell>
        </row>
        <row r="7494">
          <cell r="A7494" t="str">
            <v>40804</v>
          </cell>
          <cell r="B7494" t="str">
            <v xml:space="preserve"> MARCACAO DE ALVENARIA DE BLOCOS DE CONCRETO PARA BLOCO 10X20X40, COM A </v>
          </cell>
          <cell r="C7494" t="str">
            <v xml:space="preserve"> M </v>
          </cell>
          <cell r="D7494">
            <v>10.6</v>
          </cell>
        </row>
        <row r="7495">
          <cell r="A7495" t="str">
            <v>73998/001</v>
          </cell>
          <cell r="B7495" t="str">
            <v xml:space="preserve"> ALVENARIA DE BLOCOS DE CONCRETO VEDACAO 9X19X39CM, ESPESSURA 9CM, ASSE </v>
          </cell>
          <cell r="C7495" t="str">
            <v xml:space="preserve"> M2 </v>
          </cell>
          <cell r="D7495">
            <v>39.11</v>
          </cell>
        </row>
        <row r="7496">
          <cell r="A7496" t="str">
            <v>73998/002</v>
          </cell>
          <cell r="B7496" t="str">
            <v xml:space="preserve"> ALVENARIA DE BLOCOS DE CONCRETO VEDACAO TIPO CANALETA 14X19X19CM, ASSE </v>
          </cell>
          <cell r="C7496" t="str">
            <v xml:space="preserve"> M2 </v>
          </cell>
          <cell r="D7496">
            <v>57.79</v>
          </cell>
        </row>
        <row r="7497">
          <cell r="A7497" t="str">
            <v>73998/003</v>
          </cell>
          <cell r="B7497" t="str">
            <v xml:space="preserve"> ALV ESTRUTURAL BL CONC 14X19X39CM -4.5MPA, ARG.CIM/CAL/AREIA 1:5:11 </v>
          </cell>
          <cell r="C7497" t="str">
            <v xml:space="preserve"> M2 </v>
          </cell>
          <cell r="D7497">
            <v>56.62</v>
          </cell>
        </row>
        <row r="7498">
          <cell r="A7498" t="str">
            <v>73998/004</v>
          </cell>
          <cell r="B7498" t="str">
            <v xml:space="preserve"> ALVENARIA DE BLOCOS DE CONCRETO ESTRUTURAL 14X19X39CM, ESPESSURA 14CM, </v>
          </cell>
          <cell r="C7498" t="str">
            <v xml:space="preserve"> M2 </v>
          </cell>
          <cell r="D7498">
            <v>61.97</v>
          </cell>
        </row>
        <row r="7499">
          <cell r="A7499" t="str">
            <v>73998/005</v>
          </cell>
          <cell r="B7499" t="str">
            <v xml:space="preserve"> ALVENARIA DE BLOCOS DE CONCRETO ESTRUTURAL TIPO CANALETA 9X19X19CM, AS </v>
          </cell>
          <cell r="C7499" t="str">
            <v xml:space="preserve"> M2 </v>
          </cell>
          <cell r="D7499">
            <v>43.23</v>
          </cell>
        </row>
        <row r="7500">
          <cell r="A7500" t="str">
            <v>73998/006</v>
          </cell>
          <cell r="B7500" t="str">
            <v xml:space="preserve"> ALVENARIA DE BLOCOS DE CONCRETO ESTRUTURAL 19X19X39CM, ESPESSURA 19CM, </v>
          </cell>
          <cell r="C7500" t="str">
            <v xml:space="preserve"> M2 </v>
          </cell>
          <cell r="D7500">
            <v>74.349999999999994</v>
          </cell>
        </row>
        <row r="7501">
          <cell r="A7501" t="str">
            <v>73998/007</v>
          </cell>
          <cell r="B7501" t="str">
            <v xml:space="preserve"> ALVENARIA DE BLOCOS DE CONCRETO VEDACAO 19X19X39CM, ESPESSURA 19CM, AS </v>
          </cell>
          <cell r="C7501" t="str">
            <v xml:space="preserve"> M2 </v>
          </cell>
          <cell r="D7501">
            <v>53.55</v>
          </cell>
        </row>
        <row r="7502">
          <cell r="A7502" t="str">
            <v>73998/008</v>
          </cell>
          <cell r="B7502" t="str">
            <v xml:space="preserve"> ALVENARIA DE BLOCOS DE CONCRETO VEDACAO 9X19X39CM, ESPESSURA 9CM, ASSE </v>
          </cell>
          <cell r="C7502" t="str">
            <v xml:space="preserve"> M2 </v>
          </cell>
          <cell r="D7502">
            <v>30.66</v>
          </cell>
        </row>
        <row r="7503">
          <cell r="A7503" t="str">
            <v>73998/009</v>
          </cell>
          <cell r="B7503" t="str">
            <v xml:space="preserve"> ALVENARIA DE BLOCOS DE CONCRETO VEDACAO 14X19X39CM, ESPESSURA 14CM, AS </v>
          </cell>
          <cell r="C7503" t="str">
            <v xml:space="preserve"> M2 </v>
          </cell>
          <cell r="D7503">
            <v>46.2</v>
          </cell>
        </row>
        <row r="7504">
          <cell r="A7504" t="str">
            <v>73998/010</v>
          </cell>
          <cell r="B7504" t="str">
            <v xml:space="preserve"> ALVENARIA DE BLOCOS DE CONCRETO VEDACAO 9X19X39CM, ESPESSURA 9CM, ASSE </v>
          </cell>
          <cell r="C7504" t="str">
            <v xml:space="preserve"> M2 </v>
          </cell>
          <cell r="D7504">
            <v>37.700000000000003</v>
          </cell>
        </row>
        <row r="7505">
          <cell r="A7505" t="str">
            <v>73937/001</v>
          </cell>
          <cell r="B7505" t="str">
            <v xml:space="preserve"> COBOGO DE CONCRETO (ELEMENTO VAZADO), 7X50X50CM, ASSENTADO COM ARGAMAS </v>
          </cell>
          <cell r="C7505" t="str">
            <v xml:space="preserve"> M2 </v>
          </cell>
          <cell r="D7505">
            <v>100.18</v>
          </cell>
        </row>
        <row r="7506">
          <cell r="A7506" t="str">
            <v>73937/002</v>
          </cell>
          <cell r="B7506" t="str">
            <v xml:space="preserve"> ALVENARIA ELEM VAZADO CONCRETO VENEZIANA 15X22X39CM 72A-NEO REX CIMENT </v>
          </cell>
          <cell r="C7506" t="str">
            <v xml:space="preserve"> M2 </v>
          </cell>
          <cell r="D7506">
            <v>104.13</v>
          </cell>
        </row>
        <row r="7507">
          <cell r="A7507" t="str">
            <v>73937/003</v>
          </cell>
          <cell r="B7507" t="str">
            <v xml:space="preserve"> COBOGO DE CONCRETO (ELEMENTO VAZADO), 7X50X50CM, ASSENTADO COM ARGAMAS </v>
          </cell>
          <cell r="C7507" t="str">
            <v xml:space="preserve"> M2 </v>
          </cell>
          <cell r="D7507">
            <v>100.38</v>
          </cell>
        </row>
        <row r="7508">
          <cell r="A7508" t="str">
            <v>73937/004</v>
          </cell>
          <cell r="B7508" t="str">
            <v xml:space="preserve"> COBOGO DE CONCRETO (ELEMENTO VAZADO), 6X29X29CM, ASSENTADO COM ARGAMAS </v>
          </cell>
          <cell r="C7508" t="str">
            <v xml:space="preserve"> M2 </v>
          </cell>
          <cell r="D7508">
            <v>151.75</v>
          </cell>
        </row>
        <row r="7509">
          <cell r="A7509" t="str">
            <v>73937/005</v>
          </cell>
          <cell r="B7509" t="str">
            <v xml:space="preserve"> COBOGO DE CONCRETO (ELEMENTO VAZADO), 10X29X39CM ABERTURA COM VIDRO, A </v>
          </cell>
          <cell r="C7509" t="str">
            <v xml:space="preserve"> M2 </v>
          </cell>
          <cell r="D7509">
            <v>121.04</v>
          </cell>
        </row>
        <row r="7510">
          <cell r="A7510" t="str">
            <v>74196/001</v>
          </cell>
          <cell r="B7510" t="str">
            <v xml:space="preserve"> COBOGO DE CONCRETO (ELEMENTO VAZADO), 5X50X50CM, ASSENTADO COM ARGAMAS </v>
          </cell>
          <cell r="C7510" t="str">
            <v xml:space="preserve"> M2 </v>
          </cell>
          <cell r="D7510">
            <v>115.1</v>
          </cell>
        </row>
        <row r="7511">
          <cell r="A7511" t="str">
            <v>76446/001</v>
          </cell>
          <cell r="B7511" t="str">
            <v xml:space="preserve"> ALVENARIA DE ELEMENTO VAZADO DE CONCRETO, 7X50X50CM, ASSENTADOS COM AR </v>
          </cell>
          <cell r="C7511" t="str">
            <v xml:space="preserve"> M2 </v>
          </cell>
          <cell r="D7511">
            <v>99.64</v>
          </cell>
        </row>
        <row r="7512">
          <cell r="A7512" t="str">
            <v>40718</v>
          </cell>
          <cell r="B7512" t="str">
            <v xml:space="preserve"> ALVENARIA DE BLOCO DE VIDRO 10X20X20CM ASSENTADOS COM ARGAMASSA CIM/ </v>
          </cell>
          <cell r="C7512" t="str">
            <v xml:space="preserve"> M2 </v>
          </cell>
          <cell r="D7512">
            <v>317</v>
          </cell>
        </row>
        <row r="7513">
          <cell r="A7513" t="str">
            <v>72139</v>
          </cell>
          <cell r="B7513" t="str">
            <v xml:space="preserve"> BLOCOS DE VIDRO TIPO CANELADO 19X19X8CM, ASSENTADO COM ARGAMASSA TRACO </v>
          </cell>
          <cell r="C7513" t="str">
            <v xml:space="preserve"> M2 </v>
          </cell>
          <cell r="D7513">
            <v>314.77</v>
          </cell>
        </row>
        <row r="7514">
          <cell r="A7514" t="str">
            <v>72175</v>
          </cell>
          <cell r="B7514" t="str">
            <v xml:space="preserve"> BLOCOS DE VIDRO TIPO XADREZ 20X20X10CM, ASSENTADO COM ARGAMASSA TRACO </v>
          </cell>
          <cell r="C7514" t="str">
            <v xml:space="preserve"> M2 </v>
          </cell>
          <cell r="D7514">
            <v>333.68</v>
          </cell>
        </row>
        <row r="7515">
          <cell r="A7515" t="str">
            <v>72176</v>
          </cell>
          <cell r="B7515" t="str">
            <v xml:space="preserve"> BLOCOS DE VIDRO TIPO XADREZ 20X10X8CM, ASSENTADO COM ARGAMASSA TRACO 1 </v>
          </cell>
          <cell r="C7515" t="str">
            <v xml:space="preserve"> M2 </v>
          </cell>
          <cell r="D7515">
            <v>222.88</v>
          </cell>
        </row>
        <row r="7516">
          <cell r="A7516" t="str">
            <v>74053/001</v>
          </cell>
          <cell r="B7516" t="str">
            <v xml:space="preserve"> ALVENARIA EM PEDRA RACHAO OU PEDRA DE MAO, ASSENTADA COM ARGAMASSA TRA </v>
          </cell>
          <cell r="C7516" t="str">
            <v xml:space="preserve"> M3 </v>
          </cell>
          <cell r="D7516">
            <v>291.94</v>
          </cell>
        </row>
        <row r="7517">
          <cell r="A7517" t="str">
            <v>74053/002</v>
          </cell>
          <cell r="B7517" t="str">
            <v xml:space="preserve"> ALVENARIA EM PEDRA RACHAO OU PEDRA DE MAO, ASSENTADA COM ARGAMASSA TRA </v>
          </cell>
          <cell r="C7517" t="str">
            <v xml:space="preserve"> M3 </v>
          </cell>
          <cell r="D7517">
            <v>283.25</v>
          </cell>
        </row>
        <row r="7518">
          <cell r="A7518" t="str">
            <v>74053/003</v>
          </cell>
          <cell r="B7518" t="str">
            <v xml:space="preserve"> ALVENARIA EM PEDRA RACHAO OU PEDRA DE MAO, ASSENTADA COM ARGAMASSA TRA </v>
          </cell>
          <cell r="C7518" t="str">
            <v xml:space="preserve"> M3 </v>
          </cell>
          <cell r="D7518">
            <v>279.58999999999997</v>
          </cell>
        </row>
        <row r="7519">
          <cell r="A7519" t="str">
            <v>72178</v>
          </cell>
          <cell r="B7519" t="str">
            <v xml:space="preserve"> RETIRADA DE DIVISORIAS EM CHAPAS DE MADEIRA, COM MONTANTES METALICOS </v>
          </cell>
          <cell r="C7519" t="str">
            <v xml:space="preserve"> M2 </v>
          </cell>
          <cell r="D7519">
            <v>14.19</v>
          </cell>
        </row>
        <row r="7520">
          <cell r="A7520" t="str">
            <v>72179</v>
          </cell>
          <cell r="B7520" t="str">
            <v xml:space="preserve"> RECOLOCACAO DE PLACAS DIVISORIAS DE GRANILITE, CONSIDERANDO REAPROVEIT </v>
          </cell>
          <cell r="C7520" t="str">
            <v xml:space="preserve"> M2 </v>
          </cell>
          <cell r="D7520">
            <v>28.5</v>
          </cell>
        </row>
        <row r="7521">
          <cell r="A7521" t="str">
            <v>72180</v>
          </cell>
          <cell r="B7521" t="str">
            <v xml:space="preserve"> RECOLOCACAO DE DIVISORIAS TIPO CHAPAS OU TABUAS, EXCLUSIVE ENTARUGAMEN </v>
          </cell>
          <cell r="C7521" t="str">
            <v xml:space="preserve"> M2 </v>
          </cell>
          <cell r="D7521">
            <v>8.69</v>
          </cell>
        </row>
        <row r="7522">
          <cell r="A7522" t="str">
            <v>72181</v>
          </cell>
          <cell r="B7522" t="str">
            <v xml:space="preserve"> RECOLOCACAO DE DIVISORIAS TIPO CHAPAS OU TABUAS, INCLUSIVE ENTARUGAMEN </v>
          </cell>
          <cell r="C7522" t="str">
            <v xml:space="preserve"> M2 </v>
          </cell>
          <cell r="D7522">
            <v>17.64</v>
          </cell>
        </row>
        <row r="7523">
          <cell r="A7523" t="str">
            <v>73774/001</v>
          </cell>
          <cell r="B7523" t="str">
            <v xml:space="preserve"> DIVISORIA EM MARMORITE ESPESSURA 35MM, CHUMBAMENTO NO PISO E PAREDE CO </v>
          </cell>
          <cell r="C7523" t="str">
            <v xml:space="preserve"> M2 </v>
          </cell>
          <cell r="D7523">
            <v>176.08</v>
          </cell>
        </row>
        <row r="7524">
          <cell r="A7524" t="str">
            <v>73909/001</v>
          </cell>
          <cell r="B7524" t="str">
            <v xml:space="preserve"> DIVISORIA EM MADEIRA COMPENSADA RESINADA ESPESSURA 6MM, ESTRUTURADA EM </v>
          </cell>
          <cell r="C7524" t="str">
            <v xml:space="preserve"> M2 </v>
          </cell>
          <cell r="D7524">
            <v>145.11000000000001</v>
          </cell>
        </row>
        <row r="7525">
          <cell r="A7525" t="str">
            <v>74229/001</v>
          </cell>
          <cell r="B7525" t="str">
            <v xml:space="preserve"> DIVISORIA EM MARMORE BRANCO POLIDO, ESPESSURA 3 CM, ASSENTADO COM ARGA </v>
          </cell>
          <cell r="C7525" t="str">
            <v xml:space="preserve"> M2 </v>
          </cell>
          <cell r="D7525">
            <v>769.6</v>
          </cell>
        </row>
        <row r="7526">
          <cell r="A7526" t="str">
            <v>79627</v>
          </cell>
          <cell r="B7526" t="str">
            <v xml:space="preserve"> DIVISORIA EM GRANITO BRANCO POLIDO, ESP = 3CM, ASSENTADO COM ARGAMASSA </v>
          </cell>
          <cell r="C7526" t="str">
            <v xml:space="preserve"> M2 </v>
          </cell>
          <cell r="D7526">
            <v>503.74</v>
          </cell>
        </row>
        <row r="7527">
          <cell r="A7527" t="str">
            <v>73863/001</v>
          </cell>
          <cell r="B7527" t="str">
            <v xml:space="preserve"> ALVENARIA COM BLOCOS DE CONCRETO CELULAR 10X30X60CM, ESPESSURA 10CM, A </v>
          </cell>
          <cell r="C7527" t="str">
            <v xml:space="preserve"> M2 </v>
          </cell>
          <cell r="D7527">
            <v>58.36</v>
          </cell>
        </row>
        <row r="7528">
          <cell r="A7528" t="str">
            <v>73863/002</v>
          </cell>
          <cell r="B7528" t="str">
            <v xml:space="preserve"> ALVENARIA COM BLOCOS DE CONCRETO CELULAR 20X30X60CM, ESPESSURA 20CM, A </v>
          </cell>
          <cell r="C7528" t="str">
            <v xml:space="preserve"> M2 </v>
          </cell>
          <cell r="D7528">
            <v>116.31</v>
          </cell>
        </row>
        <row r="7529">
          <cell r="A7529" t="str">
            <v>68079</v>
          </cell>
          <cell r="B7529" t="str">
            <v xml:space="preserve"> PAREDE DE ADOBE PARA FORNOS </v>
          </cell>
          <cell r="C7529" t="str">
            <v xml:space="preserve"> M3 </v>
          </cell>
          <cell r="D7529">
            <v>407.25</v>
          </cell>
        </row>
        <row r="7530">
          <cell r="A7530" t="str">
            <v>72948</v>
          </cell>
          <cell r="B7530" t="str">
            <v xml:space="preserve"> COLCHAO DE AREIA PARA PAVIMENTACAO EM PARALELEPIPEDO OU BLOCOS DE CONC </v>
          </cell>
          <cell r="C7530" t="str">
            <v xml:space="preserve"> M3 </v>
          </cell>
          <cell r="D7530">
            <v>85.1</v>
          </cell>
        </row>
        <row r="7531">
          <cell r="A7531" t="str">
            <v>72949</v>
          </cell>
          <cell r="B7531" t="str">
            <v xml:space="preserve"> DEMOLICAO DE PAVIMENTACAO ASFALTICA, EXCLUSIVE TRANSPORTE DO MATERIAL </v>
          </cell>
          <cell r="C7531" t="str">
            <v xml:space="preserve"> M3 </v>
          </cell>
          <cell r="D7531">
            <v>19.260000000000002</v>
          </cell>
        </row>
        <row r="7532">
          <cell r="A7532" t="str">
            <v>73790/001</v>
          </cell>
          <cell r="B7532" t="str">
            <v xml:space="preserve"> RETIRADA, LIMPEZA E REASSENTAMENTO DE PARALELEPIPEDO SOBRE COLCHAO DE </v>
          </cell>
          <cell r="C7532" t="str">
            <v xml:space="preserve"> M2 </v>
          </cell>
          <cell r="D7532">
            <v>40.98</v>
          </cell>
        </row>
        <row r="7533">
          <cell r="A7533" t="str">
            <v>73790/002</v>
          </cell>
          <cell r="B7533" t="str">
            <v xml:space="preserve"> REASSENTAMENTO DE PARALELEPIPEDO SOBRE COLCHAO DE PO DE PEDRA ESPESSUR </v>
          </cell>
          <cell r="C7533" t="str">
            <v xml:space="preserve"> M2 </v>
          </cell>
          <cell r="D7533">
            <v>29.77</v>
          </cell>
        </row>
        <row r="7534">
          <cell r="A7534" t="str">
            <v>73790/003</v>
          </cell>
          <cell r="B7534" t="str">
            <v xml:space="preserve"> RETIRADA, LIMPEZA E REASSENTAMENTO DE PARALELEPIPEDO SOBRE COLCHAO DE </v>
          </cell>
          <cell r="C7534" t="str">
            <v xml:space="preserve"> M2 </v>
          </cell>
          <cell r="D7534">
            <v>39.659999999999997</v>
          </cell>
        </row>
        <row r="7535">
          <cell r="A7535" t="str">
            <v>73790/004</v>
          </cell>
          <cell r="B7535" t="str">
            <v xml:space="preserve"> REASSENTAMENTO DE PARALELEPIPEDO SOBRE COLCHAO DE PO DE PEDRA ESPESSUR </v>
          </cell>
          <cell r="C7535" t="str">
            <v xml:space="preserve"> M2 </v>
          </cell>
          <cell r="D7535">
            <v>28.44</v>
          </cell>
        </row>
        <row r="7536">
          <cell r="A7536" t="str">
            <v>83694</v>
          </cell>
          <cell r="B7536" t="str">
            <v xml:space="preserve"> RECOMPOSICAO DE PAVIMENTACAO TIPO BLOKRET SOBRE COLCHAO DE AREIA COM R </v>
          </cell>
          <cell r="C7536" t="str">
            <v xml:space="preserve"> M2 </v>
          </cell>
          <cell r="D7536">
            <v>11.18</v>
          </cell>
        </row>
        <row r="7537">
          <cell r="A7537" t="str">
            <v>83695/001</v>
          </cell>
          <cell r="B7537" t="str">
            <v xml:space="preserve"> REJUNTAMENTO PAVIMENTACAO PARALELEPIPEDO BETUME CASCALH INCL MATERIAIS </v>
          </cell>
          <cell r="C7537" t="str">
            <v xml:space="preserve"> M2 </v>
          </cell>
          <cell r="D7537">
            <v>12.58</v>
          </cell>
        </row>
        <row r="7538">
          <cell r="A7538" t="str">
            <v>83771</v>
          </cell>
          <cell r="B7538" t="str">
            <v xml:space="preserve"> RECOMPOSICAO DE REVESTIMENTO PRIMARIO MEDIDO P/ VOLUME COMPACTADO </v>
          </cell>
          <cell r="C7538" t="str">
            <v xml:space="preserve"> M3 </v>
          </cell>
          <cell r="D7538">
            <v>6.84</v>
          </cell>
        </row>
        <row r="7539">
          <cell r="A7539" t="str">
            <v>41879</v>
          </cell>
          <cell r="B7539" t="str">
            <v xml:space="preserve"> CONFORMACAO GEOMETRICA DE PLATAFORMA PARA EXECUCAO DE REVESTIMENTO PRI </v>
          </cell>
          <cell r="C7539" t="str">
            <v xml:space="preserve"> M2 </v>
          </cell>
          <cell r="D7539">
            <v>0.14000000000000001</v>
          </cell>
        </row>
        <row r="7540">
          <cell r="A7540" t="str">
            <v>72910</v>
          </cell>
          <cell r="B7540" t="str">
            <v xml:space="preserve"> BASE DE SOLO ARENOSO FINO, COMPACTACAO 100% PROCTOR MODIFICADO </v>
          </cell>
          <cell r="C7540" t="str">
            <v xml:space="preserve"> M3 </v>
          </cell>
          <cell r="D7540">
            <v>13.29</v>
          </cell>
        </row>
        <row r="7541">
          <cell r="A7541" t="str">
            <v>72911</v>
          </cell>
          <cell r="B7541" t="str">
            <v xml:space="preserve"> BASE DE SOLO ESTABILIZADO SEM MISTURA, COMPACTACAO 100% PROCTOR NORMAL </v>
          </cell>
          <cell r="C7541" t="str">
            <v xml:space="preserve"> M3 </v>
          </cell>
          <cell r="D7541">
            <v>9.69</v>
          </cell>
        </row>
        <row r="7542">
          <cell r="A7542" t="str">
            <v>72912</v>
          </cell>
          <cell r="B7542" t="str">
            <v xml:space="preserve"> BASE DE SOLO CIMENTO 2% MISTURA EM PISTA, COMPACTACAO 100% PROCTOR INT </v>
          </cell>
          <cell r="C7542" t="str">
            <v xml:space="preserve"> M3 </v>
          </cell>
          <cell r="D7542">
            <v>27.52</v>
          </cell>
        </row>
        <row r="7543">
          <cell r="A7543" t="str">
            <v>72913</v>
          </cell>
          <cell r="B7543" t="str">
            <v xml:space="preserve"> BASE DE SOLO CIMENTO 4% MISTURA EM PISTA, COMPACTACAO 100% PROCTOR NOR </v>
          </cell>
          <cell r="C7543" t="str">
            <v xml:space="preserve"> M3 </v>
          </cell>
          <cell r="D7543">
            <v>40.729999999999997</v>
          </cell>
        </row>
        <row r="7544">
          <cell r="A7544" t="str">
            <v>72914</v>
          </cell>
          <cell r="B7544" t="str">
            <v xml:space="preserve"> BASE DE SOLO CIMENTO 6% MISTURA EM PISTA, COMPACTACAO 100% PROCTOR NOR </v>
          </cell>
          <cell r="C7544" t="str">
            <v xml:space="preserve"> M3 </v>
          </cell>
          <cell r="D7544">
            <v>56.97</v>
          </cell>
        </row>
        <row r="7545">
          <cell r="A7545" t="str">
            <v>72916</v>
          </cell>
          <cell r="B7545" t="str">
            <v xml:space="preserve"> BASE DE SOLO CIMENTO 2% MISTURA EM USINA, COMPACTACAO 100% PROCTOR INT </v>
          </cell>
          <cell r="C7545" t="str">
            <v xml:space="preserve"> M3 </v>
          </cell>
          <cell r="D7545">
            <v>31.31</v>
          </cell>
        </row>
        <row r="7546">
          <cell r="A7546" t="str">
            <v>72919</v>
          </cell>
          <cell r="B7546" t="str">
            <v xml:space="preserve"> BASE DE SOLO CIMENTO 4% MISTURA EM USINA, COMPACTACAO 100% PROCTOR NOR </v>
          </cell>
          <cell r="C7546" t="str">
            <v xml:space="preserve"> M3 </v>
          </cell>
          <cell r="D7546">
            <v>42.83</v>
          </cell>
        </row>
        <row r="7547">
          <cell r="A7547" t="str">
            <v>72922</v>
          </cell>
          <cell r="B7547" t="str">
            <v xml:space="preserve"> BASE DE SOLO CIMENTO 6% COM MISTURA EM USINA, COMPACTACAO 100% PROCTOR </v>
          </cell>
          <cell r="C7547" t="str">
            <v xml:space="preserve"> M3 </v>
          </cell>
          <cell r="D7547">
            <v>57.77</v>
          </cell>
        </row>
        <row r="7548">
          <cell r="A7548" t="str">
            <v>72923</v>
          </cell>
          <cell r="B7548" t="str">
            <v xml:space="preserve"> BASE DE SOLO - BRITA (40/60), MISTURA EM USINA, COMPACTACAO 100% PROCT </v>
          </cell>
          <cell r="C7548" t="str">
            <v xml:space="preserve"> M3 </v>
          </cell>
          <cell r="D7548">
            <v>80.56</v>
          </cell>
        </row>
        <row r="7549">
          <cell r="A7549" t="str">
            <v>72924</v>
          </cell>
          <cell r="B7549" t="str">
            <v xml:space="preserve"> BASE DE SOLO - BRITA (50/50), MISTURA EM USINA, COMPACTACAO 100% PROCT </v>
          </cell>
          <cell r="C7549" t="str">
            <v xml:space="preserve"> M3 </v>
          </cell>
          <cell r="D7549">
            <v>68.989999999999995</v>
          </cell>
        </row>
        <row r="7550">
          <cell r="A7550" t="str">
            <v>72961</v>
          </cell>
          <cell r="B7550" t="str">
            <v xml:space="preserve"> REGULARIZACAO E COMPACTACAO DE SUBLEITO ATE 20 CM DE ESPESSURA </v>
          </cell>
          <cell r="C7550" t="str">
            <v xml:space="preserve"> M2 </v>
          </cell>
          <cell r="D7550">
            <v>1.29</v>
          </cell>
        </row>
        <row r="7551">
          <cell r="A7551" t="str">
            <v>73710</v>
          </cell>
          <cell r="B7551" t="str">
            <v xml:space="preserve"> BASE PARA PAVIMENTACAO COM BRITA GRADUADA, INCLUSIVE COMPACTACAO </v>
          </cell>
          <cell r="C7551" t="str">
            <v xml:space="preserve"> M3 </v>
          </cell>
          <cell r="D7551">
            <v>128.36000000000001</v>
          </cell>
        </row>
        <row r="7552">
          <cell r="A7552" t="str">
            <v>73711</v>
          </cell>
          <cell r="B7552" t="str">
            <v xml:space="preserve"> BASE PARA PAVIMENTACAO COM BRITA CORRIDA, INCLUSIVE COMPACTACAO </v>
          </cell>
          <cell r="C7552" t="str">
            <v xml:space="preserve"> M3 </v>
          </cell>
          <cell r="D7552">
            <v>98.2</v>
          </cell>
        </row>
        <row r="7553">
          <cell r="A7553" t="str">
            <v>73766/001</v>
          </cell>
          <cell r="B7553" t="str">
            <v xml:space="preserve"> BASE PARA PAVIMENTACAO COM MACADAME HIDRAULICO, INCLUSIVE COMPACTACAO </v>
          </cell>
          <cell r="C7553" t="str">
            <v xml:space="preserve"> M3 </v>
          </cell>
          <cell r="D7553">
            <v>144.53</v>
          </cell>
        </row>
        <row r="7554">
          <cell r="A7554" t="str">
            <v>83772</v>
          </cell>
          <cell r="B7554" t="str">
            <v xml:space="preserve"> BASE SOLO ESTABIL C/ MATERIAIS MISTURADOS NA USINA / TRANSP AGUA EXCL. </v>
          </cell>
          <cell r="C7554" t="str">
            <v xml:space="preserve"> M3 </v>
          </cell>
          <cell r="D7554">
            <v>12.27</v>
          </cell>
        </row>
        <row r="7555">
          <cell r="A7555" t="str">
            <v>72799</v>
          </cell>
          <cell r="B7555" t="str">
            <v xml:space="preserve"> PAVIMENTO EM PARALELEPIPEDO SOBRE COLCHAO DE AREIA REJUNTADO COM ARGAM </v>
          </cell>
          <cell r="C7555" t="str">
            <v xml:space="preserve"> M2 </v>
          </cell>
          <cell r="D7555">
            <v>50.02</v>
          </cell>
        </row>
        <row r="7556">
          <cell r="A7556" t="str">
            <v>72942</v>
          </cell>
          <cell r="B7556" t="str">
            <v xml:space="preserve"> PINTURA DE LIGACAO COM EMULSAO RR-1C </v>
          </cell>
          <cell r="C7556" t="str">
            <v xml:space="preserve"> M2 </v>
          </cell>
          <cell r="D7556">
            <v>1.06</v>
          </cell>
        </row>
        <row r="7557">
          <cell r="A7557" t="str">
            <v>72943</v>
          </cell>
          <cell r="B7557" t="str">
            <v xml:space="preserve"> PINTURA DE LIGACAO COM EMULSAO RR-2C </v>
          </cell>
          <cell r="C7557" t="str">
            <v xml:space="preserve"> M2 </v>
          </cell>
          <cell r="D7557">
            <v>1.1100000000000001</v>
          </cell>
        </row>
        <row r="7558">
          <cell r="A7558" t="str">
            <v>72944</v>
          </cell>
          <cell r="B7558" t="str">
            <v xml:space="preserve"> PAVIMENTACAO EM PARALELEPIPEDO SOBRE COLCHAO DE AREIA 10CM, REJUNTADO </v>
          </cell>
          <cell r="C7558" t="str">
            <v xml:space="preserve"> M2 </v>
          </cell>
          <cell r="D7558">
            <v>39.6</v>
          </cell>
        </row>
        <row r="7559">
          <cell r="A7559" t="str">
            <v>72945</v>
          </cell>
          <cell r="B7559" t="str">
            <v xml:space="preserve"> IMPRIMACAO DE BASE DE PAVIMENTACAO COM EMULSAO CM-30 </v>
          </cell>
          <cell r="C7559" t="str">
            <v xml:space="preserve"> M2 </v>
          </cell>
          <cell r="D7559">
            <v>2.94</v>
          </cell>
        </row>
        <row r="7560">
          <cell r="A7560" t="str">
            <v>72954</v>
          </cell>
          <cell r="B7560" t="str">
            <v xml:space="preserve"> LAMA ASFALTICA FINA COM EMULSAO RL-1C </v>
          </cell>
          <cell r="C7560" t="str">
            <v xml:space="preserve"> M2 </v>
          </cell>
          <cell r="D7560">
            <v>4.5</v>
          </cell>
        </row>
        <row r="7561">
          <cell r="A7561" t="str">
            <v>72955</v>
          </cell>
          <cell r="B7561" t="str">
            <v xml:space="preserve"> LAMA ASFALTICA GROSSA COM EMULSAO RL-1C </v>
          </cell>
          <cell r="C7561" t="str">
            <v xml:space="preserve"> M2 </v>
          </cell>
          <cell r="D7561">
            <v>9.52</v>
          </cell>
        </row>
        <row r="7562">
          <cell r="A7562" t="str">
            <v>72956</v>
          </cell>
          <cell r="B7562" t="str">
            <v xml:space="preserve"> TRATAMENTO SUPERFICIAL SIMPLES - TSS, COM EMULSAO RR-2C </v>
          </cell>
          <cell r="C7562" t="str">
            <v xml:space="preserve"> M2 </v>
          </cell>
          <cell r="D7562">
            <v>5.33</v>
          </cell>
        </row>
        <row r="7563">
          <cell r="A7563" t="str">
            <v>72958</v>
          </cell>
          <cell r="B7563" t="str">
            <v xml:space="preserve"> TRATAMENTO SUPERFICIAL DUPLO - TSD, COM EMULSAO RR-2C </v>
          </cell>
          <cell r="C7563" t="str">
            <v xml:space="preserve"> M2 </v>
          </cell>
          <cell r="D7563">
            <v>9.48</v>
          </cell>
        </row>
        <row r="7564">
          <cell r="A7564" t="str">
            <v>72960</v>
          </cell>
          <cell r="B7564" t="str">
            <v xml:space="preserve"> TRATAMENTO SUPERFICIAL TRIPLO - TST, COM EMULSAO RR-2C </v>
          </cell>
          <cell r="C7564" t="str">
            <v xml:space="preserve"> M2 </v>
          </cell>
          <cell r="D7564">
            <v>12.16</v>
          </cell>
        </row>
        <row r="7565">
          <cell r="A7565" t="str">
            <v>72966</v>
          </cell>
          <cell r="B7565" t="str">
            <v xml:space="preserve"> MEIO-FIO GRANITICO 100 X 50 X 15CM, SOBRE BASE DE CONCRETO SIMPLES E R </v>
          </cell>
          <cell r="C7565" t="str">
            <v xml:space="preserve"> M </v>
          </cell>
          <cell r="D7565">
            <v>35.93</v>
          </cell>
        </row>
        <row r="7566">
          <cell r="A7566" t="str">
            <v>72967</v>
          </cell>
          <cell r="B7566" t="str">
            <v xml:space="preserve"> MEIO-FIO DE CONCRETO PRE-MOLDADO 12 X 30 CM, SOBRE BASE DE CONCRETO SI </v>
          </cell>
          <cell r="C7566" t="str">
            <v xml:space="preserve"> M </v>
          </cell>
          <cell r="D7566">
            <v>21.25</v>
          </cell>
        </row>
        <row r="7567">
          <cell r="A7567" t="str">
            <v>72969</v>
          </cell>
          <cell r="B7567" t="str">
            <v xml:space="preserve"> CARGA DE PEDRA PARA PAVIMENTO POLIEDRICO </v>
          </cell>
          <cell r="C7567" t="str">
            <v xml:space="preserve"> M2 </v>
          </cell>
          <cell r="D7567">
            <v>0.56999999999999995</v>
          </cell>
        </row>
        <row r="7568">
          <cell r="A7568" t="str">
            <v>72971</v>
          </cell>
          <cell r="B7568" t="str">
            <v xml:space="preserve"> COMPACTACAO DE PAVIMENTO POLIEDRICO </v>
          </cell>
          <cell r="C7568" t="str">
            <v xml:space="preserve"> M2 </v>
          </cell>
          <cell r="D7568">
            <v>0.28000000000000003</v>
          </cell>
        </row>
        <row r="7569">
          <cell r="A7569" t="str">
            <v>72972</v>
          </cell>
          <cell r="B7569" t="str">
            <v xml:space="preserve"> CONTENCAO LATERAL COM SOLO LOCAL PARA PAVIMENTO POLIEDRICO </v>
          </cell>
          <cell r="C7569" t="str">
            <v xml:space="preserve"> M2 </v>
          </cell>
          <cell r="D7569">
            <v>0.46</v>
          </cell>
        </row>
        <row r="7570">
          <cell r="A7570" t="str">
            <v>72973</v>
          </cell>
          <cell r="B7570" t="str">
            <v xml:space="preserve"> CORTE E PREPARO DE CORDAO DE PEDRA PARA PAVIMENTO POLIEDRICO </v>
          </cell>
          <cell r="C7570" t="str">
            <v xml:space="preserve"> M </v>
          </cell>
          <cell r="D7570">
            <v>0.86</v>
          </cell>
        </row>
        <row r="7571">
          <cell r="A7571" t="str">
            <v>72974</v>
          </cell>
          <cell r="B7571" t="str">
            <v xml:space="preserve"> CORTE E PREPARO DE PEDRA PARA PAVIMENTO POLIEDRICO </v>
          </cell>
          <cell r="C7571" t="str">
            <v xml:space="preserve"> M2 </v>
          </cell>
          <cell r="D7571">
            <v>2.87</v>
          </cell>
        </row>
        <row r="7572">
          <cell r="A7572" t="str">
            <v>72975</v>
          </cell>
          <cell r="B7572" t="str">
            <v xml:space="preserve"> DESMONTE MANUAL DE PEDRA PARA PAVIMENTO POLIEDRICO </v>
          </cell>
          <cell r="C7572" t="str">
            <v xml:space="preserve"> M2 </v>
          </cell>
          <cell r="D7572">
            <v>0.32</v>
          </cell>
        </row>
        <row r="7573">
          <cell r="A7573" t="str">
            <v>72976</v>
          </cell>
          <cell r="B7573" t="str">
            <v xml:space="preserve"> CARGA DE CORDAO DE PEDRA PARA PAVIMENTO POLIEDRICO </v>
          </cell>
          <cell r="C7573" t="str">
            <v xml:space="preserve"> M </v>
          </cell>
          <cell r="D7573">
            <v>0.28000000000000003</v>
          </cell>
        </row>
        <row r="7574">
          <cell r="A7574" t="str">
            <v>72977</v>
          </cell>
          <cell r="B7574" t="str">
            <v xml:space="preserve"> ENCHIMENTO COM ARGILA EXTRAIDA PARA PAVIMENTO POLIEDRICO, EXCLUSIVE TR </v>
          </cell>
          <cell r="C7574" t="str">
            <v xml:space="preserve"> M2 </v>
          </cell>
          <cell r="D7574">
            <v>0.28999999999999998</v>
          </cell>
        </row>
        <row r="7575">
          <cell r="A7575" t="str">
            <v>72978</v>
          </cell>
          <cell r="B7575" t="str">
            <v xml:space="preserve"> EXTRACAO, CARGA E ASSENTAMENTO DE CORDAO DE PEDRA PARA PAVIMENTO POLIE </v>
          </cell>
          <cell r="C7575" t="str">
            <v xml:space="preserve"> M </v>
          </cell>
          <cell r="D7575">
            <v>2.87</v>
          </cell>
        </row>
        <row r="7576">
          <cell r="A7576" t="str">
            <v>72979</v>
          </cell>
          <cell r="B7576" t="str">
            <v xml:space="preserve"> EXTRACAO, CARGA, PREPARO E ASSENTAMENTO DE PEDRAS POLIEDRICAS, EXCLUSI </v>
          </cell>
          <cell r="C7576" t="str">
            <v xml:space="preserve"> M2 </v>
          </cell>
          <cell r="D7576">
            <v>5.49</v>
          </cell>
        </row>
        <row r="7577">
          <cell r="A7577" t="str">
            <v>73760/001</v>
          </cell>
          <cell r="B7577" t="str">
            <v xml:space="preserve"> CAPA SELANTE COMPREENDENDO APLICAÇÃO DE ASFALTO NA PROPORÇÃO DE 0,7 A </v>
          </cell>
          <cell r="C7577" t="str">
            <v xml:space="preserve"> M2 </v>
          </cell>
          <cell r="D7577">
            <v>2.2999999999999998</v>
          </cell>
        </row>
        <row r="7578">
          <cell r="A7578" t="str">
            <v>73764/001</v>
          </cell>
          <cell r="B7578" t="str">
            <v xml:space="preserve"> PAVIMENTACAO EM BLOCOS DE CONCRETO SEXTAVADO, ESPESSURA 6 CM, JUNTA RÍ </v>
          </cell>
          <cell r="C7578" t="str">
            <v xml:space="preserve"> M2 </v>
          </cell>
          <cell r="D7578">
            <v>60.48</v>
          </cell>
        </row>
        <row r="7579">
          <cell r="A7579" t="str">
            <v>73764/002</v>
          </cell>
          <cell r="B7579" t="str">
            <v xml:space="preserve"> PAVIMENTACAO EM BLOCOS DE CONCRETO SEXTAVADO, ESPESSURA 8 CM, COM JUNT </v>
          </cell>
          <cell r="C7579" t="str">
            <v xml:space="preserve"> M2 </v>
          </cell>
          <cell r="D7579">
            <v>64.900000000000006</v>
          </cell>
        </row>
        <row r="7580">
          <cell r="A7580" t="str">
            <v>73764/003</v>
          </cell>
          <cell r="B7580" t="str">
            <v xml:space="preserve"> PAVIMENTACAO EM BLOCOS DE CONCRETO SEXTAVADO, ESPESSURA 10 CM, COM JUN </v>
          </cell>
          <cell r="C7580" t="str">
            <v xml:space="preserve"> M2 </v>
          </cell>
          <cell r="D7580">
            <v>89.24</v>
          </cell>
        </row>
        <row r="7581">
          <cell r="A7581" t="str">
            <v>73764/004</v>
          </cell>
          <cell r="B7581" t="str">
            <v xml:space="preserve"> PAVIMENTACAO EM BLOCOS DE CONCRETO SEXTAVADO, ESPESSURA 6,0 CM, FCK 35 </v>
          </cell>
          <cell r="C7581" t="str">
            <v xml:space="preserve"> M2 </v>
          </cell>
          <cell r="D7581">
            <v>43.73</v>
          </cell>
        </row>
        <row r="7582">
          <cell r="A7582" t="str">
            <v>73764/005</v>
          </cell>
          <cell r="B7582" t="str">
            <v xml:space="preserve"> PAVIMENTACAO EM BLOCOS DE CONCRETO SEXTAVADO, ESPESSURA 8CM, FCK 35MPA </v>
          </cell>
          <cell r="C7582" t="str">
            <v xml:space="preserve"> M2 </v>
          </cell>
          <cell r="D7582">
            <v>48.6</v>
          </cell>
        </row>
        <row r="7583">
          <cell r="A7583" t="str">
            <v>73764/006</v>
          </cell>
          <cell r="B7583" t="str">
            <v xml:space="preserve"> PAVIMENTACAO EM BLOCOS DE CONCRETO SEXTAVADO, ESPESSURA 10CM, FCK 35MP </v>
          </cell>
          <cell r="C7583" t="str">
            <v xml:space="preserve"> M2 </v>
          </cell>
          <cell r="D7583">
            <v>58.59</v>
          </cell>
        </row>
        <row r="7584">
          <cell r="A7584" t="str">
            <v>73765/001</v>
          </cell>
          <cell r="B7584" t="str">
            <v xml:space="preserve"> PAVIMENTACAO EM PARALELEPIPEDO SOBRE COLCHAO DE PO DE PEDRA ESPESSURA </v>
          </cell>
          <cell r="C7584" t="str">
            <v xml:space="preserve"> M2 </v>
          </cell>
          <cell r="D7584">
            <v>56.98</v>
          </cell>
        </row>
        <row r="7585">
          <cell r="A7585" t="str">
            <v>73765/002</v>
          </cell>
          <cell r="B7585" t="str">
            <v xml:space="preserve"> PAVIMENTACAO EM PARALELEPIPEDO SOBRE COLCHAO DE PO DE PEDRA ESPESSURA </v>
          </cell>
          <cell r="C7585" t="str">
            <v xml:space="preserve"> M2 </v>
          </cell>
          <cell r="D7585">
            <v>57.04</v>
          </cell>
        </row>
        <row r="7586">
          <cell r="A7586" t="str">
            <v>73849/001</v>
          </cell>
          <cell r="B7586" t="str">
            <v xml:space="preserve"> AREIA ASFALTO A QUENTE (AAUQ) COM CAP 50/70, INCLUSO USINAGEM E APLICA </v>
          </cell>
          <cell r="C7586" t="str">
            <v xml:space="preserve"> M3 </v>
          </cell>
          <cell r="D7586">
            <v>462.37</v>
          </cell>
        </row>
        <row r="7587">
          <cell r="A7587" t="str">
            <v>73849/002</v>
          </cell>
          <cell r="B7587" t="str">
            <v xml:space="preserve"> AREIA ASFALTO A FRIO (AAUF), COM EMULSAO RR-2C INCLUSO USINAGEM E APLI </v>
          </cell>
          <cell r="C7587" t="str">
            <v xml:space="preserve"> M3 </v>
          </cell>
          <cell r="D7587">
            <v>377.6</v>
          </cell>
        </row>
        <row r="7588">
          <cell r="A7588" t="str">
            <v>72947</v>
          </cell>
          <cell r="B7588" t="str">
            <v xml:space="preserve"> SINALIZACAO HORIZONTAL COM TINTA RETRORREFLETIVA A BASE DE RESINA ACRI </v>
          </cell>
          <cell r="C7588" t="str">
            <v xml:space="preserve"> M2 </v>
          </cell>
          <cell r="D7588">
            <v>16.07</v>
          </cell>
        </row>
        <row r="7589">
          <cell r="A7589" t="str">
            <v>83693</v>
          </cell>
          <cell r="B7589" t="str">
            <v xml:space="preserve"> CAIACAO EM MEIO FIO </v>
          </cell>
          <cell r="C7589" t="str">
            <v xml:space="preserve"> M2 </v>
          </cell>
          <cell r="D7589">
            <v>1.84</v>
          </cell>
        </row>
        <row r="7590">
          <cell r="A7590" t="str">
            <v>83696/001</v>
          </cell>
          <cell r="B7590" t="str">
            <v xml:space="preserve"> PINTURA GUARDA-CORPO GUARDA-RODA E MURETA PROTECAO COM CAL EM PONTES E </v>
          </cell>
          <cell r="C7590" t="str">
            <v xml:space="preserve"> M2 </v>
          </cell>
          <cell r="D7590">
            <v>2.8</v>
          </cell>
        </row>
        <row r="7591">
          <cell r="A7591" t="str">
            <v>72962</v>
          </cell>
          <cell r="B7591" t="str">
            <v xml:space="preserve"> USINAGEM DE CBUQ COM CAP 50/70, PARA CAPA DE ROLAMENTO </v>
          </cell>
          <cell r="C7591" t="str">
            <v xml:space="preserve"> T </v>
          </cell>
          <cell r="D7591">
            <v>176.24</v>
          </cell>
        </row>
        <row r="7592">
          <cell r="A7592" t="str">
            <v>72963</v>
          </cell>
          <cell r="B7592" t="str">
            <v xml:space="preserve"> USINAGEM DE CBUQ COM CAP 50/70, PARA BINDER </v>
          </cell>
          <cell r="C7592" t="str">
            <v xml:space="preserve"> T </v>
          </cell>
          <cell r="D7592">
            <v>151.36000000000001</v>
          </cell>
        </row>
        <row r="7593">
          <cell r="A7593" t="str">
            <v>72964</v>
          </cell>
          <cell r="B7593" t="str">
            <v xml:space="preserve"> CONCRETO BETUMINOSO USINADO A QUENTE COM CAP 50/70, BINDER, INCLUSO US </v>
          </cell>
          <cell r="C7593" t="str">
            <v xml:space="preserve"> T </v>
          </cell>
          <cell r="D7593">
            <v>160.69</v>
          </cell>
        </row>
        <row r="7594">
          <cell r="A7594" t="str">
            <v>72965</v>
          </cell>
          <cell r="B7594" t="str">
            <v xml:space="preserve"> FABRICAÇÃO E APLICAÇÃO DE CONCRETO BETUMINOSO USINADO A QUENTE(CBUQ),C </v>
          </cell>
          <cell r="C7594" t="str">
            <v xml:space="preserve"> T </v>
          </cell>
          <cell r="D7594">
            <v>185.57</v>
          </cell>
        </row>
        <row r="7595">
          <cell r="A7595" t="str">
            <v>73759/002</v>
          </cell>
          <cell r="B7595" t="str">
            <v xml:space="preserve"> PRE-MISTURADO A FRIO COM EMULSAO RM-1C, INCLUSO USINAGEM E APLICACAO, </v>
          </cell>
          <cell r="C7595" t="str">
            <v xml:space="preserve"> M3 </v>
          </cell>
          <cell r="D7595">
            <v>350.19</v>
          </cell>
        </row>
        <row r="7596">
          <cell r="A7596" t="str">
            <v>72125</v>
          </cell>
          <cell r="B7596" t="str">
            <v xml:space="preserve"> REMOÇÃO DE PINTURA PVA/ACRILICA </v>
          </cell>
          <cell r="C7596" t="str">
            <v xml:space="preserve"> M2 </v>
          </cell>
          <cell r="D7596">
            <v>4.54</v>
          </cell>
        </row>
        <row r="7597">
          <cell r="A7597" t="str">
            <v>73746/001</v>
          </cell>
          <cell r="B7597" t="str">
            <v xml:space="preserve"> PINTURA COM TINTA TEXTURIZADA ACRILICA </v>
          </cell>
          <cell r="C7597" t="str">
            <v xml:space="preserve"> M2 </v>
          </cell>
          <cell r="D7597">
            <v>13.12</v>
          </cell>
        </row>
        <row r="7598">
          <cell r="A7598" t="str">
            <v>73750/001</v>
          </cell>
          <cell r="B7598" t="str">
            <v xml:space="preserve"> PINTURA PVA, DUAS DEMAOS </v>
          </cell>
          <cell r="C7598" t="str">
            <v xml:space="preserve"> M2 </v>
          </cell>
          <cell r="D7598">
            <v>7.39</v>
          </cell>
        </row>
        <row r="7599">
          <cell r="A7599" t="str">
            <v>73751/001</v>
          </cell>
          <cell r="B7599" t="str">
            <v xml:space="preserve"> FUNDO SELADOR PVA, UMA DEMAO </v>
          </cell>
          <cell r="C7599" t="str">
            <v xml:space="preserve"> M2 </v>
          </cell>
          <cell r="D7599">
            <v>2.66</v>
          </cell>
        </row>
        <row r="7600">
          <cell r="A7600" t="str">
            <v>73791/001</v>
          </cell>
          <cell r="B7600" t="str">
            <v xml:space="preserve"> PINTURA COM TINTA EM PO INDUSTRIALIZADA A BASE DE CAL, DUAS DEMAOS </v>
          </cell>
          <cell r="C7600" t="str">
            <v xml:space="preserve"> M2 </v>
          </cell>
          <cell r="D7600">
            <v>4.8899999999999997</v>
          </cell>
        </row>
        <row r="7601">
          <cell r="A7601" t="str">
            <v>73954/001</v>
          </cell>
          <cell r="B7601" t="str">
            <v xml:space="preserve"> PINTURA LATEX ACRILICA, TRES DEMAOS </v>
          </cell>
          <cell r="C7601" t="str">
            <v xml:space="preserve"> M2 </v>
          </cell>
          <cell r="D7601">
            <v>11</v>
          </cell>
        </row>
        <row r="7602">
          <cell r="A7602" t="str">
            <v>73954/002</v>
          </cell>
          <cell r="B7602" t="str">
            <v xml:space="preserve"> PINTURA LATEX ACRILICA, DUAS DEMAOS </v>
          </cell>
          <cell r="C7602" t="str">
            <v xml:space="preserve"> M2 </v>
          </cell>
          <cell r="D7602">
            <v>7.91</v>
          </cell>
        </row>
        <row r="7603">
          <cell r="A7603" t="str">
            <v>73954/003</v>
          </cell>
          <cell r="B7603" t="str">
            <v xml:space="preserve"> PINTURA LATEX ACRILICA, UMA DEMAO </v>
          </cell>
          <cell r="C7603" t="str">
            <v xml:space="preserve"> M2 </v>
          </cell>
          <cell r="D7603">
            <v>4.66</v>
          </cell>
        </row>
        <row r="7604">
          <cell r="A7604" t="str">
            <v>73955/001</v>
          </cell>
          <cell r="B7604" t="str">
            <v xml:space="preserve"> EMASSAMENTO COM MASSA PVA, UMA DEMAO </v>
          </cell>
          <cell r="C7604" t="str">
            <v xml:space="preserve"> M2 </v>
          </cell>
          <cell r="D7604">
            <v>4.3899999999999997</v>
          </cell>
        </row>
        <row r="7605">
          <cell r="A7605" t="str">
            <v>73955/002</v>
          </cell>
          <cell r="B7605" t="str">
            <v xml:space="preserve"> EMASSAMENTO COM MASSA PVA, DUAS DEMAOS </v>
          </cell>
          <cell r="C7605" t="str">
            <v xml:space="preserve"> M2 </v>
          </cell>
          <cell r="D7605">
            <v>8.7799999999999994</v>
          </cell>
        </row>
        <row r="7606">
          <cell r="A7606" t="str">
            <v>73999/001</v>
          </cell>
          <cell r="B7606" t="str">
            <v xml:space="preserve"> PINTURA A BASE DE CAL E FIXADOR A BASE DE OLEO DE LINHACA, TRES DEMAOS </v>
          </cell>
          <cell r="C7606" t="str">
            <v xml:space="preserve"> M2 </v>
          </cell>
          <cell r="D7606">
            <v>4.33</v>
          </cell>
        </row>
        <row r="7607">
          <cell r="A7607" t="str">
            <v>74133/001</v>
          </cell>
          <cell r="B7607" t="str">
            <v xml:space="preserve"> EMASSAMENTO COM MASA A OLEO, UMA DEMAO </v>
          </cell>
          <cell r="C7607" t="str">
            <v xml:space="preserve"> M2 </v>
          </cell>
          <cell r="D7607">
            <v>9.35</v>
          </cell>
        </row>
        <row r="7608">
          <cell r="A7608" t="str">
            <v>74133/002</v>
          </cell>
          <cell r="B7608" t="str">
            <v xml:space="preserve"> EMASSAMENTO COM MASSA A OLEO, DUAS DEMAOS </v>
          </cell>
          <cell r="C7608" t="str">
            <v xml:space="preserve"> M2 </v>
          </cell>
          <cell r="D7608">
            <v>11.74</v>
          </cell>
        </row>
        <row r="7609">
          <cell r="A7609" t="str">
            <v>74134/001</v>
          </cell>
          <cell r="B7609" t="str">
            <v xml:space="preserve"> EMASSAMENTO COM MASSA ACRILICA, UMA DEMAO </v>
          </cell>
          <cell r="C7609" t="str">
            <v xml:space="preserve"> M2 </v>
          </cell>
          <cell r="D7609">
            <v>5.72</v>
          </cell>
        </row>
        <row r="7610">
          <cell r="A7610" t="str">
            <v>74134/002</v>
          </cell>
          <cell r="B7610" t="str">
            <v xml:space="preserve"> EMASSAMENTO COM MASSA ACRILICA, DUAS DEMAOS </v>
          </cell>
          <cell r="C7610" t="str">
            <v xml:space="preserve"> M2 </v>
          </cell>
          <cell r="D7610">
            <v>11.34</v>
          </cell>
        </row>
        <row r="7611">
          <cell r="A7611" t="str">
            <v>74233/001</v>
          </cell>
          <cell r="B7611" t="str">
            <v xml:space="preserve"> FUNDO SELADOR ACRILICO, UMA DEMAO </v>
          </cell>
          <cell r="C7611" t="str">
            <v xml:space="preserve"> M2 </v>
          </cell>
          <cell r="D7611">
            <v>2.56</v>
          </cell>
        </row>
        <row r="7612">
          <cell r="A7612" t="str">
            <v>79334/001</v>
          </cell>
          <cell r="B7612" t="str">
            <v xml:space="preserve"> PINTURA A BASE DE CAL E FIXADOR A BASE DE COLA, DUAS DEMAOS </v>
          </cell>
          <cell r="C7612" t="str">
            <v xml:space="preserve"> M2 </v>
          </cell>
          <cell r="D7612">
            <v>3.92</v>
          </cell>
        </row>
        <row r="7613">
          <cell r="A7613" t="str">
            <v>79461</v>
          </cell>
          <cell r="B7613" t="str">
            <v xml:space="preserve"> PINTURA COM LIQUIDO PARA BRILHO, UMA DEMAO </v>
          </cell>
          <cell r="C7613" t="str">
            <v xml:space="preserve"> M2 </v>
          </cell>
          <cell r="D7613">
            <v>3.48</v>
          </cell>
        </row>
        <row r="7614">
          <cell r="A7614" t="str">
            <v>79462</v>
          </cell>
          <cell r="B7614" t="str">
            <v xml:space="preserve"> EMASSAMENTO COM MASSA EPOXI, 2 DEMAOS </v>
          </cell>
          <cell r="C7614" t="str">
            <v xml:space="preserve"> M2 </v>
          </cell>
          <cell r="D7614">
            <v>28.72</v>
          </cell>
        </row>
        <row r="7615">
          <cell r="A7615" t="str">
            <v>79494/001</v>
          </cell>
          <cell r="B7615" t="str">
            <v xml:space="preserve"> PINTURA DE QUADRO ESCOLAR COM TINTA ESMALTE ACABAMENTO FOSCO, DUAS DEM </v>
          </cell>
          <cell r="C7615" t="str">
            <v xml:space="preserve"> M2 </v>
          </cell>
          <cell r="D7615">
            <v>7.44</v>
          </cell>
        </row>
        <row r="7616">
          <cell r="A7616" t="str">
            <v>79495/001</v>
          </cell>
          <cell r="B7616" t="str">
            <v xml:space="preserve"> PINTURA PVA 2 DEMAOS INCLUSO LIQUIDO PARA BRILHO NA ULTIMA DEMAO </v>
          </cell>
          <cell r="C7616" t="str">
            <v xml:space="preserve"> M2 </v>
          </cell>
          <cell r="D7616">
            <v>7.3</v>
          </cell>
        </row>
        <row r="7617">
          <cell r="A7617" t="str">
            <v>79495/003</v>
          </cell>
          <cell r="B7617" t="str">
            <v xml:space="preserve"> PINTURA C/REGULADOR DE BRILHO EM UMA DEMAO ADICIONADO AO PVA </v>
          </cell>
          <cell r="C7617" t="str">
            <v xml:space="preserve"> M2 </v>
          </cell>
          <cell r="D7617">
            <v>3.23</v>
          </cell>
        </row>
        <row r="7618">
          <cell r="A7618" t="str">
            <v>84649</v>
          </cell>
          <cell r="B7618" t="str">
            <v xml:space="preserve"> PINTURA COM TINTA EM PO INDUSTRIALIZADA A BASE DE CAL, TRES DEMAOS </v>
          </cell>
          <cell r="C7618" t="str">
            <v xml:space="preserve"> M2 </v>
          </cell>
          <cell r="D7618">
            <v>5.74</v>
          </cell>
        </row>
        <row r="7619">
          <cell r="A7619" t="str">
            <v>84651</v>
          </cell>
          <cell r="B7619" t="str">
            <v xml:space="preserve"> PINTURA COM TINTA IMPERMEAVEL MINERAL EM PO, DUAS DEMAOS </v>
          </cell>
          <cell r="C7619" t="str">
            <v xml:space="preserve"> M2 </v>
          </cell>
          <cell r="D7619">
            <v>6.44</v>
          </cell>
        </row>
        <row r="7620">
          <cell r="A7620" t="str">
            <v>84652</v>
          </cell>
          <cell r="B7620" t="str">
            <v xml:space="preserve"> PINTURA A BASE DE CAL COM PIGMENTO E FIXADOR A BASE DE OLEO DE LINHAÇA </v>
          </cell>
          <cell r="C7620" t="str">
            <v xml:space="preserve"> M2 </v>
          </cell>
          <cell r="D7620">
            <v>4.3</v>
          </cell>
        </row>
        <row r="7621">
          <cell r="A7621" t="str">
            <v>84653</v>
          </cell>
          <cell r="B7621" t="str">
            <v xml:space="preserve"> FUNDO PREPARADOR ACRILICO, UMA DEMAO </v>
          </cell>
          <cell r="C7621" t="str">
            <v xml:space="preserve"> M2 </v>
          </cell>
          <cell r="D7621">
            <v>4.66</v>
          </cell>
        </row>
        <row r="7622">
          <cell r="A7622" t="str">
            <v>84655</v>
          </cell>
          <cell r="B7622" t="str">
            <v xml:space="preserve"> PINTURA COM RESINA ACRÍLICA, 2 DEMÃOS </v>
          </cell>
          <cell r="C7622" t="str">
            <v xml:space="preserve"> M2 </v>
          </cell>
          <cell r="D7622">
            <v>10.14</v>
          </cell>
        </row>
        <row r="7623">
          <cell r="A7623" t="str">
            <v>79460</v>
          </cell>
          <cell r="B7623" t="str">
            <v xml:space="preserve"> PINTURA EPOXI, DUAS DEMAOS </v>
          </cell>
          <cell r="C7623" t="str">
            <v xml:space="preserve"> M2 </v>
          </cell>
          <cell r="D7623">
            <v>28.04</v>
          </cell>
        </row>
        <row r="7624">
          <cell r="A7624" t="str">
            <v>79465</v>
          </cell>
          <cell r="B7624" t="str">
            <v xml:space="preserve"> PINTURA COM TINTA A BASE DE BORRACHA CLORADA, 2 DEMAOS </v>
          </cell>
          <cell r="C7624" t="str">
            <v xml:space="preserve"> M2 </v>
          </cell>
          <cell r="D7624">
            <v>20.51</v>
          </cell>
        </row>
        <row r="7625">
          <cell r="A7625" t="str">
            <v>79514/001</v>
          </cell>
          <cell r="B7625" t="str">
            <v xml:space="preserve"> PINTURA EPOXI, TRES DEMAOS </v>
          </cell>
          <cell r="C7625" t="str">
            <v xml:space="preserve"> M2 </v>
          </cell>
          <cell r="D7625">
            <v>39.74</v>
          </cell>
        </row>
        <row r="7626">
          <cell r="A7626" t="str">
            <v>84647</v>
          </cell>
          <cell r="B7626" t="str">
            <v xml:space="preserve"> PINTURA EPOXI INCLUSO EMASSAMENTO E FUNDO PREPARADOR </v>
          </cell>
          <cell r="C7626" t="str">
            <v xml:space="preserve"> M2 </v>
          </cell>
          <cell r="D7626">
            <v>79.900000000000006</v>
          </cell>
        </row>
        <row r="7627">
          <cell r="A7627" t="str">
            <v>84656</v>
          </cell>
          <cell r="B7627" t="str">
            <v xml:space="preserve"> TRATAMENTO EM CONCRETO COM ESTUQUE E LIXAMENTO </v>
          </cell>
          <cell r="C7627" t="str">
            <v xml:space="preserve"> M2 </v>
          </cell>
          <cell r="D7627">
            <v>17.73</v>
          </cell>
        </row>
        <row r="7628">
          <cell r="A7628" t="str">
            <v>84671</v>
          </cell>
          <cell r="B7628" t="str">
            <v xml:space="preserve"> PINTURA DE NATA DE CIMENTO, 3 DEMAOS </v>
          </cell>
          <cell r="C7628" t="str">
            <v xml:space="preserve"> M2 </v>
          </cell>
          <cell r="D7628">
            <v>5.58</v>
          </cell>
        </row>
        <row r="7629">
          <cell r="A7629" t="str">
            <v>84677</v>
          </cell>
          <cell r="B7629" t="str">
            <v xml:space="preserve"> VERNIZ SINTETICO BRILHANTE EM CONCRETO OU TIJOLO, DUAS DEMAOS </v>
          </cell>
          <cell r="C7629" t="str">
            <v xml:space="preserve"> M2 </v>
          </cell>
          <cell r="D7629">
            <v>6.21</v>
          </cell>
        </row>
        <row r="7630">
          <cell r="A7630" t="str">
            <v>84678</v>
          </cell>
          <cell r="B7630" t="str">
            <v xml:space="preserve"> VERNIZ POLIURETANO BRILHANTE EM CONCRETO OU TIJOLO, TRES DEMAOS </v>
          </cell>
          <cell r="C7630" t="str">
            <v xml:space="preserve"> M2 </v>
          </cell>
          <cell r="D7630">
            <v>10.51</v>
          </cell>
        </row>
        <row r="7631">
          <cell r="A7631" t="str">
            <v>40905</v>
          </cell>
          <cell r="B7631" t="str">
            <v xml:space="preserve"> VERNIZ SINTETICO EM MADEIRA, DUAS DEMAOS </v>
          </cell>
          <cell r="C7631" t="str">
            <v xml:space="preserve"> M2 </v>
          </cell>
          <cell r="D7631">
            <v>11.78</v>
          </cell>
        </row>
        <row r="7632">
          <cell r="A7632" t="str">
            <v>73739/001</v>
          </cell>
          <cell r="B7632" t="str">
            <v xml:space="preserve"> PINTURA ESMALTE ACETINADO EM MADEIRA, DUAS DEMAOS </v>
          </cell>
          <cell r="C7632" t="str">
            <v xml:space="preserve"> M2 </v>
          </cell>
          <cell r="D7632">
            <v>9.6199999999999992</v>
          </cell>
        </row>
        <row r="7633">
          <cell r="A7633" t="str">
            <v>74065/001</v>
          </cell>
          <cell r="B7633" t="str">
            <v xml:space="preserve"> PINTURA ESMALTE FOSCO PARA MADEIRA, DUAS DEMAOS, SOBRE FUNDO NIVELADOR </v>
          </cell>
          <cell r="C7633" t="str">
            <v xml:space="preserve"> M2 </v>
          </cell>
          <cell r="D7633">
            <v>13.53</v>
          </cell>
        </row>
        <row r="7634">
          <cell r="A7634" t="str">
            <v>74065/002</v>
          </cell>
          <cell r="B7634" t="str">
            <v xml:space="preserve"> PINTURA ESMALTE ACETINADO PARA MADEIRA, DUAS DEMAOS, SOBRE FUNDO NIVEL </v>
          </cell>
          <cell r="C7634" t="str">
            <v xml:space="preserve"> M2 </v>
          </cell>
          <cell r="D7634">
            <v>13.47</v>
          </cell>
        </row>
        <row r="7635">
          <cell r="A7635" t="str">
            <v>74065/003</v>
          </cell>
          <cell r="B7635" t="str">
            <v xml:space="preserve"> PINTURA ESMALTE BRILHANTE PARA MADEIRA, DUAS DEMAOS, SOBRE FUNDO NIVEL </v>
          </cell>
          <cell r="C7635" t="str">
            <v xml:space="preserve"> M2 </v>
          </cell>
          <cell r="D7635">
            <v>13.3</v>
          </cell>
        </row>
        <row r="7636">
          <cell r="A7636" t="str">
            <v>79463</v>
          </cell>
          <cell r="B7636" t="str">
            <v xml:space="preserve"> PINTURA A OLEO, 1 DEMAO </v>
          </cell>
          <cell r="C7636" t="str">
            <v xml:space="preserve"> M2 </v>
          </cell>
          <cell r="D7636">
            <v>7.53</v>
          </cell>
        </row>
        <row r="7637">
          <cell r="A7637" t="str">
            <v>79464</v>
          </cell>
          <cell r="B7637" t="str">
            <v xml:space="preserve"> PINTURA A OLEO, 2 DEMAOS </v>
          </cell>
          <cell r="C7637" t="str">
            <v xml:space="preserve"> M2 </v>
          </cell>
          <cell r="D7637">
            <v>10.1</v>
          </cell>
        </row>
        <row r="7638">
          <cell r="A7638" t="str">
            <v>79466</v>
          </cell>
          <cell r="B7638" t="str">
            <v xml:space="preserve"> PINTURA COM VERNIZ POLIURETANO, 2 DEMAOS </v>
          </cell>
          <cell r="C7638" t="str">
            <v xml:space="preserve"> M2 </v>
          </cell>
          <cell r="D7638">
            <v>10.98</v>
          </cell>
        </row>
        <row r="7639">
          <cell r="A7639" t="str">
            <v>79497/001</v>
          </cell>
          <cell r="B7639" t="str">
            <v xml:space="preserve"> PINTURA A OLEO, 3 DEMAOS </v>
          </cell>
          <cell r="C7639" t="str">
            <v xml:space="preserve"> M2 </v>
          </cell>
          <cell r="D7639">
            <v>12.51</v>
          </cell>
        </row>
        <row r="7640">
          <cell r="A7640" t="str">
            <v>84645</v>
          </cell>
          <cell r="B7640" t="str">
            <v xml:space="preserve"> VERNIZ SINTETICO BRILHANTE, 2 DEMAOS </v>
          </cell>
          <cell r="C7640" t="str">
            <v xml:space="preserve"> M2 </v>
          </cell>
          <cell r="D7640">
            <v>10.29</v>
          </cell>
        </row>
        <row r="7641">
          <cell r="A7641" t="str">
            <v>84657</v>
          </cell>
          <cell r="B7641" t="str">
            <v xml:space="preserve"> FUNDO SINTETICO NIVELADOR BRANCO </v>
          </cell>
          <cell r="C7641" t="str">
            <v xml:space="preserve"> M2 </v>
          </cell>
          <cell r="D7641">
            <v>5.53</v>
          </cell>
        </row>
        <row r="7642">
          <cell r="A7642" t="str">
            <v>84658</v>
          </cell>
          <cell r="B7642" t="str">
            <v xml:space="preserve"> REMOÇÃO DE VERNIZ SOBRE MADEIRA </v>
          </cell>
          <cell r="C7642" t="str">
            <v xml:space="preserve"> M2 </v>
          </cell>
          <cell r="D7642">
            <v>2.81</v>
          </cell>
        </row>
        <row r="7643">
          <cell r="A7643" t="str">
            <v>84659</v>
          </cell>
          <cell r="B7643" t="str">
            <v xml:space="preserve"> PINTURA ESMALTE FOSCO EM MADEIRA, DUAS DEMAOS </v>
          </cell>
          <cell r="C7643" t="str">
            <v xml:space="preserve"> M2 </v>
          </cell>
          <cell r="D7643">
            <v>8.7899999999999991</v>
          </cell>
        </row>
        <row r="7644">
          <cell r="A7644" t="str">
            <v>84664</v>
          </cell>
          <cell r="B7644" t="str">
            <v xml:space="preserve"> PINTURA IMUNIZANTE FUNGICIDA A BASE DE CARBOLINEUM, DUAS DEMAOS </v>
          </cell>
          <cell r="C7644" t="str">
            <v xml:space="preserve"> M2 </v>
          </cell>
          <cell r="D7644">
            <v>2.23</v>
          </cell>
        </row>
        <row r="7645">
          <cell r="A7645" t="str">
            <v>84679</v>
          </cell>
          <cell r="B7645" t="str">
            <v xml:space="preserve"> PINTURA IMUNIZANTE PARA MADEIRA, DUAS DEMAOS </v>
          </cell>
          <cell r="C7645" t="str">
            <v xml:space="preserve"> M2 </v>
          </cell>
          <cell r="D7645">
            <v>13.31</v>
          </cell>
        </row>
        <row r="7646">
          <cell r="A7646" t="str">
            <v>73656</v>
          </cell>
          <cell r="B7646" t="str">
            <v xml:space="preserve"> JATEAMENTO COM AREIA EM ESTRUTURA METALICA </v>
          </cell>
          <cell r="C7646" t="str">
            <v xml:space="preserve"> M2 </v>
          </cell>
          <cell r="D7646">
            <v>7.6</v>
          </cell>
        </row>
        <row r="7647">
          <cell r="A7647" t="str">
            <v>73794/001</v>
          </cell>
          <cell r="B7647" t="str">
            <v xml:space="preserve"> PINTURA COM TINTA PROTETORA ACABAMENTO GRAFITE ESMALTE SOBRE SUPERFICI </v>
          </cell>
          <cell r="C7647" t="str">
            <v xml:space="preserve"> M2 </v>
          </cell>
          <cell r="D7647">
            <v>19.079999999999998</v>
          </cell>
        </row>
        <row r="7648">
          <cell r="A7648" t="str">
            <v>73865/001</v>
          </cell>
          <cell r="B7648" t="str">
            <v xml:space="preserve"> FUNDO PREPARADOR PRIMER A BASE DE EPOXI, PARA ESTRUTURA METALICA, UMA </v>
          </cell>
          <cell r="C7648" t="str">
            <v xml:space="preserve"> M2 </v>
          </cell>
          <cell r="D7648">
            <v>6.03</v>
          </cell>
        </row>
        <row r="7649">
          <cell r="A7649" t="str">
            <v>73924/001</v>
          </cell>
          <cell r="B7649" t="str">
            <v xml:space="preserve"> PINTURA ESMALTE ALTO BRILHO, DUAS DEMAOS, SOBRE SUPERFICIE METALICA </v>
          </cell>
          <cell r="C7649" t="str">
            <v xml:space="preserve"> M2 </v>
          </cell>
          <cell r="D7649">
            <v>14.44</v>
          </cell>
        </row>
        <row r="7650">
          <cell r="A7650" t="str">
            <v>73924/002</v>
          </cell>
          <cell r="B7650" t="str">
            <v xml:space="preserve"> PINTURA ESMALTE ACETINADO, DUAS DEMAOS, SOBRE SUPERFICIE METALICA </v>
          </cell>
          <cell r="C7650" t="str">
            <v xml:space="preserve"> M2 </v>
          </cell>
          <cell r="D7650">
            <v>14.61</v>
          </cell>
        </row>
        <row r="7651">
          <cell r="A7651" t="str">
            <v>73924/003</v>
          </cell>
          <cell r="B7651" t="str">
            <v xml:space="preserve"> PINTURA ESMALTE FOSCO, DUAS DEMAOS, SOBRE SUPERFICIE METALICA </v>
          </cell>
          <cell r="C7651" t="str">
            <v xml:space="preserve"> M2 </v>
          </cell>
          <cell r="D7651">
            <v>14.67</v>
          </cell>
        </row>
        <row r="7652">
          <cell r="A7652" t="str">
            <v>74064/001</v>
          </cell>
          <cell r="B7652" t="str">
            <v xml:space="preserve"> FUNDO ANTICORROSIVO A BASE DE OXIDO DE FERRO (ZARCAO), DUAS DEMAOS </v>
          </cell>
          <cell r="C7652" t="str">
            <v xml:space="preserve"> M2 </v>
          </cell>
          <cell r="D7652">
            <v>10.94</v>
          </cell>
        </row>
        <row r="7653">
          <cell r="A7653" t="str">
            <v>74064/002</v>
          </cell>
          <cell r="B7653" t="str">
            <v xml:space="preserve"> FUNDO ANTICORROSIVO A BASE DE OXIDO DE FERRO (ZARCAO), UMA DEMAO </v>
          </cell>
          <cell r="C7653" t="str">
            <v xml:space="preserve"> M2 </v>
          </cell>
          <cell r="D7653">
            <v>7.04</v>
          </cell>
        </row>
        <row r="7654">
          <cell r="A7654" t="str">
            <v>74145/001</v>
          </cell>
          <cell r="B7654" t="str">
            <v xml:space="preserve"> PINTURA ESMALTE FOSCO, DUAS DEMAOS, SOBRE SUPERFICIE METALICA, INCLUSO </v>
          </cell>
          <cell r="C7654" t="str">
            <v xml:space="preserve"> M2 </v>
          </cell>
          <cell r="D7654">
            <v>10.73</v>
          </cell>
        </row>
        <row r="7655">
          <cell r="A7655" t="str">
            <v>79498/001</v>
          </cell>
          <cell r="B7655" t="str">
            <v xml:space="preserve"> PINTURA A OLEO BRILHANTE SOBRE SUPERFICIE METALICA, UMA DEMAO INCLUSO </v>
          </cell>
          <cell r="C7655" t="str">
            <v xml:space="preserve"> M2 </v>
          </cell>
          <cell r="D7655">
            <v>9.14</v>
          </cell>
        </row>
        <row r="7656">
          <cell r="A7656" t="str">
            <v>79499/001</v>
          </cell>
          <cell r="B7656" t="str">
            <v xml:space="preserve"> PINTURA POSTE RETO DE ACO 3,5 A 6M C/1 DEMAO D/TINTA GRAFITE C/PROPRIE </v>
          </cell>
          <cell r="C7656" t="str">
            <v xml:space="preserve"> UN </v>
          </cell>
          <cell r="D7656">
            <v>12.46</v>
          </cell>
        </row>
        <row r="7657">
          <cell r="A7657" t="str">
            <v>79515/001</v>
          </cell>
          <cell r="B7657" t="str">
            <v xml:space="preserve"> PINTURA COM TINTA PROTETORA ACABAMENTO ALUMINIO, TRES DEMAOS </v>
          </cell>
          <cell r="C7657" t="str">
            <v xml:space="preserve"> M2 </v>
          </cell>
          <cell r="D7657">
            <v>18.829999999999998</v>
          </cell>
        </row>
        <row r="7658">
          <cell r="A7658" t="str">
            <v>79516/001</v>
          </cell>
          <cell r="B7658" t="str">
            <v xml:space="preserve"> REMOCAO DE PINTURA A OLEO/ESMALTE SOBRE SUPERFICIE METALICA </v>
          </cell>
          <cell r="C7658" t="str">
            <v xml:space="preserve"> M2 </v>
          </cell>
          <cell r="D7658">
            <v>7.48</v>
          </cell>
        </row>
        <row r="7659">
          <cell r="A7659" t="str">
            <v>84660</v>
          </cell>
          <cell r="B7659" t="str">
            <v xml:space="preserve"> FUNDO PREPARADOR PRIMER SINTETICO, PARA ESTRUTURA METALICA, UMA DEMÃO, </v>
          </cell>
          <cell r="C7659" t="str">
            <v xml:space="preserve"> M2 </v>
          </cell>
          <cell r="D7659">
            <v>3.89</v>
          </cell>
        </row>
        <row r="7660">
          <cell r="A7660" t="str">
            <v>84661</v>
          </cell>
          <cell r="B7660" t="str">
            <v xml:space="preserve"> PINTURA COM TINTA PROTETORA ACABAMENTO ALUMINIO, UMA DEMAO SOBRE SUPER </v>
          </cell>
          <cell r="C7660" t="str">
            <v xml:space="preserve"> M2 </v>
          </cell>
          <cell r="D7660">
            <v>9.4700000000000006</v>
          </cell>
        </row>
        <row r="7661">
          <cell r="A7661" t="str">
            <v>84662</v>
          </cell>
          <cell r="B7661" t="str">
            <v xml:space="preserve"> PINTURA COM TINTA PROTETORA ACABAMENTO ALUMINIO, DUAS DEMAOS SOBRE SUP </v>
          </cell>
          <cell r="C7661" t="str">
            <v xml:space="preserve"> M2 </v>
          </cell>
          <cell r="D7661">
            <v>14.84</v>
          </cell>
        </row>
        <row r="7662">
          <cell r="A7662" t="str">
            <v>73715</v>
          </cell>
          <cell r="B7662" t="str">
            <v xml:space="preserve"> PINTURA VERNIZ TIPO GOMA LACA DISSOLVIDO EM ALCOOL </v>
          </cell>
          <cell r="C7662" t="str">
            <v xml:space="preserve"> M2 </v>
          </cell>
          <cell r="D7662">
            <v>37.1</v>
          </cell>
        </row>
        <row r="7663">
          <cell r="A7663" t="str">
            <v>41595</v>
          </cell>
          <cell r="B7663" t="str">
            <v xml:space="preserve"> PINTURA ACRILICA DE FAIXAS DE DEMARCACAO EM QUADRA POLIESPORTIVA, 5 CM </v>
          </cell>
          <cell r="C7663" t="str">
            <v xml:space="preserve"> M </v>
          </cell>
          <cell r="D7663">
            <v>5.89</v>
          </cell>
        </row>
        <row r="7664">
          <cell r="A7664" t="str">
            <v>74245/001</v>
          </cell>
          <cell r="B7664" t="str">
            <v xml:space="preserve"> PINTURA ACRILICA EM PISO CIMENTADO DUAS DEMAOS </v>
          </cell>
          <cell r="C7664" t="str">
            <v xml:space="preserve"> M2 </v>
          </cell>
          <cell r="D7664">
            <v>7.99</v>
          </cell>
        </row>
        <row r="7665">
          <cell r="A7665" t="str">
            <v>79500/002</v>
          </cell>
          <cell r="B7665" t="str">
            <v xml:space="preserve"> PINTURA ACRILICA EM PISO CIMENTADO, TRES DEMAOS </v>
          </cell>
          <cell r="C7665" t="str">
            <v xml:space="preserve"> M2 </v>
          </cell>
          <cell r="D7665">
            <v>11.32</v>
          </cell>
        </row>
        <row r="7666">
          <cell r="A7666" t="str">
            <v>84663</v>
          </cell>
          <cell r="B7666" t="str">
            <v xml:space="preserve"> APLICACAO DE VERNIZ POLIURETANO FOSCO SOBRE PISO DE PEDRAS DECORATIVAS </v>
          </cell>
          <cell r="C7666" t="str">
            <v xml:space="preserve"> M2 </v>
          </cell>
          <cell r="D7666">
            <v>12.95</v>
          </cell>
        </row>
        <row r="7667">
          <cell r="A7667" t="str">
            <v>84665</v>
          </cell>
          <cell r="B7667" t="str">
            <v xml:space="preserve"> PINTURA ACRILICA PARA SINALIZAÇÃO HORIZONTAL EM PISO CIMENTADO </v>
          </cell>
          <cell r="C7667" t="str">
            <v xml:space="preserve"> M2 </v>
          </cell>
          <cell r="D7667">
            <v>19.059999999999999</v>
          </cell>
        </row>
        <row r="7668">
          <cell r="A7668" t="str">
            <v>84666</v>
          </cell>
          <cell r="B7668" t="str">
            <v xml:space="preserve"> POLIMENTO E ENCERAMENTO DE PISO EM MADEIRA </v>
          </cell>
          <cell r="C7668" t="str">
            <v xml:space="preserve"> M2 </v>
          </cell>
          <cell r="D7668">
            <v>12.13</v>
          </cell>
        </row>
        <row r="7669">
          <cell r="A7669" t="str">
            <v>75889</v>
          </cell>
          <cell r="B7669" t="str">
            <v xml:space="preserve"> PINTURA PARA TELHAS DE ALUMINIO COM TINTA ESMALTE AUTOMOTIVA </v>
          </cell>
          <cell r="C7669" t="str">
            <v xml:space="preserve"> M2 </v>
          </cell>
          <cell r="D7669">
            <v>10.89</v>
          </cell>
        </row>
        <row r="7670">
          <cell r="A7670" t="str">
            <v>84667</v>
          </cell>
          <cell r="B7670" t="str">
            <v xml:space="preserve"> PINTURA ACRILICA EM TELHA DE FIBROCIMENTO, DUAS DEMAOS, INCLUSO FUNDO </v>
          </cell>
          <cell r="C7670" t="str">
            <v xml:space="preserve"> M2 </v>
          </cell>
          <cell r="D7670">
            <v>12.47</v>
          </cell>
        </row>
        <row r="7671">
          <cell r="A7671" t="str">
            <v>84669</v>
          </cell>
          <cell r="B7671" t="str">
            <v xml:space="preserve"> PINTURA ACRILICA EM TELHAS CERAMICAS, DUAS DEMAOS </v>
          </cell>
          <cell r="C7671" t="str">
            <v xml:space="preserve"> M2 </v>
          </cell>
          <cell r="D7671">
            <v>9.49</v>
          </cell>
        </row>
        <row r="7672">
          <cell r="A7672" t="str">
            <v>84670</v>
          </cell>
          <cell r="B7672" t="str">
            <v xml:space="preserve"> PINTURA ACRILICA EM TELHAS CERAMICAS, TRES DEMAOS </v>
          </cell>
          <cell r="C7672" t="str">
            <v xml:space="preserve"> M2 </v>
          </cell>
          <cell r="D7672">
            <v>12.69</v>
          </cell>
        </row>
        <row r="7673">
          <cell r="A7673" t="str">
            <v>73465</v>
          </cell>
          <cell r="B7673" t="str">
            <v xml:space="preserve"> PISO CIMENTADO E=1,5CM C/ARGAMASSA 1:3 CIMENTO AREIA ALISADO COLHER </v>
          </cell>
          <cell r="C7673" t="str">
            <v xml:space="preserve"> M2 </v>
          </cell>
          <cell r="D7673">
            <v>20.420000000000002</v>
          </cell>
        </row>
        <row r="7674">
          <cell r="A7674" t="str">
            <v>73675</v>
          </cell>
          <cell r="B7674" t="str">
            <v xml:space="preserve"> PISO DE CONCRETO ACABAMENTO RÚSTICO ESPESSURA 7CM COM JUNTAS EM MADEIR </v>
          </cell>
          <cell r="C7674" t="str">
            <v xml:space="preserve"> M2 </v>
          </cell>
          <cell r="D7674">
            <v>46.37</v>
          </cell>
        </row>
        <row r="7675">
          <cell r="A7675" t="str">
            <v>73676</v>
          </cell>
          <cell r="B7675" t="str">
            <v xml:space="preserve"> PISO CIMENTADO TRAÇO 1:3 (CIMENTO E AREIA) ACABAMENTO LISO PIGMENTADO </v>
          </cell>
          <cell r="C7675" t="str">
            <v xml:space="preserve"> M2 </v>
          </cell>
          <cell r="D7675">
            <v>33.5</v>
          </cell>
        </row>
        <row r="7676">
          <cell r="A7676" t="str">
            <v>73922/001</v>
          </cell>
          <cell r="B7676" t="str">
            <v xml:space="preserve"> PISO CIMENTADO TRACO 1:3 (CIMENTO E AREIA) ACABAMENTO LISO ESPESSURA 3 </v>
          </cell>
          <cell r="C7676" t="str">
            <v xml:space="preserve"> M2 </v>
          </cell>
          <cell r="D7676">
            <v>33.11</v>
          </cell>
        </row>
        <row r="7677">
          <cell r="A7677" t="str">
            <v>73922/002</v>
          </cell>
          <cell r="B7677" t="str">
            <v xml:space="preserve"> PISO CIMENTADO TRACO 1:4 (CIMENTO E AREIA) ACABAMENTO LISO ESPESSURA 2 </v>
          </cell>
          <cell r="C7677" t="str">
            <v xml:space="preserve"> M2 </v>
          </cell>
          <cell r="D7677">
            <v>28.35</v>
          </cell>
        </row>
        <row r="7678">
          <cell r="A7678" t="str">
            <v>73922/003</v>
          </cell>
          <cell r="B7678" t="str">
            <v xml:space="preserve"> PISO CIMENTADO TRACO 1:3 (CIMENTO E AREIA) ACABAMENTO LISO ESPESSURA 2 </v>
          </cell>
          <cell r="C7678" t="str">
            <v xml:space="preserve"> M2 </v>
          </cell>
          <cell r="D7678">
            <v>27.5</v>
          </cell>
        </row>
        <row r="7679">
          <cell r="A7679" t="str">
            <v>73922/004</v>
          </cell>
          <cell r="B7679" t="str">
            <v xml:space="preserve"> PISO CIMENTADO TRACO 1:4 (CIMENTO E AREIA) ACABAMENTO LISO ESPESSURA 2 </v>
          </cell>
          <cell r="C7679" t="str">
            <v xml:space="preserve"> M2 </v>
          </cell>
          <cell r="D7679">
            <v>26.68</v>
          </cell>
        </row>
        <row r="7680">
          <cell r="A7680" t="str">
            <v>73922/005</v>
          </cell>
          <cell r="B7680" t="str">
            <v xml:space="preserve"> PISO CIMENTADO TRACO 1:3 (CIMENTO E AREIA) ACABAMENTO LISO ESPESSURA 3 </v>
          </cell>
          <cell r="C7680" t="str">
            <v xml:space="preserve"> M2 </v>
          </cell>
          <cell r="D7680">
            <v>31.24</v>
          </cell>
        </row>
        <row r="7681">
          <cell r="A7681" t="str">
            <v>73923</v>
          </cell>
          <cell r="B7681" t="str">
            <v xml:space="preserve"> CIMENTADO RUSTICO E=1,5CM CIMENTO/AREIA 1:4</v>
          </cell>
        </row>
        <row r="7682">
          <cell r="A7682" t="str">
            <v>73923/001</v>
          </cell>
          <cell r="B7682" t="str">
            <v xml:space="preserve"> PISO CIMENTADO TRACO 1:4 (CIMENTO E AREIA) ACABAMENTO RUSTICO ESPESSUR </v>
          </cell>
          <cell r="C7682" t="str">
            <v xml:space="preserve"> M2 </v>
          </cell>
          <cell r="D7682">
            <v>23.68</v>
          </cell>
        </row>
        <row r="7683">
          <cell r="A7683" t="str">
            <v>73923/002</v>
          </cell>
          <cell r="B7683" t="str">
            <v xml:space="preserve"> PISO CIMENTADO TRACO 1:4 (CIMENTO E AREIA), COM ACABAMENTO RUSTICO ESP </v>
          </cell>
          <cell r="C7683" t="str">
            <v xml:space="preserve"> M2 </v>
          </cell>
          <cell r="D7683">
            <v>27.01</v>
          </cell>
        </row>
        <row r="7684">
          <cell r="A7684" t="str">
            <v>73923/003</v>
          </cell>
          <cell r="B7684" t="str">
            <v xml:space="preserve"> PISO CIMENTADO TRACO 1:3 (CIMENTO E AREIA), COM ACABAMENTO RUSTICO E F </v>
          </cell>
          <cell r="C7684" t="str">
            <v xml:space="preserve"> M2 </v>
          </cell>
          <cell r="D7684">
            <v>27.5</v>
          </cell>
        </row>
        <row r="7685">
          <cell r="A7685" t="str">
            <v>73974/001</v>
          </cell>
          <cell r="B7685" t="str">
            <v xml:space="preserve"> PISO CIMENTADO TRACO 1:3 (CIMENTO E AREIA) ACABAMENTO RUSTICO ESPESSUR </v>
          </cell>
          <cell r="C7685" t="str">
            <v xml:space="preserve"> M2 </v>
          </cell>
          <cell r="D7685">
            <v>23.69</v>
          </cell>
        </row>
        <row r="7686">
          <cell r="A7686" t="str">
            <v>73991/001</v>
          </cell>
          <cell r="B7686" t="str">
            <v xml:space="preserve"> PISO CIMENTADO TRACO 1:4 (CIMENTO E AREIA) COM ACABAMENTO LISO ESPESSU </v>
          </cell>
          <cell r="C7686" t="str">
            <v xml:space="preserve"> M2 </v>
          </cell>
          <cell r="D7686">
            <v>26.96</v>
          </cell>
        </row>
        <row r="7687">
          <cell r="A7687" t="str">
            <v>73991/002</v>
          </cell>
          <cell r="B7687" t="str">
            <v xml:space="preserve"> PISO CIMENTADO TRACO 1:3 (CIMENTO E AREIA) COM ACABAMENTO LISO ESPESSU </v>
          </cell>
          <cell r="C7687" t="str">
            <v xml:space="preserve"> M2 </v>
          </cell>
          <cell r="D7687">
            <v>25.63</v>
          </cell>
        </row>
        <row r="7688">
          <cell r="A7688" t="str">
            <v>73991/003</v>
          </cell>
          <cell r="B7688" t="str">
            <v xml:space="preserve"> PISO CIMENTADO TRACO 1:3 (CIMENTO E AREIA) COM ACABAMENTO LISO ESPESSU </v>
          </cell>
          <cell r="C7688" t="str">
            <v xml:space="preserve"> M2 </v>
          </cell>
          <cell r="D7688">
            <v>33.07</v>
          </cell>
        </row>
        <row r="7689">
          <cell r="A7689" t="str">
            <v>73991/004</v>
          </cell>
          <cell r="B7689" t="str">
            <v xml:space="preserve"> PISO CIMENTADO TRACO 1:3 (CIMENTO E AREIA) COM ACABAMENTO LISO ESPESSU </v>
          </cell>
          <cell r="C7689" t="str">
            <v xml:space="preserve"> M2 </v>
          </cell>
          <cell r="D7689">
            <v>24.39</v>
          </cell>
        </row>
        <row r="7690">
          <cell r="A7690" t="str">
            <v>74079</v>
          </cell>
          <cell r="B7690" t="str">
            <v xml:space="preserve"> CIMENTADO LISO QUEIMADO E=2CM C/JUNTA BATIDA CIM/AREIA 1:3</v>
          </cell>
        </row>
        <row r="7691">
          <cell r="A7691" t="str">
            <v>74079/001</v>
          </cell>
          <cell r="B7691" t="str">
            <v xml:space="preserve"> PISO CIMENTADO TRACO 1:4 (CIMENTO E AREIA) COM ACABAMENTO LISO ESPESS </v>
          </cell>
          <cell r="C7691" t="str">
            <v xml:space="preserve"> M2 </v>
          </cell>
          <cell r="D7691">
            <v>34.64</v>
          </cell>
        </row>
        <row r="7692">
          <cell r="A7692" t="str">
            <v>74079/002</v>
          </cell>
          <cell r="B7692" t="str">
            <v xml:space="preserve"> PISO CIMENTADO TRAÇO 1:3 (CIMENTO E AREIA) ACABAMENTO LISO ESPESSURA 2 </v>
          </cell>
          <cell r="C7692" t="str">
            <v xml:space="preserve"> M2 </v>
          </cell>
          <cell r="D7692">
            <v>34.51</v>
          </cell>
        </row>
        <row r="7693">
          <cell r="A7693" t="str">
            <v>76447/001</v>
          </cell>
          <cell r="B7693" t="str">
            <v xml:space="preserve"> PISO CIMENTADO TRACO 1:3 (CIMENTO E AREIA) ACABAMENTO LISO ESPESSURA 2 </v>
          </cell>
          <cell r="C7693" t="str">
            <v xml:space="preserve"> M2 </v>
          </cell>
          <cell r="D7693">
            <v>27.11</v>
          </cell>
        </row>
        <row r="7694">
          <cell r="A7694" t="str">
            <v>76448</v>
          </cell>
          <cell r="B7694" t="str">
            <v xml:space="preserve"> CIMENTADO RUSTICO E=1,5CM CIMENTO/AREIA 1:4</v>
          </cell>
        </row>
        <row r="7695">
          <cell r="A7695" t="str">
            <v>76448/001</v>
          </cell>
          <cell r="B7695" t="str">
            <v xml:space="preserve"> PISO CIMENTADO TRACO 1:4 (CIMENTO E AREIA) ACABAMENTO RUSTICO ESPESSUR </v>
          </cell>
          <cell r="C7695" t="str">
            <v xml:space="preserve"> M2 </v>
          </cell>
          <cell r="D7695">
            <v>22.01</v>
          </cell>
        </row>
        <row r="7696">
          <cell r="A7696" t="str">
            <v>76448/002</v>
          </cell>
          <cell r="B7696" t="str">
            <v xml:space="preserve"> PISO CIMENTADO TRAÇO 1:4 (CIMENTO E AREIA) ACABAMENTO RUSTICO ESPESSUR </v>
          </cell>
          <cell r="C7696" t="str">
            <v xml:space="preserve"> M2 </v>
          </cell>
          <cell r="D7696">
            <v>28.67</v>
          </cell>
        </row>
        <row r="7697">
          <cell r="A7697" t="str">
            <v>76448/003</v>
          </cell>
          <cell r="B7697" t="str">
            <v xml:space="preserve"> PISO CIMENTADO TRAÇO 1:4 (CIMENTO E AREIA) ACABAMENTO RUSTICO ESPESSUR </v>
          </cell>
          <cell r="C7697" t="str">
            <v xml:space="preserve"> M2 </v>
          </cell>
          <cell r="D7697">
            <v>25.34</v>
          </cell>
        </row>
        <row r="7698">
          <cell r="A7698" t="str">
            <v>84172</v>
          </cell>
          <cell r="B7698" t="str">
            <v xml:space="preserve"> PISO CIMENTADO TRACO 1:3 (CIMENTO E AREIA) ACABAMENTO RUSTICO ESPESSUR </v>
          </cell>
          <cell r="C7698" t="str">
            <v xml:space="preserve"> M2 </v>
          </cell>
          <cell r="D7698">
            <v>25.62</v>
          </cell>
        </row>
        <row r="7699">
          <cell r="A7699" t="str">
            <v>84173</v>
          </cell>
          <cell r="B7699" t="str">
            <v xml:space="preserve"> PISO CIMENTADO TRACO 1:3 (CIMENTO/AREIA) ACABAMENTO LISO PREPARO MANUA </v>
          </cell>
          <cell r="C7699" t="str">
            <v xml:space="preserve"> M2 </v>
          </cell>
          <cell r="D7699">
            <v>30.1</v>
          </cell>
        </row>
        <row r="7700">
          <cell r="A7700" t="str">
            <v>84174</v>
          </cell>
          <cell r="B7700" t="str">
            <v xml:space="preserve"> PISO CIMENTADO TRACO 1:3 (CIMENTO E AREIA) COM ACABAMENTO LISO ESPESSU </v>
          </cell>
          <cell r="C7700" t="str">
            <v xml:space="preserve"> M2 </v>
          </cell>
          <cell r="D7700">
            <v>43.18</v>
          </cell>
        </row>
        <row r="7701">
          <cell r="A7701" t="str">
            <v>72191</v>
          </cell>
          <cell r="B7701" t="str">
            <v xml:space="preserve"> RECOLOCACAO DE TACOS DE MADEIRA COM REAPROVEITAMENTO DE MATERIAL E ASS </v>
          </cell>
          <cell r="C7701" t="str">
            <v xml:space="preserve"> M2 </v>
          </cell>
          <cell r="D7701">
            <v>44.16</v>
          </cell>
        </row>
        <row r="7702">
          <cell r="A7702" t="str">
            <v>72192</v>
          </cell>
          <cell r="B7702" t="str">
            <v xml:space="preserve"> RECOLOCACAO DE PISO DE TABUAS DE MADEIRA, CONSIDERANDO REAPROVEITAMENT </v>
          </cell>
          <cell r="C7702" t="str">
            <v xml:space="preserve"> M2 </v>
          </cell>
          <cell r="D7702">
            <v>11.89</v>
          </cell>
        </row>
        <row r="7703">
          <cell r="A7703" t="str">
            <v>72193</v>
          </cell>
          <cell r="B7703" t="str">
            <v xml:space="preserve"> RECOLOCACAO DE PISO DE TABUAS DE MADEIRA, CONSIDERANDO REAPROVEITAMENT </v>
          </cell>
          <cell r="C7703" t="str">
            <v xml:space="preserve"> M2 </v>
          </cell>
          <cell r="D7703">
            <v>32.340000000000003</v>
          </cell>
        </row>
        <row r="7704">
          <cell r="A7704" t="str">
            <v>73655</v>
          </cell>
          <cell r="B7704" t="str">
            <v xml:space="preserve"> PISO EM TABUA CORRIDA DE MADEIRA ESPESSURA 2,5CM FIXADO EM PECAS DE MA </v>
          </cell>
          <cell r="C7704" t="str">
            <v xml:space="preserve"> M2 </v>
          </cell>
          <cell r="D7704">
            <v>106.72</v>
          </cell>
        </row>
        <row r="7705">
          <cell r="A7705" t="str">
            <v>73734/001</v>
          </cell>
          <cell r="B7705" t="str">
            <v xml:space="preserve"> PISO EM TACO DE MADEIRA 7X21CM, ASSENTADO COM ARGAMASSA TRACO 1:4 (CIM </v>
          </cell>
          <cell r="C7705" t="str">
            <v xml:space="preserve"> M2 </v>
          </cell>
          <cell r="D7705">
            <v>67.19</v>
          </cell>
        </row>
        <row r="7706">
          <cell r="A7706" t="str">
            <v>84181</v>
          </cell>
          <cell r="B7706" t="str">
            <v xml:space="preserve"> PISO EM TACO DE MADEIRA 7X21CM, FIXADO COM COLA BASE DE PVA </v>
          </cell>
          <cell r="C7706" t="str">
            <v xml:space="preserve"> M2 </v>
          </cell>
          <cell r="D7706">
            <v>49.4</v>
          </cell>
        </row>
        <row r="7707">
          <cell r="A7707" t="str">
            <v>84182</v>
          </cell>
          <cell r="B7707" t="str">
            <v xml:space="preserve"> PISO PARQUET DE MADEIRA DE LEI FIXADO COM COLA BASE DE PVA </v>
          </cell>
          <cell r="C7707" t="str">
            <v xml:space="preserve"> M2 </v>
          </cell>
          <cell r="D7707">
            <v>62.9</v>
          </cell>
        </row>
        <row r="7708">
          <cell r="A7708" t="str">
            <v>73629</v>
          </cell>
          <cell r="B7708" t="str">
            <v xml:space="preserve"> PISO EM LADRILHO HIDRAULICO 20X20CM ASSENTADO SOBRE ARGAMASSA DE CIMEN </v>
          </cell>
          <cell r="C7708" t="str">
            <v xml:space="preserve"> M2 </v>
          </cell>
          <cell r="D7708">
            <v>33.17</v>
          </cell>
        </row>
        <row r="7709">
          <cell r="A7709" t="str">
            <v>73829/001</v>
          </cell>
          <cell r="B7709" t="str">
            <v xml:space="preserve"> PISO CERAMICO PADRAO MEDIO PEI 5 ASSENTADO SOBRE ARGAMASSA 1:4 (CIMENT </v>
          </cell>
          <cell r="C7709" t="str">
            <v xml:space="preserve"> M2 </v>
          </cell>
          <cell r="D7709">
            <v>36.799999999999997</v>
          </cell>
        </row>
        <row r="7710">
          <cell r="A7710" t="str">
            <v>73946/001</v>
          </cell>
          <cell r="B7710" t="str">
            <v xml:space="preserve"> PISO CERAMICO PADRAO POPULAR PEI 4 ASSENTADO SOBRE ARGAMASSA DE CIMENT </v>
          </cell>
          <cell r="C7710" t="str">
            <v xml:space="preserve"> M2 </v>
          </cell>
          <cell r="D7710">
            <v>18.86</v>
          </cell>
        </row>
        <row r="7711">
          <cell r="A7711" t="str">
            <v>74108/001</v>
          </cell>
          <cell r="B7711" t="str">
            <v xml:space="preserve"> PISO CERAMICO PEI 4 ASSENTADO SOBRE ARGAMASSA 1:4 (CIMENTO E AREIA) RE </v>
          </cell>
          <cell r="C7711" t="str">
            <v xml:space="preserve"> M2 </v>
          </cell>
          <cell r="D7711">
            <v>32.47</v>
          </cell>
        </row>
        <row r="7712">
          <cell r="A7712" t="str">
            <v>84164</v>
          </cell>
          <cell r="B7712" t="str">
            <v xml:space="preserve"> PISO DE PASTILHA FOSCA 1X1" ASSENTADO SOBRE ARGAMASSA 1:2:2 (CIMENTO/A </v>
          </cell>
          <cell r="C7712" t="str">
            <v xml:space="preserve"> M2 </v>
          </cell>
          <cell r="D7712">
            <v>75.349999999999994</v>
          </cell>
        </row>
        <row r="7713">
          <cell r="A7713" t="str">
            <v>84166</v>
          </cell>
          <cell r="B7713" t="str">
            <v xml:space="preserve"> PISO EM LADRILHO ANTIDERRAPANTE ASSENTADO SOBRE ARGAMASSA 1:3 (CIMENTO </v>
          </cell>
          <cell r="C7713" t="str">
            <v xml:space="preserve"> M2 </v>
          </cell>
          <cell r="D7713">
            <v>48.41</v>
          </cell>
        </row>
        <row r="7714">
          <cell r="A7714" t="str">
            <v>84203</v>
          </cell>
          <cell r="B7714" t="str">
            <v xml:space="preserve"> PISO PORCELANATO ASSENTADO SOBRE ARGAMASSA DE CIMENTO COLANTE E REJUNT </v>
          </cell>
          <cell r="C7714" t="str">
            <v xml:space="preserve"> M2 </v>
          </cell>
          <cell r="D7714">
            <v>80.14</v>
          </cell>
        </row>
        <row r="7715">
          <cell r="A7715" t="str">
            <v>84169</v>
          </cell>
          <cell r="B7715" t="str">
            <v xml:space="preserve"> PISO EM LADRILHO HIDRAULICO 20X20 CM ASSENTADO SOBRE ARGAMASSA 1:3 (CI </v>
          </cell>
          <cell r="C7715" t="str">
            <v xml:space="preserve"> M2 </v>
          </cell>
          <cell r="D7715">
            <v>47.66</v>
          </cell>
        </row>
        <row r="7716">
          <cell r="A7716" t="str">
            <v>73743/001</v>
          </cell>
          <cell r="B7716" t="str">
            <v xml:space="preserve"> PISO EM PEDRA SÃO TOME ASSENTADO SOBRE ARGAMASSA 1:3 (CIMENTO E AREIA) </v>
          </cell>
          <cell r="C7716" t="str">
            <v xml:space="preserve"> M2 </v>
          </cell>
          <cell r="D7716">
            <v>92.69</v>
          </cell>
        </row>
        <row r="7717">
          <cell r="A7717" t="str">
            <v>73818</v>
          </cell>
          <cell r="B7717" t="str">
            <v xml:space="preserve"> PAVIMENTACAO C/PEDRISCO S/COMPACTACAO E=5CM -11209</v>
          </cell>
        </row>
        <row r="7718">
          <cell r="A7718" t="str">
            <v>73818/001</v>
          </cell>
          <cell r="B7718" t="str">
            <v xml:space="preserve"> PAVIMENTACAO EM PEDRISCO, ESPESSURA 5CM </v>
          </cell>
          <cell r="C7718" t="str">
            <v xml:space="preserve"> M2 </v>
          </cell>
          <cell r="D7718">
            <v>5.62</v>
          </cell>
        </row>
        <row r="7719">
          <cell r="A7719" t="str">
            <v>73921/001</v>
          </cell>
          <cell r="B7719" t="str">
            <v xml:space="preserve"> PISO EM PEDRA PORTUGUESA ASSENTADO SOBRE BASE DE SAIBRO, REJUNTADO COM </v>
          </cell>
          <cell r="C7719" t="str">
            <v xml:space="preserve"> M2 </v>
          </cell>
          <cell r="D7719">
            <v>53.65</v>
          </cell>
        </row>
        <row r="7720">
          <cell r="A7720" t="str">
            <v>73921/002</v>
          </cell>
          <cell r="B7720" t="str">
            <v xml:space="preserve"> PISO EM PEDRA ARDOSIA ASSENTADO SOBRE ARGAMASSA COLANTE REJUNTADO COM </v>
          </cell>
          <cell r="C7720" t="str">
            <v xml:space="preserve"> M2 </v>
          </cell>
          <cell r="D7720">
            <v>22.91</v>
          </cell>
        </row>
        <row r="7721">
          <cell r="A7721" t="str">
            <v>73957/001</v>
          </cell>
          <cell r="B7721" t="str">
            <v xml:space="preserve"> RECOMPOSICAO DE PISO EM PEDRA PORTUGUESA, ASSENTADA SOBRE ARGAMASSA TR </v>
          </cell>
          <cell r="C7721" t="str">
            <v xml:space="preserve"> M2 </v>
          </cell>
          <cell r="D7721">
            <v>32.630000000000003</v>
          </cell>
        </row>
        <row r="7722">
          <cell r="A7722" t="str">
            <v>74160/001</v>
          </cell>
          <cell r="B7722" t="str">
            <v xml:space="preserve"> PISO EM PEDRA ARDOSIA IRREGULAR ASSENTADO SOBRE ARGAMASSA TRACO 1:0,5: </v>
          </cell>
          <cell r="C7722" t="str">
            <v xml:space="preserve"> M2 </v>
          </cell>
          <cell r="D7722">
            <v>26.02</v>
          </cell>
        </row>
        <row r="7723">
          <cell r="A7723" t="str">
            <v>74235/001</v>
          </cell>
          <cell r="B7723" t="str">
            <v xml:space="preserve"> PISO EM PEDRA PORTUGUESA ASSENTADO SOBRE ARGAMASSA TRACO 1:5 (CIMENTO </v>
          </cell>
          <cell r="C7723" t="str">
            <v xml:space="preserve"> M2 </v>
          </cell>
          <cell r="D7723">
            <v>62.6</v>
          </cell>
        </row>
        <row r="7724">
          <cell r="A7724" t="str">
            <v>84183</v>
          </cell>
          <cell r="B7724" t="str">
            <v xml:space="preserve"> PISO EM PEDRA PORTUGUESA ASSENTADO SOBRE BASE DE AREIA, REJUNTADO COM </v>
          </cell>
          <cell r="C7724" t="str">
            <v xml:space="preserve"> M2 </v>
          </cell>
          <cell r="D7724">
            <v>44.77</v>
          </cell>
        </row>
        <row r="7725">
          <cell r="A7725" t="str">
            <v>72185</v>
          </cell>
          <cell r="B7725" t="str">
            <v xml:space="preserve"> PISO VINILICO SEMIFLEXIVEL PADRAO LISO, ESPESSURA 2MM, FIXADO COM COLA </v>
          </cell>
          <cell r="C7725" t="str">
            <v xml:space="preserve"> M2 </v>
          </cell>
          <cell r="D7725">
            <v>54.68</v>
          </cell>
        </row>
        <row r="7726">
          <cell r="A7726" t="str">
            <v>72186</v>
          </cell>
          <cell r="B7726" t="str">
            <v xml:space="preserve"> PISO VINILICO SEMIFLEXIVEL PADRAO LISO, ESPESSURA 3,2MM, FIXADO COM CO </v>
          </cell>
          <cell r="C7726" t="str">
            <v xml:space="preserve"> M2 </v>
          </cell>
          <cell r="D7726">
            <v>88.31</v>
          </cell>
        </row>
        <row r="7727">
          <cell r="A7727" t="str">
            <v>72187</v>
          </cell>
          <cell r="B7727" t="str">
            <v xml:space="preserve"> PISO DE BORRACHA FRISADO, ESPESSURA 7MM, ASSENTADO COM ARGAMASSA TRACO </v>
          </cell>
          <cell r="C7727" t="str">
            <v xml:space="preserve"> M2 </v>
          </cell>
          <cell r="D7727">
            <v>154.99</v>
          </cell>
        </row>
        <row r="7728">
          <cell r="A7728" t="str">
            <v>72188</v>
          </cell>
          <cell r="B7728" t="str">
            <v xml:space="preserve"> PISO DE BORRACHA PASTILHADO, ESPESSURA 7MM, ASSENTADO COM ARGAMASSA TR </v>
          </cell>
          <cell r="C7728" t="str">
            <v xml:space="preserve"> M2 </v>
          </cell>
          <cell r="D7728">
            <v>154.41999999999999</v>
          </cell>
        </row>
        <row r="7729">
          <cell r="A7729" t="str">
            <v>73876/001</v>
          </cell>
          <cell r="B7729" t="str">
            <v xml:space="preserve"> PISO DE BORRACHA PASTILHADO, ESPESSURA 7MM, FIXADO COM COLA </v>
          </cell>
          <cell r="C7729" t="str">
            <v xml:space="preserve"> M2 </v>
          </cell>
          <cell r="D7729">
            <v>147.05000000000001</v>
          </cell>
        </row>
        <row r="7730">
          <cell r="A7730" t="str">
            <v>84186</v>
          </cell>
          <cell r="B7730" t="str">
            <v xml:space="preserve"> PISO DE BORRACHA CANELADA, ESPESSURA 3,5MM, FIXADO COM COLA </v>
          </cell>
          <cell r="C7730" t="str">
            <v xml:space="preserve"> M2 </v>
          </cell>
          <cell r="D7730">
            <v>76.510000000000005</v>
          </cell>
        </row>
        <row r="7731">
          <cell r="A7731" t="str">
            <v>84187</v>
          </cell>
          <cell r="B7731" t="str">
            <v xml:space="preserve"> ASSENTAMENTO DE PISO DE BORRACHA PASTILHADA FIXADO COM COLA </v>
          </cell>
          <cell r="C7731" t="str">
            <v xml:space="preserve"> M2 </v>
          </cell>
          <cell r="D7731">
            <v>13.42</v>
          </cell>
        </row>
        <row r="7732">
          <cell r="A7732" t="str">
            <v>84188</v>
          </cell>
          <cell r="B7732" t="str">
            <v xml:space="preserve"> TESTEIRA OU RODAPE VINILICO 6CM FIXADO COM COLA </v>
          </cell>
          <cell r="C7732" t="str">
            <v xml:space="preserve"> M </v>
          </cell>
          <cell r="D7732">
            <v>20.46</v>
          </cell>
        </row>
        <row r="7733">
          <cell r="A7733" t="str">
            <v>72815</v>
          </cell>
          <cell r="B7733" t="str">
            <v xml:space="preserve"> APLICACAO DE TINTA A BASE DE EPOXI SOBRE PISO </v>
          </cell>
          <cell r="C7733" t="str">
            <v xml:space="preserve"> M2 </v>
          </cell>
          <cell r="D7733">
            <v>31.57</v>
          </cell>
        </row>
        <row r="7734">
          <cell r="A7734" t="str">
            <v>84191</v>
          </cell>
          <cell r="B7734" t="str">
            <v xml:space="preserve"> PISO EM GRANILITE, MARMORITE OU GRANITINA ESPESSURA 8 MM, INCLUSO JUNT </v>
          </cell>
          <cell r="C7734" t="str">
            <v xml:space="preserve"> M2 </v>
          </cell>
          <cell r="D7734">
            <v>59.42</v>
          </cell>
        </row>
        <row r="7735">
          <cell r="A7735" t="str">
            <v>72138</v>
          </cell>
          <cell r="B7735" t="str">
            <v xml:space="preserve"> PISO EM GRANITO BRANCO 50X50CM LEVIGADO ESPESSURA 2CM, ASSENTADO COM A </v>
          </cell>
          <cell r="C7735" t="str">
            <v xml:space="preserve"> M2 </v>
          </cell>
          <cell r="D7735">
            <v>281.68</v>
          </cell>
        </row>
        <row r="7736">
          <cell r="A7736" t="str">
            <v>84190</v>
          </cell>
          <cell r="B7736" t="str">
            <v xml:space="preserve"> PISO GRANITO ASSENTADO SOBRE ARGAMASSA CIMENTO / CAL / AREIA TRACO 1:0 </v>
          </cell>
          <cell r="C7736" t="str">
            <v xml:space="preserve"> M2 </v>
          </cell>
          <cell r="D7736">
            <v>207.2</v>
          </cell>
        </row>
        <row r="7737">
          <cell r="A7737" t="str">
            <v>84193</v>
          </cell>
          <cell r="B7737" t="str">
            <v xml:space="preserve"> ASSENTAMENTO DE PISO GRANITO/MARMORE SOBRE ARGAMASSA TRACO 1:2:2 (CIME </v>
          </cell>
          <cell r="C7737" t="str">
            <v xml:space="preserve"> M2 </v>
          </cell>
          <cell r="D7737">
            <v>15.43</v>
          </cell>
        </row>
        <row r="7738">
          <cell r="A7738" t="str">
            <v>84195</v>
          </cell>
          <cell r="B7738" t="str">
            <v xml:space="preserve"> PISO MARMORE BRANCO ASSENTADO SOBRE ARGAMASSA TRACO 1:4 (CIMENTO/AREIA </v>
          </cell>
          <cell r="C7738" t="str">
            <v xml:space="preserve"> M2 </v>
          </cell>
          <cell r="D7738">
            <v>317.33</v>
          </cell>
        </row>
        <row r="7739">
          <cell r="A7739" t="str">
            <v>84192</v>
          </cell>
          <cell r="B7739" t="str">
            <v xml:space="preserve"> SOLEIRA CERAMICA PEI-4 LARGURA 15CM ASSENTADA SOBRE ARGAMASSA CIMENTO </v>
          </cell>
          <cell r="C7739" t="str">
            <v xml:space="preserve"> M </v>
          </cell>
          <cell r="D7739">
            <v>8.64</v>
          </cell>
        </row>
        <row r="7740">
          <cell r="A7740" t="str">
            <v>74159/001</v>
          </cell>
          <cell r="B7740" t="str">
            <v xml:space="preserve"> SOLEIRA EM ARDOSIA LARGURA 15CM ASSENTADA COM ARGAMASSA DE CIMENTO E A </v>
          </cell>
          <cell r="C7740" t="str">
            <v xml:space="preserve"> M </v>
          </cell>
          <cell r="D7740">
            <v>8.83</v>
          </cell>
        </row>
        <row r="7741">
          <cell r="A7741" t="str">
            <v>74192/001</v>
          </cell>
          <cell r="B7741" t="str">
            <v xml:space="preserve"> SOLEIRA EM MARMORITE LARGURA 15CM SOBRE ARGAMASSA TRACO 1:4 (CIMENTO E </v>
          </cell>
          <cell r="C7741" t="str">
            <v xml:space="preserve"> M </v>
          </cell>
          <cell r="D7741">
            <v>43.11</v>
          </cell>
        </row>
        <row r="7742">
          <cell r="A7742" t="str">
            <v>84194</v>
          </cell>
          <cell r="B7742" t="str">
            <v xml:space="preserve"> SOLEIRA DE CIMENTADO LISO LARGURA 15CM EXECUTADA COM ARGAMASSA TRACO </v>
          </cell>
          <cell r="C7742" t="str">
            <v xml:space="preserve"> M </v>
          </cell>
          <cell r="D7742">
            <v>7.4</v>
          </cell>
        </row>
        <row r="7743">
          <cell r="A7743" t="str">
            <v>74111/001</v>
          </cell>
          <cell r="B7743" t="str">
            <v xml:space="preserve"> SOLEIRA DE MARMORE BRANCO, LARGURA 5CM, ESPESSURA 3CM, ASSENTADA COM A </v>
          </cell>
          <cell r="C7743" t="str">
            <v xml:space="preserve"> M </v>
          </cell>
          <cell r="D7743">
            <v>72.53</v>
          </cell>
        </row>
        <row r="7744">
          <cell r="A7744" t="str">
            <v>84161</v>
          </cell>
          <cell r="B7744" t="str">
            <v xml:space="preserve"> SOLEIRA DE MARMORE BRANCO, LARGURA 15CM, ESPESSURA 3CM, ASSENTADA SOBR </v>
          </cell>
          <cell r="C7744" t="str">
            <v xml:space="preserve"> M </v>
          </cell>
          <cell r="D7744">
            <v>47.78</v>
          </cell>
        </row>
        <row r="7745">
          <cell r="A7745" t="str">
            <v>72194</v>
          </cell>
          <cell r="B7745" t="str">
            <v xml:space="preserve"> RECOLOCACAO DE RODAPE DE MADEIRA E CORDAO, CONSIDERANDO REAPROVEITAMEN </v>
          </cell>
          <cell r="C7745" t="str">
            <v xml:space="preserve"> M </v>
          </cell>
          <cell r="D7745">
            <v>3.13</v>
          </cell>
        </row>
        <row r="7746">
          <cell r="A7746" t="str">
            <v>73886/001</v>
          </cell>
          <cell r="B7746" t="str">
            <v xml:space="preserve"> RODAPE EM MADEIRA, ALTURA 7CM, FIXADO EM PECAS DE MADEIRA </v>
          </cell>
          <cell r="C7746" t="str">
            <v xml:space="preserve"> M </v>
          </cell>
          <cell r="D7746">
            <v>9.2100000000000009</v>
          </cell>
        </row>
        <row r="7747">
          <cell r="A7747" t="str">
            <v>84162</v>
          </cell>
          <cell r="B7747" t="str">
            <v xml:space="preserve"> RODAPE EM MADEIRA, ALTURA 7CM, FIXADO COM COLA </v>
          </cell>
          <cell r="C7747" t="str">
            <v xml:space="preserve"> M </v>
          </cell>
          <cell r="D7747">
            <v>9.5299999999999994</v>
          </cell>
        </row>
        <row r="7748">
          <cell r="A7748" t="str">
            <v>73985/001</v>
          </cell>
          <cell r="B7748" t="str">
            <v xml:space="preserve"> RODAPE EM CERAMICA LINHA POPULAR PEI-4 ASSENTADO COM ARGAMASSA TRACO 1 </v>
          </cell>
          <cell r="C7748" t="str">
            <v xml:space="preserve"> M </v>
          </cell>
          <cell r="D7748">
            <v>8.51</v>
          </cell>
        </row>
        <row r="7749">
          <cell r="A7749" t="str">
            <v>84163</v>
          </cell>
          <cell r="B7749" t="str">
            <v xml:space="preserve"> RODAPE EM CERAMICA PADRAO MEDIO PEI-4 ASSENTADO COM ARGAMASSA TRACO 1: </v>
          </cell>
          <cell r="C7749" t="str">
            <v xml:space="preserve"> M </v>
          </cell>
          <cell r="D7749">
            <v>8.14</v>
          </cell>
        </row>
        <row r="7750">
          <cell r="A7750" t="str">
            <v>84206</v>
          </cell>
          <cell r="B7750" t="str">
            <v xml:space="preserve"> RODAPE EM CERAMICA PADRAO MEDIO PEI-4 ALTURA 8CM ASSENTADO SOBRE ARGAM </v>
          </cell>
          <cell r="C7750" t="str">
            <v xml:space="preserve"> M </v>
          </cell>
          <cell r="D7750">
            <v>8.5399999999999991</v>
          </cell>
        </row>
        <row r="7751">
          <cell r="A7751" t="str">
            <v>84208</v>
          </cell>
          <cell r="B7751" t="str">
            <v xml:space="preserve"> RODAPE EM PORCELANATO ALTURA 8CM ASSENTADO SOBRE ARGAMASSA DE CIMENTO </v>
          </cell>
          <cell r="C7751" t="str">
            <v xml:space="preserve"> M </v>
          </cell>
          <cell r="D7751">
            <v>14.23</v>
          </cell>
        </row>
        <row r="7752">
          <cell r="A7752" t="str">
            <v>40904</v>
          </cell>
          <cell r="B7752" t="str">
            <v xml:space="preserve"> RODAPE EM ARDOSIA ALTURA 8CM ASSENTADO COM ARGAMASSA TRACO 1:2:8 (CIME </v>
          </cell>
          <cell r="C7752" t="str">
            <v xml:space="preserve"> ML </v>
          </cell>
          <cell r="D7752">
            <v>5.1100000000000003</v>
          </cell>
        </row>
        <row r="7753">
          <cell r="A7753" t="str">
            <v>73630</v>
          </cell>
          <cell r="B7753" t="str">
            <v xml:space="preserve"> RODAPE EM CONCRETO (CIMENTO, AREIA GROSSA E PEDRISCO), ALTURA 8CM </v>
          </cell>
          <cell r="C7753" t="str">
            <v xml:space="preserve"> M </v>
          </cell>
          <cell r="D7753">
            <v>6.6</v>
          </cell>
        </row>
        <row r="7754">
          <cell r="A7754" t="str">
            <v>73742/001</v>
          </cell>
          <cell r="B7754" t="str">
            <v xml:space="preserve"> RODAPE EM MARMORE BRANCO ASSENTADO COM ARGAMASSA TRACO 1:2:8 (CIMENTO, </v>
          </cell>
          <cell r="C7754" t="str">
            <v xml:space="preserve"> M </v>
          </cell>
          <cell r="D7754">
            <v>48.57</v>
          </cell>
        </row>
        <row r="7755">
          <cell r="A7755" t="str">
            <v>73850/001</v>
          </cell>
          <cell r="B7755" t="str">
            <v xml:space="preserve"> RODAPE EM MARMORITE, ALTURA 10CM </v>
          </cell>
          <cell r="C7755" t="str">
            <v xml:space="preserve"> M </v>
          </cell>
          <cell r="D7755">
            <v>15.72</v>
          </cell>
        </row>
        <row r="7756">
          <cell r="A7756" t="str">
            <v>84165</v>
          </cell>
          <cell r="B7756" t="str">
            <v xml:space="preserve"> RODAPE EM ARGAMASSA TRACO 1:3 (CIMENTO E AREIA) ALTURA 8CM </v>
          </cell>
          <cell r="C7756" t="str">
            <v xml:space="preserve"> M </v>
          </cell>
          <cell r="D7756">
            <v>6.6</v>
          </cell>
        </row>
        <row r="7757">
          <cell r="A7757" t="str">
            <v>84167</v>
          </cell>
          <cell r="B7757" t="str">
            <v xml:space="preserve"> RODAPE EM MARMORE BRANCO ASSENTADO COM ARGAMASSA TRACO 1:4 (CIMENTO E </v>
          </cell>
          <cell r="C7757" t="str">
            <v xml:space="preserve"> M </v>
          </cell>
          <cell r="D7757">
            <v>53.21</v>
          </cell>
        </row>
        <row r="7758">
          <cell r="A7758" t="str">
            <v>84168</v>
          </cell>
          <cell r="B7758" t="str">
            <v xml:space="preserve"> RODAPE EM ARDOSIA ASSENTADO COM ARGAMASSA TRACO 1:4 (CIMENTO E AREIA) </v>
          </cell>
          <cell r="C7758" t="str">
            <v xml:space="preserve"> M </v>
          </cell>
          <cell r="D7758">
            <v>8.1999999999999993</v>
          </cell>
        </row>
        <row r="7759">
          <cell r="A7759" t="str">
            <v>68325</v>
          </cell>
          <cell r="B7759" t="str">
            <v xml:space="preserve"> PISO EM CONCRETO 20 MPA PREPARO MECANICO, ESPESSURA 7CM, INCLUSO SELAN </v>
          </cell>
          <cell r="C7759" t="str">
            <v xml:space="preserve"> M2 </v>
          </cell>
          <cell r="D7759">
            <v>38.85</v>
          </cell>
        </row>
        <row r="7760">
          <cell r="A7760" t="str">
            <v>68333</v>
          </cell>
          <cell r="B7760" t="str">
            <v xml:space="preserve"> PISO EM CONCRETO 20 MPA PREPARO MECANICO, ESPESSURA 7CM, INCLUSO JUNTA </v>
          </cell>
          <cell r="C7760" t="str">
            <v xml:space="preserve"> M2 </v>
          </cell>
          <cell r="D7760">
            <v>36.71</v>
          </cell>
        </row>
        <row r="7761">
          <cell r="A7761" t="str">
            <v>72182</v>
          </cell>
          <cell r="B7761" t="str">
            <v xml:space="preserve"> PISO EM CONCRETO 20 MPA PREPARO MECANICO, ESPESSURA 7CM, INCLUSO JUNTA </v>
          </cell>
          <cell r="C7761" t="str">
            <v xml:space="preserve"> M2 </v>
          </cell>
          <cell r="D7761">
            <v>40.200000000000003</v>
          </cell>
        </row>
        <row r="7762">
          <cell r="A7762" t="str">
            <v>72195</v>
          </cell>
          <cell r="B7762" t="str">
            <v xml:space="preserve"> PISO EM CONCRETO ESPESSURA 7CM, COM JUNTA EM GRAMA </v>
          </cell>
          <cell r="C7762" t="str">
            <v xml:space="preserve"> M2 </v>
          </cell>
          <cell r="D7762">
            <v>41.74</v>
          </cell>
        </row>
        <row r="7763">
          <cell r="A7763" t="str">
            <v>73892/001</v>
          </cell>
          <cell r="B7763" t="str">
            <v xml:space="preserve"> PISO (CALCADA) EM CONCRETO (CIMENTO/AREIA/SEIXO ROLADO) PREPARO MECANI </v>
          </cell>
          <cell r="C7763" t="str">
            <v xml:space="preserve"> M2 </v>
          </cell>
          <cell r="D7763">
            <v>26.84</v>
          </cell>
        </row>
        <row r="7764">
          <cell r="A7764" t="str">
            <v>73892/002</v>
          </cell>
          <cell r="B7764" t="str">
            <v xml:space="preserve"> PISO (CALCADA) EM CONCRETO 12MPA TRACO 1:3:5 (CIMENTO/AREIA/BRITA) PRE </v>
          </cell>
          <cell r="C7764" t="str">
            <v xml:space="preserve"> M2 </v>
          </cell>
          <cell r="D7764">
            <v>25.42</v>
          </cell>
        </row>
        <row r="7765">
          <cell r="A7765" t="str">
            <v>74147/001</v>
          </cell>
          <cell r="B7765" t="str">
            <v xml:space="preserve"> PISO EM BLOCO SEXTAVADO 30X30CM, ESPESSURA 8CM, ASSENTADO SOBRE COLCHA </v>
          </cell>
          <cell r="C7765" t="str">
            <v xml:space="preserve"> M2 </v>
          </cell>
          <cell r="D7765">
            <v>48.84</v>
          </cell>
        </row>
        <row r="7766">
          <cell r="A7766" t="str">
            <v>84175</v>
          </cell>
          <cell r="B7766" t="str">
            <v xml:space="preserve"> JUNTA 5X5CM COM ARGAMASSA TRACO 1:3 (CIMENTO E AREIA) PARA PISO EM PLA </v>
          </cell>
          <cell r="C7766" t="str">
            <v xml:space="preserve"> M </v>
          </cell>
          <cell r="D7766">
            <v>6.87</v>
          </cell>
        </row>
        <row r="7767">
          <cell r="A7767" t="str">
            <v>84176</v>
          </cell>
          <cell r="B7767" t="str">
            <v xml:space="preserve"> JUNTA 2,5X2,5CM COM ARGAMASSA 1:1:3 IMPERMEABILIZANTE DE HIDRO-ASFALTO </v>
          </cell>
          <cell r="C7767" t="str">
            <v xml:space="preserve"> M </v>
          </cell>
          <cell r="D7767">
            <v>12.75</v>
          </cell>
        </row>
        <row r="7768">
          <cell r="A7768" t="str">
            <v>84177</v>
          </cell>
          <cell r="B7768" t="str">
            <v xml:space="preserve"> JUNTA GRAMADA 5CM DE LARGURA </v>
          </cell>
          <cell r="C7768" t="str">
            <v xml:space="preserve"> M </v>
          </cell>
          <cell r="D7768">
            <v>8.6999999999999993</v>
          </cell>
        </row>
        <row r="7769">
          <cell r="A7769" t="str">
            <v>84184</v>
          </cell>
          <cell r="B7769" t="str">
            <v xml:space="preserve"> REPOSICAO DE BLOCOS DE CONCRETO HEXAGONAL, TIPO BLOKRET, SOBRE COXIM A </v>
          </cell>
          <cell r="C7769" t="str">
            <v xml:space="preserve"> M2 </v>
          </cell>
          <cell r="D7769">
            <v>13.59</v>
          </cell>
        </row>
        <row r="7770">
          <cell r="A7770" t="str">
            <v>84212</v>
          </cell>
          <cell r="B7770" t="str">
            <v xml:space="preserve"> PISO EM CONCRETO 20 MPA USINADO, ESPESSURA 7CM E JUNTAS SERRADAS 2X2M, </v>
          </cell>
          <cell r="C7770" t="str">
            <v xml:space="preserve"> M2 </v>
          </cell>
          <cell r="D7770">
            <v>35.4</v>
          </cell>
        </row>
        <row r="7771">
          <cell r="A7771" t="str">
            <v>84179</v>
          </cell>
          <cell r="B7771" t="str">
            <v xml:space="preserve"> CARPETE NYLON ESPESSURA 6MM, COLOCADO SOBRE ARGAMASSA TRACO 1:4 (CIMEN </v>
          </cell>
          <cell r="C7771" t="str">
            <v xml:space="preserve"> M2 </v>
          </cell>
          <cell r="D7771">
            <v>79.790000000000006</v>
          </cell>
        </row>
        <row r="7772">
          <cell r="A7772" t="str">
            <v>73920/001</v>
          </cell>
          <cell r="B7772" t="str">
            <v xml:space="preserve"> REGULARIZACAO DE PISO/BASE EM ARGAMASSA TRACO 1:3 (CIMENTO E AREIA), E </v>
          </cell>
          <cell r="C7772" t="str">
            <v xml:space="preserve"> M2 </v>
          </cell>
          <cell r="D7772">
            <v>11.48</v>
          </cell>
        </row>
        <row r="7773">
          <cell r="A7773" t="str">
            <v>73920/002</v>
          </cell>
          <cell r="B7773" t="str">
            <v xml:space="preserve"> REGULARIZACAO DE PISO/BASE EM ARGAMASSA TRACO 1:3 (CIMENTO E AREIA), E </v>
          </cell>
          <cell r="C7773" t="str">
            <v xml:space="preserve"> M2 </v>
          </cell>
          <cell r="D7773">
            <v>16.22</v>
          </cell>
        </row>
        <row r="7774">
          <cell r="A7774" t="str">
            <v>73920/003</v>
          </cell>
          <cell r="B7774" t="str">
            <v xml:space="preserve"> REGULARIZACAO DE PISO/BASE EM ARGAMASSA TRACO 1:4 (CIMENTO E AREIA), E </v>
          </cell>
          <cell r="C7774" t="str">
            <v xml:space="preserve"> M2 </v>
          </cell>
          <cell r="D7774">
            <v>14.99</v>
          </cell>
        </row>
        <row r="7775">
          <cell r="A7775" t="str">
            <v>73920/006</v>
          </cell>
          <cell r="B7775" t="str">
            <v xml:space="preserve"> REGULARIZACAO DE PISO/BASE EM ARGAMASSA TRACO 1:4 (CIMENTO E AREIA), E </v>
          </cell>
          <cell r="C7775" t="str">
            <v xml:space="preserve"> M2 </v>
          </cell>
          <cell r="D7775">
            <v>25.66</v>
          </cell>
        </row>
        <row r="7776">
          <cell r="A7776" t="str">
            <v>73977/001</v>
          </cell>
          <cell r="B7776" t="str">
            <v xml:space="preserve"> REGULARIZACAO DE PISO/BASE EM ARGAMASSA TRACO 1:3 (CIMENTO E AREIA GRO </v>
          </cell>
          <cell r="C7776" t="str">
            <v xml:space="preserve"> M2 </v>
          </cell>
          <cell r="D7776">
            <v>15.43</v>
          </cell>
        </row>
        <row r="7777">
          <cell r="A7777" t="str">
            <v>73977/002</v>
          </cell>
          <cell r="B7777" t="str">
            <v xml:space="preserve"> REGULARIZACAO DE PISO/BASE EM ARGAMASSA TRACO 1:3 (CIMENTO E AREIA GRO </v>
          </cell>
          <cell r="C7777" t="str">
            <v xml:space="preserve"> M2 </v>
          </cell>
          <cell r="D7777">
            <v>22.38</v>
          </cell>
        </row>
        <row r="7778">
          <cell r="A7778" t="str">
            <v>84170</v>
          </cell>
          <cell r="B7778" t="str">
            <v xml:space="preserve"> LASTRO DE SEIXO ROLADO APILOADO </v>
          </cell>
          <cell r="C7778" t="str">
            <v xml:space="preserve"> M3 </v>
          </cell>
          <cell r="D7778">
            <v>150.19999999999999</v>
          </cell>
        </row>
        <row r="7779">
          <cell r="A7779" t="str">
            <v>84171</v>
          </cell>
          <cell r="B7779" t="str">
            <v xml:space="preserve"> REGULARIZACAO PISO CIMENTO / AREIA 1:3 PREPARO MANUAL, INCLUSO ADITIVO </v>
          </cell>
          <cell r="C7779" t="str">
            <v xml:space="preserve"> M2 </v>
          </cell>
          <cell r="D7779">
            <v>12.59</v>
          </cell>
        </row>
        <row r="7780">
          <cell r="A7780" t="str">
            <v>73907/003</v>
          </cell>
          <cell r="B7780" t="str">
            <v xml:space="preserve"> CONTRAPISO/LASTRO CONCRETO 1:3:6 S/BETONEIRA E=5CM </v>
          </cell>
          <cell r="C7780" t="str">
            <v xml:space="preserve"> M2 </v>
          </cell>
          <cell r="D7780">
            <v>21.49</v>
          </cell>
        </row>
        <row r="7781">
          <cell r="A7781" t="str">
            <v>73907/006</v>
          </cell>
          <cell r="B7781" t="str">
            <v xml:space="preserve"> LASTRO DE CONCRETO, ESPESSURA 3CM, PREPARO MECANICO </v>
          </cell>
          <cell r="C7781" t="str">
            <v xml:space="preserve"> M2 </v>
          </cell>
          <cell r="D7781">
            <v>14.04</v>
          </cell>
        </row>
        <row r="7782">
          <cell r="A7782" t="str">
            <v>73919/001</v>
          </cell>
          <cell r="B7782" t="str">
            <v xml:space="preserve"> CONTRAPISO EM ARGAMASSA TRACO 1:4 (CIMENTO E AREIA), ESPESSURA 6CM, PR </v>
          </cell>
          <cell r="C7782" t="str">
            <v xml:space="preserve"> M2 </v>
          </cell>
          <cell r="D7782">
            <v>30.99</v>
          </cell>
        </row>
        <row r="7783">
          <cell r="A7783" t="str">
            <v>73919/002</v>
          </cell>
          <cell r="B7783" t="str">
            <v xml:space="preserve"> CONTRAPISO EM ARGAMASSA TRACO 1:4 (CIMENTO E AREIA), ESPESSURA 5CM, PR </v>
          </cell>
          <cell r="C7783" t="str">
            <v xml:space="preserve"> M2 </v>
          </cell>
          <cell r="D7783">
            <v>25.66</v>
          </cell>
        </row>
        <row r="7784">
          <cell r="A7784" t="str">
            <v>73919/003</v>
          </cell>
          <cell r="B7784" t="str">
            <v xml:space="preserve"> CONTRAPISO EM ARGAMASSA TRACO 1:4 (CIMENTO E AREIA), ESPESSURA 4CM, PR </v>
          </cell>
          <cell r="C7784" t="str">
            <v xml:space="preserve"> M2 </v>
          </cell>
          <cell r="D7784">
            <v>20.32</v>
          </cell>
        </row>
        <row r="7785">
          <cell r="A7785" t="str">
            <v>73919/004</v>
          </cell>
          <cell r="B7785" t="str">
            <v xml:space="preserve"> CONTRAPISO EM ARGAMASSA TRACO 1:4 (CIMENTO E AREIA), ESPESSURA 7CM, PR </v>
          </cell>
          <cell r="C7785" t="str">
            <v xml:space="preserve"> M2 </v>
          </cell>
          <cell r="D7785">
            <v>34.32</v>
          </cell>
        </row>
        <row r="7786">
          <cell r="A7786" t="str">
            <v>73919/005</v>
          </cell>
          <cell r="B7786" t="str">
            <v xml:space="preserve"> CONTRAPISO EM ARGAMASSA TRACO 1:3 (CIMENTO E AREIA), INTERNO SOBRE LAJ </v>
          </cell>
          <cell r="C7786" t="str">
            <v xml:space="preserve"> M2 </v>
          </cell>
          <cell r="D7786">
            <v>20.59</v>
          </cell>
        </row>
        <row r="7787">
          <cell r="A7787" t="str">
            <v>73919/006</v>
          </cell>
          <cell r="B7787" t="str">
            <v xml:space="preserve"> CONTRAPISO EM ARGAMASSA TRACO 1:4 (CIMENTO E AREIA), INTERNO SOBRE LAJ </v>
          </cell>
          <cell r="C7787" t="str">
            <v xml:space="preserve"> M2 </v>
          </cell>
          <cell r="D7787">
            <v>19.350000000000001</v>
          </cell>
        </row>
        <row r="7788">
          <cell r="A7788" t="str">
            <v>73919/009</v>
          </cell>
          <cell r="B7788" t="str">
            <v xml:space="preserve"> CONTRAPISO EM ARGAMASSA TRACO 1:4 (CIMENTO E AREIA), INTERNO SOBRE LAJ </v>
          </cell>
          <cell r="C7788" t="str">
            <v xml:space="preserve"> M2 </v>
          </cell>
          <cell r="D7788">
            <v>25.46</v>
          </cell>
        </row>
        <row r="7789">
          <cell r="A7789" t="str">
            <v>73919/011</v>
          </cell>
          <cell r="B7789" t="str">
            <v xml:space="preserve"> CONTRAPISO EM ARGAMASSA TRACO 1:6 (CIMENTO E AREIA), INTERNO SOBRE LAJ </v>
          </cell>
          <cell r="C7789" t="str">
            <v xml:space="preserve"> M2 </v>
          </cell>
          <cell r="D7789">
            <v>22.54</v>
          </cell>
        </row>
        <row r="7790">
          <cell r="A7790" t="str">
            <v>74048/007</v>
          </cell>
          <cell r="B7790" t="str">
            <v xml:space="preserve"> LASTRO DE CONCRETO, ESPESSURA 3 CM, PREPARO MECANICO, INCLUSO ADITIVO </v>
          </cell>
          <cell r="C7790" t="str">
            <v xml:space="preserve"> M2 </v>
          </cell>
          <cell r="D7790">
            <v>17.93</v>
          </cell>
        </row>
        <row r="7791">
          <cell r="A7791" t="str">
            <v>84185</v>
          </cell>
          <cell r="B7791" t="str">
            <v xml:space="preserve"> CONTRAPISO EM ARGAMASSA CIMENTO / AREIA / SAIBRO 1:2:2 ESPESSURA 3CM </v>
          </cell>
          <cell r="C7791" t="str">
            <v xml:space="preserve"> M2 </v>
          </cell>
          <cell r="D7791">
            <v>13.13</v>
          </cell>
        </row>
        <row r="7792">
          <cell r="A7792" t="str">
            <v>72189</v>
          </cell>
          <cell r="B7792" t="str">
            <v xml:space="preserve"> RODAPE VINILICO ALTURA 5CM, ESPESSURA 1MM, FIXADO COM COLA </v>
          </cell>
          <cell r="C7792" t="str">
            <v xml:space="preserve"> M </v>
          </cell>
          <cell r="D7792">
            <v>12.13</v>
          </cell>
        </row>
        <row r="7793">
          <cell r="A7793" t="str">
            <v>72190</v>
          </cell>
          <cell r="B7793" t="str">
            <v xml:space="preserve"> RODAPE BORRACHA LISO, ALTURA 7CM, ESPESSURA 1MM, FIXADO COM COLA </v>
          </cell>
          <cell r="C7793" t="str">
            <v xml:space="preserve"> M </v>
          </cell>
          <cell r="D7793">
            <v>19.09</v>
          </cell>
        </row>
        <row r="7794">
          <cell r="A7794" t="str">
            <v>73928/001</v>
          </cell>
          <cell r="B7794" t="str">
            <v xml:space="preserve"> CHAPISCO TRACO 1:4 (CIMENTO E AREIA MEDIA), ESPESSURA 0,5CM, PREPARO M </v>
          </cell>
          <cell r="C7794" t="str">
            <v xml:space="preserve"> M2 </v>
          </cell>
          <cell r="D7794">
            <v>3.66</v>
          </cell>
        </row>
        <row r="7795">
          <cell r="A7795" t="str">
            <v>73928/002</v>
          </cell>
          <cell r="B7795" t="str">
            <v xml:space="preserve"> CHAPISCO TRACO 1:3 (CIMENTO E AREIA MEDIA), ESPESSURA 0,5CM, PREPARO M </v>
          </cell>
          <cell r="C7795" t="str">
            <v xml:space="preserve"> M2 </v>
          </cell>
          <cell r="D7795">
            <v>3.87</v>
          </cell>
        </row>
        <row r="7796">
          <cell r="A7796" t="str">
            <v>73928/005</v>
          </cell>
          <cell r="B7796" t="str">
            <v xml:space="preserve"> CHAPISCO TRACO 1:3 (CIMENTO E AREIA MEDIA), ESPESSURA 0,5CM, INCLUSO A </v>
          </cell>
          <cell r="C7796" t="str">
            <v xml:space="preserve"> M2 </v>
          </cell>
          <cell r="D7796">
            <v>4.55</v>
          </cell>
        </row>
        <row r="7797">
          <cell r="A7797" t="str">
            <v>73928/006</v>
          </cell>
          <cell r="B7797" t="str">
            <v xml:space="preserve"> CHAPISCO TRACO 1:4 (CIMENTO E AREIA MEDIA), ESPESSURA 0,5CM, INCLUSO A </v>
          </cell>
          <cell r="C7797" t="str">
            <v xml:space="preserve"> M2 </v>
          </cell>
          <cell r="D7797">
            <v>4.3099999999999996</v>
          </cell>
        </row>
        <row r="7798">
          <cell r="A7798" t="str">
            <v>73928/007</v>
          </cell>
          <cell r="B7798" t="str">
            <v xml:space="preserve"> CHAPISCO TRACO 1:4 (CIMENTO E PEDRISCO), ESPESSURA 0,5CM, PREPARO MANU </v>
          </cell>
          <cell r="C7798" t="str">
            <v xml:space="preserve"> M2 </v>
          </cell>
          <cell r="D7798">
            <v>3.48</v>
          </cell>
        </row>
        <row r="7799">
          <cell r="A7799" t="str">
            <v>74161/001</v>
          </cell>
          <cell r="B7799" t="str">
            <v xml:space="preserve"> CHAPISCO TRACO 1:3 (CIMENTO E AREIA GROSSA) ESPESSURA 0,5CM, PREPARO M </v>
          </cell>
          <cell r="C7799" t="str">
            <v xml:space="preserve"> M2 </v>
          </cell>
          <cell r="D7799">
            <v>3.74</v>
          </cell>
        </row>
        <row r="7800">
          <cell r="A7800" t="str">
            <v>74199/001</v>
          </cell>
          <cell r="B7800" t="str">
            <v xml:space="preserve"> CHAPISCO RUSTICO TRACO 1:3 (CIMENTO E AREIA GROSSA), ESPESSURA 2CM, PR </v>
          </cell>
          <cell r="C7800" t="str">
            <v xml:space="preserve"> M2 </v>
          </cell>
          <cell r="D7800">
            <v>19.12</v>
          </cell>
        </row>
        <row r="7801">
          <cell r="A7801" t="str">
            <v>73741/001</v>
          </cell>
          <cell r="B7801" t="str">
            <v xml:space="preserve"> EMBOCO PAULISTA (MASSA UNICA) TRACO 1:4 (CIMENTO E AREIA MEDIA), ESPES </v>
          </cell>
          <cell r="C7801" t="str">
            <v xml:space="preserve"> M2 </v>
          </cell>
          <cell r="D7801">
            <v>21.27</v>
          </cell>
        </row>
        <row r="7802">
          <cell r="A7802" t="str">
            <v>73878/001</v>
          </cell>
          <cell r="B7802" t="str">
            <v xml:space="preserve"> EXECUCAO DE CONCRETO PROJETADO, COM CONSUMO DE CIMENTO 350KG/M3 </v>
          </cell>
          <cell r="C7802" t="str">
            <v xml:space="preserve"> M3 </v>
          </cell>
          <cell r="D7802">
            <v>1806.63</v>
          </cell>
        </row>
        <row r="7803">
          <cell r="A7803" t="str">
            <v>73878/002</v>
          </cell>
          <cell r="B7803" t="str">
            <v xml:space="preserve"> EXECUÇÃO DE ARGAMASSA PROJETADA, COM CONSUMO DE CIMENTO 400KG/M3 </v>
          </cell>
          <cell r="C7803" t="str">
            <v xml:space="preserve"> M3 </v>
          </cell>
          <cell r="D7803">
            <v>1814.91</v>
          </cell>
        </row>
        <row r="7804">
          <cell r="A7804" t="str">
            <v>73927/001</v>
          </cell>
          <cell r="B7804" t="str">
            <v xml:space="preserve"> EMBOCO TRACO 1:3 (CIMENTO E AREIA MEDIA), ESPESSURA 1,5CM, PREPARO MAN </v>
          </cell>
          <cell r="C7804" t="str">
            <v xml:space="preserve"> M2 </v>
          </cell>
          <cell r="D7804">
            <v>15.62</v>
          </cell>
        </row>
        <row r="7805">
          <cell r="A7805" t="str">
            <v>73927/005</v>
          </cell>
          <cell r="B7805" t="str">
            <v xml:space="preserve"> EMBOCO TRACO 1:4 (CIMENTO E AREIA MEDIA), ESPESSURA 2,5CM INCLUSO ADIT </v>
          </cell>
          <cell r="C7805" t="str">
            <v xml:space="preserve"> M2 </v>
          </cell>
          <cell r="D7805">
            <v>22.34</v>
          </cell>
        </row>
        <row r="7806">
          <cell r="A7806" t="str">
            <v>73927/008</v>
          </cell>
          <cell r="B7806" t="str">
            <v xml:space="preserve"> EMBOCO PAULISTA (MASSA UNICA) TRACO 1:2:8 (CIMENTO, CAL E AREIA MEDIA) </v>
          </cell>
          <cell r="C7806" t="str">
            <v xml:space="preserve"> M2 </v>
          </cell>
          <cell r="D7806">
            <v>14.89</v>
          </cell>
        </row>
        <row r="7807">
          <cell r="A7807" t="str">
            <v>73927/009</v>
          </cell>
          <cell r="B7807" t="str">
            <v xml:space="preserve"> EMBOCO PAULISTA (MASSA UNICA) TRACO 1:2:8 (CIMENTO, CAL E AREIA MEDIA) </v>
          </cell>
          <cell r="C7807" t="str">
            <v xml:space="preserve"> M2 </v>
          </cell>
          <cell r="D7807">
            <v>18.52</v>
          </cell>
        </row>
        <row r="7808">
          <cell r="A7808" t="str">
            <v>73927/010</v>
          </cell>
          <cell r="B7808" t="str">
            <v xml:space="preserve"> EMBOCO TRACO 1:2:8 (CIMENTO, CAL E AREIA MEDIA), ESPESSURA 3,0CM, PREP </v>
          </cell>
          <cell r="C7808" t="str">
            <v xml:space="preserve"> M2 </v>
          </cell>
          <cell r="D7808">
            <v>25.78</v>
          </cell>
        </row>
        <row r="7809">
          <cell r="A7809" t="str">
            <v>73927/011</v>
          </cell>
          <cell r="B7809" t="str">
            <v xml:space="preserve"> EMBOCO TRACO 1:4 (CIMENTO E AREIA MEDIA), ESPESSURA 2,0CM, PREPARO MAN </v>
          </cell>
          <cell r="C7809" t="str">
            <v xml:space="preserve"> M2 </v>
          </cell>
          <cell r="D7809">
            <v>19.489999999999998</v>
          </cell>
        </row>
        <row r="7810">
          <cell r="A7810" t="str">
            <v>84023</v>
          </cell>
          <cell r="B7810" t="str">
            <v xml:space="preserve"> BARRA LISA TRACO 1:3 (CIMENTO E AREIA MEDIA), ESPESSURA 1,5CM, PREPARO </v>
          </cell>
          <cell r="C7810" t="str">
            <v xml:space="preserve"> M2 </v>
          </cell>
          <cell r="D7810">
            <v>24.07</v>
          </cell>
        </row>
        <row r="7811">
          <cell r="A7811" t="str">
            <v>84024</v>
          </cell>
          <cell r="B7811" t="str">
            <v xml:space="preserve"> BARRA LISA TRACO 1:3 (CIMENTO E AREIA MEDIA), ESPESSURA 1,0CM, PREPARO </v>
          </cell>
          <cell r="C7811" t="str">
            <v xml:space="preserve"> M2 </v>
          </cell>
          <cell r="D7811">
            <v>22.2</v>
          </cell>
        </row>
        <row r="7812">
          <cell r="A7812" t="str">
            <v>84026</v>
          </cell>
          <cell r="B7812" t="str">
            <v xml:space="preserve"> BARRA LISA TRACO 1:4 (CIMENTO E AREIA MEDIA), ESPESSURA 2,0CM, PREPARO </v>
          </cell>
          <cell r="C7812" t="str">
            <v xml:space="preserve"> M2 </v>
          </cell>
          <cell r="D7812">
            <v>27.12</v>
          </cell>
        </row>
        <row r="7813">
          <cell r="A7813" t="str">
            <v>84027</v>
          </cell>
          <cell r="B7813" t="str">
            <v xml:space="preserve"> BARRA LISA TRACO 1:3 (CIMENTO E AREIA MEDIA), ESPESSURA 0,5CM, PREPARO </v>
          </cell>
          <cell r="C7813" t="str">
            <v xml:space="preserve"> M2 </v>
          </cell>
          <cell r="D7813">
            <v>18.329999999999998</v>
          </cell>
        </row>
        <row r="7814">
          <cell r="A7814" t="str">
            <v>84028</v>
          </cell>
          <cell r="B7814" t="str">
            <v xml:space="preserve"> BARRA LISA TRACO 1:4 (CIMENTO E AREIA MEDIA), COM CORANTE AMARELO, ESP </v>
          </cell>
          <cell r="C7814" t="str">
            <v xml:space="preserve"> M2 </v>
          </cell>
          <cell r="D7814">
            <v>32.28</v>
          </cell>
        </row>
        <row r="7815">
          <cell r="A7815" t="str">
            <v>84048</v>
          </cell>
          <cell r="B7815" t="str">
            <v xml:space="preserve"> EMBOCO COM ARGAMASSA PRÉ-FABRICADA, ESPESSURA 2,0CM, PREPARO MANUAL DA </v>
          </cell>
          <cell r="C7815" t="str">
            <v xml:space="preserve"> M2 </v>
          </cell>
          <cell r="D7815">
            <v>16.600000000000001</v>
          </cell>
        </row>
        <row r="7816">
          <cell r="A7816" t="str">
            <v>84049</v>
          </cell>
          <cell r="B7816" t="str">
            <v xml:space="preserve"> EMBOCO TRACO 1:3 (CIMENTO E AREIA GROSSA), ESPESSURA 2,5CM COM CORANTE </v>
          </cell>
          <cell r="C7816" t="str">
            <v xml:space="preserve"> M2 </v>
          </cell>
          <cell r="D7816">
            <v>30.57</v>
          </cell>
        </row>
        <row r="7817">
          <cell r="A7817" t="str">
            <v>84051</v>
          </cell>
          <cell r="B7817" t="str">
            <v xml:space="preserve"> EMBOCO TRACO 1:2:2 (CIMENTO, SAIBRO E AREIA MEDIA), ESPESSURA 2,0CM, P </v>
          </cell>
          <cell r="C7817" t="str">
            <v xml:space="preserve"> M2 </v>
          </cell>
          <cell r="D7817">
            <v>17.43</v>
          </cell>
        </row>
        <row r="7818">
          <cell r="A7818" t="str">
            <v>84071</v>
          </cell>
          <cell r="B7818" t="str">
            <v xml:space="preserve"> EMBOCO TRACO 1:2:2 (CIMENTO, SAIBRO E AREIA MEDIA), ESPESSURA 1,5CM, P </v>
          </cell>
          <cell r="C7818" t="str">
            <v xml:space="preserve"> M2 </v>
          </cell>
          <cell r="D7818">
            <v>14.07</v>
          </cell>
        </row>
        <row r="7819">
          <cell r="A7819" t="str">
            <v>84072</v>
          </cell>
          <cell r="B7819" t="str">
            <v xml:space="preserve"> BARRA LISA TRACO 1:3 (CIMENTO E AREIA MEDIA NAO PENEIRADA), INCLUSO AD </v>
          </cell>
          <cell r="C7819" t="str">
            <v xml:space="preserve"> M2 </v>
          </cell>
          <cell r="D7819">
            <v>18.600000000000001</v>
          </cell>
        </row>
        <row r="7820">
          <cell r="A7820" t="str">
            <v>84073</v>
          </cell>
          <cell r="B7820" t="str">
            <v xml:space="preserve"> EMBOCO PAULISTA (MASSA UNICA) TRACO 1:2:8 (CIMENTO, CAL E AREIA MEDIA) </v>
          </cell>
          <cell r="C7820" t="str">
            <v xml:space="preserve"> M2 </v>
          </cell>
          <cell r="D7820">
            <v>16.84</v>
          </cell>
        </row>
        <row r="7821">
          <cell r="A7821" t="str">
            <v>85174</v>
          </cell>
          <cell r="B7821" t="str">
            <v xml:space="preserve"> EMBOCO PAULISTA (MASSA UNICA) TRACO 1:2:8 (CIMENTO, CAL E AREIA MEDIA) </v>
          </cell>
          <cell r="C7821" t="str">
            <v xml:space="preserve"> M2 </v>
          </cell>
          <cell r="D7821">
            <v>22.15</v>
          </cell>
        </row>
        <row r="7822">
          <cell r="A7822" t="str">
            <v>73747/001</v>
          </cell>
          <cell r="B7822" t="str">
            <v xml:space="preserve"> ISOLAMENTO ACUSTICO EM ESPUMA DE POLIURETANO ESPESSURA 20 MM, DENSIDAD </v>
          </cell>
          <cell r="C7822" t="str">
            <v xml:space="preserve"> M2 </v>
          </cell>
          <cell r="D7822">
            <v>65.87</v>
          </cell>
        </row>
        <row r="7823">
          <cell r="A7823" t="str">
            <v>74001/001</v>
          </cell>
          <cell r="B7823" t="str">
            <v xml:space="preserve"> REBOCO COM ARGAMASSA PRE-FABRICADA, ESPESSURA 0,5CM, PREPARO MECANICO </v>
          </cell>
          <cell r="C7823" t="str">
            <v xml:space="preserve"> M2 </v>
          </cell>
          <cell r="D7823">
            <v>12.51</v>
          </cell>
        </row>
        <row r="7824">
          <cell r="A7824" t="str">
            <v>74001/002</v>
          </cell>
          <cell r="B7824" t="str">
            <v xml:space="preserve"> GESSO CORRIDO, DESEMPENADO, ESPESSURA 0,7CM </v>
          </cell>
          <cell r="C7824" t="str">
            <v xml:space="preserve"> M2 </v>
          </cell>
          <cell r="D7824">
            <v>10.33</v>
          </cell>
        </row>
        <row r="7825">
          <cell r="A7825" t="str">
            <v>75481</v>
          </cell>
          <cell r="B7825" t="str">
            <v xml:space="preserve"> REBOCO ARGAMASSA TRACO 1:2 (CAL E AREIA FINA PENEIRADA), ESPESSURA 0,5 </v>
          </cell>
          <cell r="C7825" t="str">
            <v xml:space="preserve"> M2 </v>
          </cell>
          <cell r="D7825">
            <v>10.61</v>
          </cell>
        </row>
        <row r="7826">
          <cell r="A7826" t="str">
            <v>84074</v>
          </cell>
          <cell r="B7826" t="str">
            <v xml:space="preserve"> REBOCO COM ARGAMASSA PRÉ-FABRICADA, ACABAMENTO CAMURCADO, ESPESSURA 0, </v>
          </cell>
          <cell r="C7826" t="str">
            <v xml:space="preserve"> M2 </v>
          </cell>
          <cell r="D7826">
            <v>15.31</v>
          </cell>
        </row>
        <row r="7827">
          <cell r="A7827" t="str">
            <v>84075</v>
          </cell>
          <cell r="B7827" t="str">
            <v xml:space="preserve"> REBOCO COM ARGAMASSA PRÉ-FABRICADA, ACABAMENTO FRISADO, ESPESSURA 0,7C </v>
          </cell>
          <cell r="C7827" t="str">
            <v xml:space="preserve"> M2 </v>
          </cell>
          <cell r="D7827">
            <v>46.12</v>
          </cell>
        </row>
        <row r="7828">
          <cell r="A7828" t="str">
            <v>84076</v>
          </cell>
          <cell r="B7828" t="str">
            <v xml:space="preserve"> REBOCO TRACO 1:3 (CIMENTO E AREIA MEDIA NAO PENEIRADA), BASE PARA TINT </v>
          </cell>
          <cell r="C7828" t="str">
            <v xml:space="preserve"> M2 </v>
          </cell>
          <cell r="D7828">
            <v>16.940000000000001</v>
          </cell>
        </row>
        <row r="7829">
          <cell r="A7829" t="str">
            <v>73925/002</v>
          </cell>
          <cell r="B7829" t="str">
            <v xml:space="preserve"> AZULEJO 15X15CM, 1A QUALIDADE, ASSENTADO COM ARGAMASSA PRE-FABRICADA D </v>
          </cell>
          <cell r="C7829" t="str">
            <v xml:space="preserve"> M2 </v>
          </cell>
          <cell r="D7829">
            <v>21.19</v>
          </cell>
        </row>
        <row r="7830">
          <cell r="A7830" t="str">
            <v>84077</v>
          </cell>
          <cell r="B7830" t="str">
            <v xml:space="preserve"> REJUNTAMENTO DE AZULEJO 15X15CM, COM CIMENTO BRANCO, PARA JUNTAS DE AT </v>
          </cell>
          <cell r="C7830" t="str">
            <v xml:space="preserve"> M2 </v>
          </cell>
          <cell r="D7830">
            <v>4.93</v>
          </cell>
        </row>
        <row r="7831">
          <cell r="A7831" t="str">
            <v>73609</v>
          </cell>
          <cell r="B7831" t="str">
            <v xml:space="preserve"> REVESTIMENTO COM TIJOLETES DE LITOCERAMICA, FIXADOS COM ARGAMASSA COLA </v>
          </cell>
          <cell r="C7831" t="str">
            <v xml:space="preserve"> M2 </v>
          </cell>
          <cell r="D7831">
            <v>17.88</v>
          </cell>
        </row>
        <row r="7832">
          <cell r="A7832" t="str">
            <v>73667</v>
          </cell>
          <cell r="B7832" t="str">
            <v xml:space="preserve"> REVESTIMENTO COM PASTILHA DE CERAMICA ESMALTADA QUADRADA 1, ASSENTAD </v>
          </cell>
          <cell r="C7832" t="str">
            <v xml:space="preserve"> M2 </v>
          </cell>
          <cell r="D7832">
            <v>75.72</v>
          </cell>
        </row>
        <row r="7833">
          <cell r="A7833" t="str">
            <v>73912/001</v>
          </cell>
          <cell r="B7833" t="str">
            <v xml:space="preserve"> REVESTIMENTO COM CERAMICA ESMALTADA 20X20CM, 1A LINHA, PADRAO MEDIO, A </v>
          </cell>
          <cell r="C7833" t="str">
            <v xml:space="preserve"> M2 </v>
          </cell>
          <cell r="D7833">
            <v>20.34</v>
          </cell>
        </row>
        <row r="7834">
          <cell r="A7834" t="str">
            <v>73912/002</v>
          </cell>
          <cell r="B7834" t="str">
            <v xml:space="preserve"> REVESTIMENTO COM CERAMICA ESMALTADA 20X20CM, 1A LINHA, PADRAO ALTO, AS </v>
          </cell>
          <cell r="C7834" t="str">
            <v xml:space="preserve"> M2 </v>
          </cell>
          <cell r="D7834">
            <v>20.66</v>
          </cell>
        </row>
        <row r="7835">
          <cell r="A7835" t="str">
            <v>84078</v>
          </cell>
          <cell r="B7835" t="str">
            <v xml:space="preserve"> REVESTIMENTO DE PAREDE COM PEDRA SAO TOME 20X40CM, ASSENTAMENTO COM AR </v>
          </cell>
          <cell r="C7835" t="str">
            <v xml:space="preserve"> M2 </v>
          </cell>
          <cell r="D7835">
            <v>109.66</v>
          </cell>
        </row>
        <row r="7836">
          <cell r="A7836" t="str">
            <v>84079</v>
          </cell>
          <cell r="B7836" t="str">
            <v xml:space="preserve"> REVESTIMENTO DE PAREDE COM PEDRA ARDOSIA CINZA 30X30X1CM, ASSENTADO CO </v>
          </cell>
          <cell r="C7836" t="str">
            <v xml:space="preserve"> M2 </v>
          </cell>
          <cell r="D7836">
            <v>54.96</v>
          </cell>
        </row>
        <row r="7837">
          <cell r="A7837" t="str">
            <v>84080</v>
          </cell>
          <cell r="B7837" t="str">
            <v xml:space="preserve"> REVESTIMENTO DE PAREDE COM PEDRA ARDOSIA CINZA 40X40X1CM, ASSENTAMENTO </v>
          </cell>
          <cell r="C7837" t="str">
            <v xml:space="preserve"> M2 </v>
          </cell>
          <cell r="D7837">
            <v>54.96</v>
          </cell>
        </row>
        <row r="7838">
          <cell r="A7838" t="str">
            <v>84081</v>
          </cell>
          <cell r="B7838" t="str">
            <v xml:space="preserve"> REVESTIMENTO DE PAREDE COM PEDRA BASALTO CINZA 20X40CM IRREGULAR, ASSE </v>
          </cell>
          <cell r="C7838" t="str">
            <v xml:space="preserve"> M2 </v>
          </cell>
          <cell r="D7838">
            <v>76.430000000000007</v>
          </cell>
        </row>
        <row r="7839">
          <cell r="A7839" t="str">
            <v>84082</v>
          </cell>
          <cell r="B7839" t="str">
            <v xml:space="preserve"> REQUADRO 7X2CM PARA VAOS DE ESQUADRIAS, ARGAMASSA TRACO 1:4 (CIMENTO E </v>
          </cell>
          <cell r="C7839" t="str">
            <v xml:space="preserve"> M2 </v>
          </cell>
          <cell r="D7839">
            <v>24.27</v>
          </cell>
        </row>
        <row r="7840">
          <cell r="A7840" t="str">
            <v>84083</v>
          </cell>
          <cell r="B7840" t="str">
            <v xml:space="preserve"> REQUADRO EM MADEIRA DE LEI 4X2,5CM </v>
          </cell>
          <cell r="C7840" t="str">
            <v xml:space="preserve"> M2 </v>
          </cell>
          <cell r="D7840">
            <v>11.41</v>
          </cell>
        </row>
        <row r="7841">
          <cell r="A7841" t="str">
            <v>84084</v>
          </cell>
          <cell r="B7841" t="str">
            <v xml:space="preserve"> APICOAMENTO MANUAL DE SUPERFICIE DE CONCRETO </v>
          </cell>
          <cell r="C7841" t="str">
            <v xml:space="preserve"> M2 </v>
          </cell>
          <cell r="D7841">
            <v>45.6</v>
          </cell>
        </row>
        <row r="7842">
          <cell r="A7842" t="str">
            <v>74087/001</v>
          </cell>
          <cell r="B7842" t="str">
            <v xml:space="preserve"> PEITORIL DE ARDOSIA, LARGURA 15CM, ASSENTADO COM ARGAMASSA TRACO 1:2:8 </v>
          </cell>
          <cell r="C7842" t="str">
            <v xml:space="preserve"> M </v>
          </cell>
          <cell r="D7842">
            <v>3.42</v>
          </cell>
        </row>
        <row r="7843">
          <cell r="A7843" t="str">
            <v>84087</v>
          </cell>
          <cell r="B7843" t="str">
            <v xml:space="preserve"> PEITORIL CERAMICO COM LARGURA DE 15CM, ASSENTADO COM ARGAMASSA TRACO 1 </v>
          </cell>
          <cell r="C7843" t="str">
            <v xml:space="preserve"> M </v>
          </cell>
          <cell r="D7843">
            <v>25.89</v>
          </cell>
        </row>
        <row r="7844">
          <cell r="A7844" t="str">
            <v>84086</v>
          </cell>
          <cell r="B7844" t="str">
            <v xml:space="preserve"> PEITORIL EM GRANILITE PREMOLDADO, COMPRIMENTO DE 13 A 20CM, ASSENTADO </v>
          </cell>
          <cell r="C7844" t="str">
            <v xml:space="preserve"> M </v>
          </cell>
          <cell r="D7844">
            <v>48.66</v>
          </cell>
        </row>
        <row r="7845">
          <cell r="A7845" t="str">
            <v>84088</v>
          </cell>
          <cell r="B7845" t="str">
            <v xml:space="preserve"> PEITORIL EM MARMORE BRANCO, LARGURA DE 15CM, ASSENTADO COM ARGAMASSA T </v>
          </cell>
          <cell r="C7845" t="str">
            <v xml:space="preserve"> M </v>
          </cell>
          <cell r="D7845">
            <v>109.76</v>
          </cell>
        </row>
        <row r="7846">
          <cell r="A7846" t="str">
            <v>84089</v>
          </cell>
          <cell r="B7846" t="str">
            <v xml:space="preserve"> PEITORIL EM MARMORE BRANCO, LARGURA DE 25CM, ASSENTADO COM ARGAMASSA T </v>
          </cell>
          <cell r="C7846" t="str">
            <v xml:space="preserve"> M </v>
          </cell>
          <cell r="D7846">
            <v>150.75</v>
          </cell>
        </row>
        <row r="7847">
          <cell r="A7847" t="str">
            <v>40675</v>
          </cell>
          <cell r="B7847" t="str">
            <v xml:space="preserve"> ASSENTAMENTO DE PEITORIL COM ARGAMASSA DE CIMENTO COLANTE </v>
          </cell>
          <cell r="C7847" t="str">
            <v xml:space="preserve"> M </v>
          </cell>
          <cell r="D7847">
            <v>2.36</v>
          </cell>
        </row>
        <row r="7848">
          <cell r="A7848" t="str">
            <v>84118</v>
          </cell>
          <cell r="B7848" t="str">
            <v xml:space="preserve"> PEITORIL CIMENTADO LISO 20X3CM TRACO 1:4 (CIMENTO E AREIA) </v>
          </cell>
          <cell r="C7848" t="str">
            <v xml:space="preserve"> M </v>
          </cell>
          <cell r="D7848">
            <v>14.3</v>
          </cell>
        </row>
        <row r="7849">
          <cell r="A7849" t="str">
            <v>74250/001</v>
          </cell>
          <cell r="B7849" t="str">
            <v xml:space="preserve"> FORRO DE MADEIRA, TABUAS 10X1CM COM FRISO MACHO/FEMEA, EXCLUSIVE ENTAR </v>
          </cell>
          <cell r="C7849" t="str">
            <v xml:space="preserve"> M2 </v>
          </cell>
          <cell r="D7849">
            <v>38.18</v>
          </cell>
        </row>
        <row r="7850">
          <cell r="A7850" t="str">
            <v>74250/002</v>
          </cell>
          <cell r="B7850" t="str">
            <v xml:space="preserve"> FORRO DE MADEIRA, TABUAS 10X1CM COM FRISO MACHO/FEMEA, INCLUSIVE MEIA- </v>
          </cell>
          <cell r="C7850" t="str">
            <v xml:space="preserve"> M2 </v>
          </cell>
          <cell r="D7850">
            <v>43.53</v>
          </cell>
        </row>
        <row r="7851">
          <cell r="A7851" t="str">
            <v>84090</v>
          </cell>
          <cell r="B7851" t="str">
            <v xml:space="preserve"> FORRO DE MADEIRA COM TABUAS 10X1CM FIXADAS EM SARRAFOS DE 2X10CM COM E </v>
          </cell>
          <cell r="C7851" t="str">
            <v xml:space="preserve"> M2 </v>
          </cell>
          <cell r="D7851">
            <v>52.72</v>
          </cell>
        </row>
        <row r="7852">
          <cell r="A7852" t="str">
            <v>84091</v>
          </cell>
          <cell r="B7852" t="str">
            <v xml:space="preserve"> BARROTEAMENTO PARA FORRO, COM PECAS DE MADEIRA 2,5X10CM, ESPACADAS DE </v>
          </cell>
          <cell r="C7852" t="str">
            <v xml:space="preserve"> M2 </v>
          </cell>
          <cell r="D7852">
            <v>26.59</v>
          </cell>
        </row>
        <row r="7853">
          <cell r="A7853" t="str">
            <v>84093</v>
          </cell>
          <cell r="B7853" t="str">
            <v xml:space="preserve"> TABEIRA DE MADEIRA LEI, 1A QUALIDADE, 2,5X30,0CM PARA BEIRAL DE TELHAD </v>
          </cell>
          <cell r="C7853" t="str">
            <v xml:space="preserve"> M </v>
          </cell>
          <cell r="D7853">
            <v>21.05</v>
          </cell>
        </row>
        <row r="7854">
          <cell r="A7854" t="str">
            <v>84094</v>
          </cell>
          <cell r="B7854" t="str">
            <v xml:space="preserve"> MEIA CANA 2,5X2,5CM COM ACABAMENTO PARA FORRO DE MADEIRA </v>
          </cell>
          <cell r="C7854" t="str">
            <v xml:space="preserve"> M </v>
          </cell>
          <cell r="D7854">
            <v>4.7699999999999996</v>
          </cell>
        </row>
        <row r="7855">
          <cell r="A7855" t="str">
            <v>84095</v>
          </cell>
          <cell r="B7855" t="str">
            <v xml:space="preserve"> RODATETO EM MADEIRA DE LEI 7,0X2,5CM </v>
          </cell>
          <cell r="C7855" t="str">
            <v xml:space="preserve"> M </v>
          </cell>
          <cell r="D7855">
            <v>11.49</v>
          </cell>
        </row>
        <row r="7856">
          <cell r="A7856" t="str">
            <v>84096</v>
          </cell>
          <cell r="B7856" t="str">
            <v xml:space="preserve"> RODATETO EM MADEIRA DE LEI 4,0X1,5CM </v>
          </cell>
          <cell r="C7856" t="str">
            <v xml:space="preserve"> M </v>
          </cell>
          <cell r="D7856">
            <v>9.51</v>
          </cell>
        </row>
        <row r="7857">
          <cell r="A7857" t="str">
            <v>72197</v>
          </cell>
          <cell r="B7857" t="str">
            <v xml:space="preserve"> SANCA DE GESSO, ALTURA 15CM, MOLDADA NA OBRA </v>
          </cell>
          <cell r="C7857" t="str">
            <v xml:space="preserve"> M </v>
          </cell>
          <cell r="D7857">
            <v>16.84</v>
          </cell>
        </row>
        <row r="7858">
          <cell r="A7858" t="str">
            <v>73792/001</v>
          </cell>
          <cell r="B7858" t="str">
            <v xml:space="preserve"> FORRO EM PLACAS PRE-MOLDADAS DE GESSO LISO, BISOTADO, 60X60CM COM ESPE </v>
          </cell>
          <cell r="C7858" t="str">
            <v xml:space="preserve"> M2 </v>
          </cell>
          <cell r="D7858">
            <v>44.79</v>
          </cell>
        </row>
        <row r="7859">
          <cell r="A7859" t="str">
            <v>73986/001</v>
          </cell>
          <cell r="B7859" t="str">
            <v xml:space="preserve"> FORRO DE GESSO EM PLACAS 60X60CM, ESPESSURA 1,2CM, INCLUSIVE FIXACAO C </v>
          </cell>
          <cell r="C7859" t="str">
            <v xml:space="preserve"> M2 </v>
          </cell>
          <cell r="D7859">
            <v>18.86</v>
          </cell>
        </row>
        <row r="7860">
          <cell r="A7860" t="str">
            <v>84097</v>
          </cell>
          <cell r="B7860" t="str">
            <v xml:space="preserve"> REVESTIMENTO COM MARMORE ACINZENTADO POLIDO 20X30CM, ESPESSURA DE 2CM, </v>
          </cell>
          <cell r="C7860" t="str">
            <v xml:space="preserve"> M2 </v>
          </cell>
          <cell r="D7860">
            <v>315.52</v>
          </cell>
        </row>
        <row r="7861">
          <cell r="A7861" t="str">
            <v>72200</v>
          </cell>
          <cell r="B7861" t="str">
            <v xml:space="preserve"> REVESTIMENTO EM LAMINADO MELAMINICO TEXTURIZADO, ESPESSURA 1,3MM, FIXA </v>
          </cell>
          <cell r="C7861" t="str">
            <v xml:space="preserve"> M2 </v>
          </cell>
          <cell r="D7861">
            <v>46.94</v>
          </cell>
        </row>
        <row r="7862">
          <cell r="A7862" t="str">
            <v>73807/001</v>
          </cell>
          <cell r="B7862" t="str">
            <v xml:space="preserve"> CORRIMAO EM MARMORITE, LARGURA 15CM </v>
          </cell>
          <cell r="C7862" t="str">
            <v xml:space="preserve"> M </v>
          </cell>
          <cell r="D7862">
            <v>56.47</v>
          </cell>
        </row>
        <row r="7863">
          <cell r="A7863" t="str">
            <v>72201</v>
          </cell>
          <cell r="B7863" t="str">
            <v xml:space="preserve"> RECOLOCACO DE FORROS EM REGUA DE PVC E PERFIS, CONSIDERANDO REAPROVEIT </v>
          </cell>
          <cell r="C7863" t="str">
            <v xml:space="preserve"> M2 </v>
          </cell>
          <cell r="D7863">
            <v>6.88</v>
          </cell>
        </row>
        <row r="7864">
          <cell r="A7864" t="str">
            <v>72198</v>
          </cell>
          <cell r="B7864" t="str">
            <v xml:space="preserve"> ISOLAMENTO TERMICO COM ARGAMASSA TRACO 1:3 (CIMENTO E AREIA GROSSA NAO </v>
          </cell>
          <cell r="C7864" t="str">
            <v xml:space="preserve"> M2 </v>
          </cell>
          <cell r="D7864">
            <v>82.86</v>
          </cell>
        </row>
        <row r="7865">
          <cell r="A7865" t="str">
            <v>73833/001</v>
          </cell>
          <cell r="B7865" t="str">
            <v xml:space="preserve"> ISOLAMENTO TERMICO COM MANTA DE LA DE VIDRO, ESPESSURA 2,5CM </v>
          </cell>
          <cell r="C7865" t="str">
            <v xml:space="preserve"> M2 </v>
          </cell>
          <cell r="D7865">
            <v>76.569999999999993</v>
          </cell>
        </row>
        <row r="7866">
          <cell r="A7866" t="str">
            <v>84098</v>
          </cell>
          <cell r="B7866" t="str">
            <v xml:space="preserve"> ISOLAMENTO ACUSTICO COM ESPUMA POLIURETANO E=25MM, FLEXIVEL 100X100X2C </v>
          </cell>
          <cell r="C7866" t="str">
            <v xml:space="preserve"> M2 </v>
          </cell>
          <cell r="D7866">
            <v>65.95</v>
          </cell>
        </row>
        <row r="7867">
          <cell r="A7867" t="str">
            <v>83730</v>
          </cell>
          <cell r="B7867" t="str">
            <v xml:space="preserve"> REPARO ESTRUTURAL DE ESTRUTURAS DE CONCRETO COM ARGAMASSA POLIMERICA D </v>
          </cell>
          <cell r="C7867" t="str">
            <v xml:space="preserve"> M2 </v>
          </cell>
          <cell r="D7867">
            <v>263.58</v>
          </cell>
        </row>
        <row r="7868">
          <cell r="A7868" t="str">
            <v>83736</v>
          </cell>
          <cell r="B7868" t="str">
            <v xml:space="preserve"> REPARO/COLAGEM DE ESTRUTURAS DE CONCRETO COM ADESIVO ESTRUTURAL A BASE </v>
          </cell>
          <cell r="C7868" t="str">
            <v xml:space="preserve"> M2 </v>
          </cell>
          <cell r="D7868">
            <v>181.57</v>
          </cell>
        </row>
        <row r="7869">
          <cell r="A7869" t="str">
            <v>72817</v>
          </cell>
          <cell r="B7869" t="str">
            <v xml:space="preserve"> BANDEJA SALVA-VIDAS/COLETA DE ENTULHOS, COM TABUA </v>
          </cell>
          <cell r="C7869" t="str">
            <v xml:space="preserve"> M </v>
          </cell>
          <cell r="D7869">
            <v>155.77000000000001</v>
          </cell>
        </row>
        <row r="7870">
          <cell r="A7870" t="str">
            <v>73618</v>
          </cell>
          <cell r="B7870" t="str">
            <v xml:space="preserve"> LOCACAO MENSAL DE ANDAIME METALICO TIPO FACHADEIRO, INCLUSIVE MONTAGEM </v>
          </cell>
          <cell r="C7870" t="str">
            <v xml:space="preserve"> M2 </v>
          </cell>
          <cell r="D7870">
            <v>8.11</v>
          </cell>
        </row>
        <row r="7871">
          <cell r="A7871" t="str">
            <v>73673</v>
          </cell>
          <cell r="B7871" t="str">
            <v xml:space="preserve"> ANDAIME PARA REVESTIMENTO DE FORROS EM MADEIRA DE 3A </v>
          </cell>
          <cell r="C7871" t="str">
            <v xml:space="preserve"> M2 </v>
          </cell>
          <cell r="D7871">
            <v>12.25</v>
          </cell>
        </row>
        <row r="7872">
          <cell r="A7872" t="str">
            <v>73674</v>
          </cell>
          <cell r="B7872" t="str">
            <v xml:space="preserve"> ANDAIME PARA ALVENARIA EM MADEIRA DE 2A </v>
          </cell>
          <cell r="C7872" t="str">
            <v xml:space="preserve"> M2 </v>
          </cell>
          <cell r="D7872">
            <v>13.37</v>
          </cell>
        </row>
        <row r="7873">
          <cell r="A7873" t="str">
            <v>73804/001</v>
          </cell>
          <cell r="B7873" t="str">
            <v xml:space="preserve"> PROTECAO DE FACHADA COM TELA DE POLIPROPILENO FIXADA EM ESTRUTURA DE M </v>
          </cell>
          <cell r="C7873" t="str">
            <v xml:space="preserve"> M2 </v>
          </cell>
          <cell r="D7873">
            <v>13.29</v>
          </cell>
        </row>
        <row r="7874">
          <cell r="A7874" t="str">
            <v>84111</v>
          </cell>
          <cell r="B7874" t="str">
            <v xml:space="preserve"> PLATAFORMA MADEIRA P/ ANDAIME TUBULAR APROVEITAMENTO 20 VEZES </v>
          </cell>
          <cell r="C7874" t="str">
            <v xml:space="preserve"> M2 </v>
          </cell>
          <cell r="D7874">
            <v>1.77</v>
          </cell>
        </row>
        <row r="7875">
          <cell r="A7875" t="str">
            <v>84112</v>
          </cell>
          <cell r="B7875" t="str">
            <v xml:space="preserve"> ANDAIME TABUADO SOBRE CAVALETES (INCLUSO CAVALETE) EM MADEIRA DE 1ª UT </v>
          </cell>
          <cell r="C7875" t="str">
            <v xml:space="preserve"> M2 </v>
          </cell>
          <cell r="D7875">
            <v>11.6</v>
          </cell>
        </row>
        <row r="7876">
          <cell r="A7876" t="str">
            <v>73449</v>
          </cell>
          <cell r="B7876" t="str">
            <v xml:space="preserve"> ARGAMASSA CIMENTO/AREIA 1:4 - PREPARO MANUAL - P </v>
          </cell>
          <cell r="C7876" t="str">
            <v xml:space="preserve"> M3 </v>
          </cell>
          <cell r="D7876">
            <v>333</v>
          </cell>
        </row>
        <row r="7877">
          <cell r="A7877" t="str">
            <v>73455</v>
          </cell>
          <cell r="B7877" t="str">
            <v xml:space="preserve"> ARGAMASSA CIMENTO/AREIA 1:4 - PREPARO MECANICO </v>
          </cell>
          <cell r="C7877" t="str">
            <v xml:space="preserve"> M3 </v>
          </cell>
          <cell r="D7877">
            <v>288.56</v>
          </cell>
        </row>
        <row r="7878">
          <cell r="A7878" t="str">
            <v>73526</v>
          </cell>
          <cell r="B7878" t="str">
            <v xml:space="preserve"> ARGAMASSA TRACO 1:7 (CIMENTO E AREIA), PREPARO MANUAL </v>
          </cell>
          <cell r="C7878" t="str">
            <v xml:space="preserve"> M3 </v>
          </cell>
          <cell r="D7878">
            <v>264</v>
          </cell>
        </row>
        <row r="7879">
          <cell r="A7879" t="str">
            <v>73527</v>
          </cell>
          <cell r="B7879" t="str">
            <v xml:space="preserve"> ARGAMASSA TRACO 1:2 (CIMENTO E AREIA), PREPARO MANUAL </v>
          </cell>
          <cell r="C7879" t="str">
            <v xml:space="preserve"> M3 </v>
          </cell>
          <cell r="D7879">
            <v>444.89</v>
          </cell>
        </row>
        <row r="7880">
          <cell r="A7880" t="str">
            <v>73546</v>
          </cell>
          <cell r="B7880" t="str">
            <v xml:space="preserve"> ARGAMASSA TRACO 1:2:8 (CIMENTO, CAL E AREIA SEM PENEIRAR), PREPARO MAN </v>
          </cell>
          <cell r="C7880" t="str">
            <v xml:space="preserve"> M3 </v>
          </cell>
          <cell r="D7880">
            <v>325.37</v>
          </cell>
        </row>
        <row r="7881">
          <cell r="A7881" t="str">
            <v>73548</v>
          </cell>
          <cell r="B7881" t="str">
            <v xml:space="preserve"> ARGAMASSA TRACO 1:3 (CIMENTO E AREIA), PREPARO MANUAL, INCLUSO ADITIVO </v>
          </cell>
          <cell r="C7881" t="str">
            <v xml:space="preserve"> M3 </v>
          </cell>
          <cell r="D7881">
            <v>429.3</v>
          </cell>
        </row>
        <row r="7882">
          <cell r="A7882" t="str">
            <v>73549</v>
          </cell>
          <cell r="B7882" t="str">
            <v xml:space="preserve"> ARGAMASSA TRACO 1:4 (CIMENTO E AREIA), PREPARO MANUAL, INCLUSO ADITIVO </v>
          </cell>
          <cell r="C7882" t="str">
            <v xml:space="preserve"> M3 </v>
          </cell>
          <cell r="D7882">
            <v>462.86</v>
          </cell>
        </row>
        <row r="7883">
          <cell r="A7883" t="str">
            <v>73551</v>
          </cell>
          <cell r="B7883" t="str">
            <v xml:space="preserve"> ARGAMASSA TRACO 1:4 (CIMENTO E PEDRISCO), PREPARO MANUAL </v>
          </cell>
          <cell r="C7883" t="str">
            <v xml:space="preserve"> M3 </v>
          </cell>
          <cell r="D7883">
            <v>297.33</v>
          </cell>
        </row>
        <row r="7884">
          <cell r="A7884" t="str">
            <v>73552</v>
          </cell>
          <cell r="B7884" t="str">
            <v xml:space="preserve"> ARGAMASSA TRACO 1:6 (CIMENTO E AREIA), PREPARO MANUAL </v>
          </cell>
          <cell r="C7884" t="str">
            <v xml:space="preserve"> M3 </v>
          </cell>
          <cell r="D7884">
            <v>279.38</v>
          </cell>
        </row>
        <row r="7885">
          <cell r="A7885" t="str">
            <v>79749</v>
          </cell>
          <cell r="B7885" t="str">
            <v xml:space="preserve"> ARGAMASSA CIMENTO/AREIA 1:10 - PREPARO MANUAL </v>
          </cell>
          <cell r="C7885" t="str">
            <v xml:space="preserve"> M3 </v>
          </cell>
          <cell r="D7885">
            <v>242.56</v>
          </cell>
        </row>
        <row r="7886">
          <cell r="A7886" t="str">
            <v>84099</v>
          </cell>
          <cell r="B7886" t="str">
            <v xml:space="preserve"> ARGAMASSA CIMENTO/CAL/AREIA 1:0,25:3 - PREPARO MANUAL </v>
          </cell>
          <cell r="C7886" t="str">
            <v xml:space="preserve"> M3 </v>
          </cell>
          <cell r="D7886">
            <v>410.16</v>
          </cell>
        </row>
        <row r="7887">
          <cell r="A7887" t="str">
            <v>84100</v>
          </cell>
          <cell r="B7887" t="str">
            <v xml:space="preserve"> ARGAMASSA GROUT CIMENTO/CAL/AREIA/PEDRISCO 1:0,1:3:2 - PREPARO MANUAL </v>
          </cell>
          <cell r="C7887" t="str">
            <v xml:space="preserve"> M3 </v>
          </cell>
          <cell r="D7887">
            <v>433.06</v>
          </cell>
        </row>
        <row r="7888">
          <cell r="A7888" t="str">
            <v>84101</v>
          </cell>
          <cell r="B7888" t="str">
            <v xml:space="preserve"> ARGAMASSA CIMENTO/AREIA/SAIBRO 1:2:2 - PREPARO MANUAL </v>
          </cell>
          <cell r="C7888" t="str">
            <v xml:space="preserve"> M3 </v>
          </cell>
          <cell r="D7888">
            <v>271.08999999999997</v>
          </cell>
        </row>
        <row r="7889">
          <cell r="A7889" t="str">
            <v>73901/001</v>
          </cell>
          <cell r="B7889" t="str">
            <v xml:space="preserve"> TRANSPORTE VERTICAL MANUAL DE MATERIAIS DIVERSOS A 1ª LAJE </v>
          </cell>
          <cell r="C7889" t="str">
            <v xml:space="preserve"> M3 </v>
          </cell>
          <cell r="D7889">
            <v>15.09</v>
          </cell>
        </row>
        <row r="7890">
          <cell r="A7890" t="str">
            <v>73901/002</v>
          </cell>
          <cell r="B7890" t="str">
            <v xml:space="preserve"> TRANSPORTE VERTICAL MANUAL DE MATERIAIS DIVERSOS A 2ª LAJE </v>
          </cell>
          <cell r="C7890" t="str">
            <v xml:space="preserve"> M3 </v>
          </cell>
          <cell r="D7890">
            <v>36.22</v>
          </cell>
        </row>
        <row r="7891">
          <cell r="A7891" t="str">
            <v>73901/003</v>
          </cell>
          <cell r="B7891" t="str">
            <v xml:space="preserve"> TRANSPORTE VERTICAL MANUAL DE MATERIAIS DIVERSOS A 1ª LAJE </v>
          </cell>
          <cell r="C7891" t="str">
            <v xml:space="preserve"> T </v>
          </cell>
          <cell r="D7891">
            <v>30.18</v>
          </cell>
        </row>
        <row r="7892">
          <cell r="A7892" t="str">
            <v>73901/004</v>
          </cell>
          <cell r="B7892" t="str">
            <v xml:space="preserve"> TRANSPORTE VERTICAL MANUAL DE MATERIAIS DIVERSOS A 2ª LAJE </v>
          </cell>
          <cell r="C7892" t="str">
            <v xml:space="preserve"> T </v>
          </cell>
          <cell r="D7892">
            <v>50.02</v>
          </cell>
        </row>
        <row r="7893">
          <cell r="A7893" t="str">
            <v>74023/001</v>
          </cell>
          <cell r="B7893" t="str">
            <v xml:space="preserve"> TRANSPORTE HORIZONTAL DE MATERIAIS DIVERSOS A 30M </v>
          </cell>
          <cell r="C7893" t="str">
            <v xml:space="preserve"> M3 </v>
          </cell>
          <cell r="D7893">
            <v>20.7</v>
          </cell>
        </row>
        <row r="7894">
          <cell r="A7894" t="str">
            <v>74023/002</v>
          </cell>
          <cell r="B7894" t="str">
            <v xml:space="preserve"> TRANSPORTE HORIZONTAL DE MATERIAIS DIVERSOS A 40M </v>
          </cell>
          <cell r="C7894" t="str">
            <v xml:space="preserve"> M3 </v>
          </cell>
          <cell r="D7894">
            <v>23.28</v>
          </cell>
        </row>
        <row r="7895">
          <cell r="A7895" t="str">
            <v>74023/003</v>
          </cell>
          <cell r="B7895" t="str">
            <v xml:space="preserve"> TRANSPORTE HORIZONTAL DE MATERIAIS DIVERSOS A 50M </v>
          </cell>
          <cell r="C7895" t="str">
            <v xml:space="preserve"> M3 </v>
          </cell>
          <cell r="D7895">
            <v>25.01</v>
          </cell>
        </row>
        <row r="7896">
          <cell r="A7896" t="str">
            <v>74023/004</v>
          </cell>
          <cell r="B7896" t="str">
            <v xml:space="preserve"> TRANSPORTE HORIZONTAL DE MATERIAIS DIVERSOS A 60M </v>
          </cell>
          <cell r="C7896" t="str">
            <v xml:space="preserve"> M3 </v>
          </cell>
          <cell r="D7896">
            <v>26.3</v>
          </cell>
        </row>
        <row r="7897">
          <cell r="A7897" t="str">
            <v>74023/005</v>
          </cell>
          <cell r="B7897" t="str">
            <v xml:space="preserve"> TRANSPORTE HORIZONTAL DE MATERIAIS DIVERSOS A 100M </v>
          </cell>
          <cell r="C7897" t="str">
            <v xml:space="preserve"> M3 </v>
          </cell>
          <cell r="D7897">
            <v>34.5</v>
          </cell>
        </row>
        <row r="7898">
          <cell r="A7898" t="str">
            <v>74023/006</v>
          </cell>
          <cell r="B7898" t="str">
            <v xml:space="preserve"> TRANSPORTE HORIZONTAL DE MATERIAIS DIVERSOS A 30M </v>
          </cell>
          <cell r="C7898" t="str">
            <v xml:space="preserve"> T </v>
          </cell>
          <cell r="D7898">
            <v>12.93</v>
          </cell>
        </row>
        <row r="7899">
          <cell r="A7899" t="str">
            <v>74023/007</v>
          </cell>
          <cell r="B7899" t="str">
            <v xml:space="preserve"> TRANSPORTE HORIZONTAL DE MATERIAIS DIVERSOS A 40M </v>
          </cell>
          <cell r="C7899" t="str">
            <v xml:space="preserve"> T </v>
          </cell>
          <cell r="D7899">
            <v>14.23</v>
          </cell>
        </row>
        <row r="7900">
          <cell r="A7900" t="str">
            <v>74023/008</v>
          </cell>
          <cell r="B7900" t="str">
            <v xml:space="preserve"> TRANSPORTE HORIZONTAL DE MATERIAIS DIVERSOS A 50M </v>
          </cell>
          <cell r="C7900" t="str">
            <v xml:space="preserve"> T </v>
          </cell>
          <cell r="D7900">
            <v>15.52</v>
          </cell>
        </row>
        <row r="7901">
          <cell r="A7901" t="str">
            <v>74023/009</v>
          </cell>
          <cell r="B7901" t="str">
            <v xml:space="preserve"> TRANSPORTE HORIZONTAL DE MATERIAIS DIVERSOS A 60M </v>
          </cell>
          <cell r="C7901" t="str">
            <v xml:space="preserve"> T </v>
          </cell>
          <cell r="D7901">
            <v>16.809999999999999</v>
          </cell>
        </row>
        <row r="7902">
          <cell r="A7902" t="str">
            <v>74023/010</v>
          </cell>
          <cell r="B7902" t="str">
            <v xml:space="preserve"> TRANSPORTE HORIZONTAL DE MATERIAIS DIVERSOS A 100M </v>
          </cell>
          <cell r="C7902" t="str">
            <v xml:space="preserve"> T </v>
          </cell>
          <cell r="D7902">
            <v>21.13</v>
          </cell>
        </row>
        <row r="7903">
          <cell r="A7903" t="str">
            <v>73745/001</v>
          </cell>
          <cell r="B7903" t="str">
            <v xml:space="preserve"> LIMPEZA DE ESTRUTURAL DE ACO OU CONCRETO COM JATEAMENTO DE AREIA </v>
          </cell>
          <cell r="C7903" t="str">
            <v xml:space="preserve"> M2 </v>
          </cell>
          <cell r="D7903">
            <v>7.59</v>
          </cell>
        </row>
        <row r="7904">
          <cell r="A7904" t="str">
            <v>73800/001</v>
          </cell>
          <cell r="B7904" t="str">
            <v xml:space="preserve"> LIMPEZA E POLIMENTO MECANIZADO EM PISO ALTA RESISTENCIA, UTILIZANDO ES </v>
          </cell>
          <cell r="C7904" t="str">
            <v xml:space="preserve"> M2 </v>
          </cell>
          <cell r="D7904">
            <v>23.01</v>
          </cell>
        </row>
        <row r="7905">
          <cell r="A7905" t="str">
            <v>73806/001</v>
          </cell>
          <cell r="B7905" t="str">
            <v xml:space="preserve"> LIMPEZA DE SUPERFICIES COM JATO DE ALTA PRESSAO DE AR E AGUA </v>
          </cell>
          <cell r="C7905" t="str">
            <v xml:space="preserve"> M2 </v>
          </cell>
          <cell r="D7905">
            <v>0.88</v>
          </cell>
        </row>
        <row r="7906">
          <cell r="A7906" t="str">
            <v>73948/002</v>
          </cell>
          <cell r="B7906" t="str">
            <v xml:space="preserve"> LIMPEZA/PREPARO SUPERFICIE CONCRETO P/PINTURA </v>
          </cell>
          <cell r="C7906" t="str">
            <v xml:space="preserve"> M2 </v>
          </cell>
          <cell r="D7906">
            <v>4.57</v>
          </cell>
        </row>
        <row r="7907">
          <cell r="A7907" t="str">
            <v>73948/003</v>
          </cell>
          <cell r="B7907" t="str">
            <v xml:space="preserve"> LIMPEZA AZULEJO </v>
          </cell>
          <cell r="C7907" t="str">
            <v xml:space="preserve"> M2 </v>
          </cell>
          <cell r="D7907">
            <v>3.1</v>
          </cell>
        </row>
        <row r="7908">
          <cell r="A7908" t="str">
            <v>73948/004</v>
          </cell>
          <cell r="B7908" t="str">
            <v xml:space="preserve"> LIMPEZA E LAVAGEM DE PASTILHAS </v>
          </cell>
          <cell r="C7908" t="str">
            <v xml:space="preserve"> M2 </v>
          </cell>
          <cell r="D7908">
            <v>4.57</v>
          </cell>
        </row>
        <row r="7909">
          <cell r="A7909" t="str">
            <v>73948/005</v>
          </cell>
          <cell r="B7909" t="str">
            <v xml:space="preserve"> LIMPEZA CHAPA MELAMINICA EM PAREDE </v>
          </cell>
          <cell r="C7909" t="str">
            <v xml:space="preserve"> M2 </v>
          </cell>
          <cell r="D7909">
            <v>3.15</v>
          </cell>
        </row>
        <row r="7910">
          <cell r="A7910" t="str">
            <v>73948/006</v>
          </cell>
          <cell r="B7910" t="str">
            <v xml:space="preserve"> LIMPEZA LAMBRI ALUMINIO </v>
          </cell>
          <cell r="C7910" t="str">
            <v xml:space="preserve"> M2 </v>
          </cell>
          <cell r="D7910">
            <v>7.12</v>
          </cell>
        </row>
        <row r="7911">
          <cell r="A7911" t="str">
            <v>73948/007</v>
          </cell>
          <cell r="B7911" t="str">
            <v xml:space="preserve"> LIMPEZA ESQUADRIA FERRO C/SOLVENTE </v>
          </cell>
          <cell r="C7911" t="str">
            <v xml:space="preserve"> M2 </v>
          </cell>
          <cell r="D7911">
            <v>12.67</v>
          </cell>
        </row>
        <row r="7912">
          <cell r="A7912" t="str">
            <v>73948/008</v>
          </cell>
          <cell r="B7912" t="str">
            <v xml:space="preserve"> LIMPEZA VIDRO COMUM </v>
          </cell>
          <cell r="C7912" t="str">
            <v xml:space="preserve"> M2 </v>
          </cell>
          <cell r="D7912">
            <v>6.14</v>
          </cell>
        </row>
        <row r="7913">
          <cell r="A7913" t="str">
            <v>73948/009</v>
          </cell>
          <cell r="B7913" t="str">
            <v xml:space="preserve"> LIMPEZA FORRO </v>
          </cell>
          <cell r="C7913" t="str">
            <v xml:space="preserve"> M2 </v>
          </cell>
          <cell r="D7913">
            <v>13.19</v>
          </cell>
        </row>
        <row r="7914">
          <cell r="A7914" t="str">
            <v>73948/010</v>
          </cell>
          <cell r="B7914" t="str">
            <v xml:space="preserve"> LIMPEZA PISO MARMORE/GRANITO </v>
          </cell>
          <cell r="C7914" t="str">
            <v xml:space="preserve"> M2 </v>
          </cell>
          <cell r="D7914">
            <v>11.81</v>
          </cell>
        </row>
        <row r="7915">
          <cell r="A7915" t="str">
            <v>73948/011</v>
          </cell>
          <cell r="B7915" t="str">
            <v xml:space="preserve"> LIMPEZA PISO CERAMICO </v>
          </cell>
          <cell r="C7915" t="str">
            <v xml:space="preserve"> M2 </v>
          </cell>
          <cell r="D7915">
            <v>11.07</v>
          </cell>
        </row>
        <row r="7916">
          <cell r="A7916" t="str">
            <v>73948/012</v>
          </cell>
          <cell r="B7916" t="str">
            <v xml:space="preserve"> LIMPEZA PISO PLACA BORRACHA C/ENCERAMENTO </v>
          </cell>
          <cell r="C7916" t="str">
            <v xml:space="preserve"> M2 </v>
          </cell>
          <cell r="D7916">
            <v>13.05</v>
          </cell>
        </row>
        <row r="7917">
          <cell r="A7917" t="str">
            <v>73948/013</v>
          </cell>
          <cell r="B7917" t="str">
            <v xml:space="preserve"> LIMPEZA PISO PLACA BORRACHA </v>
          </cell>
          <cell r="C7917" t="str">
            <v xml:space="preserve"> M2 </v>
          </cell>
          <cell r="D7917">
            <v>4.8600000000000003</v>
          </cell>
        </row>
        <row r="7918">
          <cell r="A7918" t="str">
            <v>73948/014</v>
          </cell>
          <cell r="B7918" t="str">
            <v xml:space="preserve"> LIMPEZA PISO CIMENTADO </v>
          </cell>
          <cell r="C7918" t="str">
            <v xml:space="preserve"> M2 </v>
          </cell>
          <cell r="D7918">
            <v>6.06</v>
          </cell>
        </row>
        <row r="7919">
          <cell r="A7919" t="str">
            <v>73948/015</v>
          </cell>
          <cell r="B7919" t="str">
            <v xml:space="preserve"> LIMPEZA PISO MARMORITE/GRANILITE </v>
          </cell>
          <cell r="C7919" t="str">
            <v xml:space="preserve"> M2 </v>
          </cell>
          <cell r="D7919">
            <v>7.4</v>
          </cell>
        </row>
        <row r="7920">
          <cell r="A7920" t="str">
            <v>73948/016</v>
          </cell>
          <cell r="B7920" t="str">
            <v xml:space="preserve"> LIMPEZA MANUAL DO TERRENO (C/ RASPAGEM SUPERFICIAL) </v>
          </cell>
          <cell r="C7920" t="str">
            <v xml:space="preserve"> M2 </v>
          </cell>
          <cell r="D7920">
            <v>2.15</v>
          </cell>
        </row>
        <row r="7921">
          <cell r="A7921" t="str">
            <v>74086/001</v>
          </cell>
          <cell r="B7921" t="str">
            <v xml:space="preserve"> LIMPEZA LOUCAS E METAIS </v>
          </cell>
          <cell r="C7921" t="str">
            <v xml:space="preserve"> UN </v>
          </cell>
          <cell r="D7921">
            <v>13.64</v>
          </cell>
        </row>
        <row r="7922">
          <cell r="A7922" t="str">
            <v>74243/001</v>
          </cell>
          <cell r="B7922" t="str">
            <v xml:space="preserve"> LIMPEZA GERAL DE QUADRA POLIESPORTIVA </v>
          </cell>
          <cell r="C7922" t="str">
            <v xml:space="preserve"> M2 </v>
          </cell>
          <cell r="D7922">
            <v>1.2</v>
          </cell>
        </row>
        <row r="7923">
          <cell r="A7923" t="str">
            <v>84115</v>
          </cell>
          <cell r="B7923" t="str">
            <v xml:space="preserve"> LIMPEZA DE ESTRUTURA METALICA SEM ANDAIME </v>
          </cell>
          <cell r="C7923" t="str">
            <v xml:space="preserve"> M2 </v>
          </cell>
          <cell r="D7923">
            <v>1.59</v>
          </cell>
        </row>
        <row r="7924">
          <cell r="A7924" t="str">
            <v>84117</v>
          </cell>
          <cell r="B7924" t="str">
            <v xml:space="preserve"> RASPAGEM / CALAFETACAO TACOS MADEIRA 1 DEMAO CERA </v>
          </cell>
          <cell r="C7924" t="str">
            <v xml:space="preserve"> M2 </v>
          </cell>
          <cell r="D7924">
            <v>11.14</v>
          </cell>
        </row>
        <row r="7925">
          <cell r="A7925" t="str">
            <v>84119</v>
          </cell>
          <cell r="B7925" t="str">
            <v xml:space="preserve"> ENCERAMENTO MANUAL PISO DE QUALQUER NATUREZA - 2 DEMAOS </v>
          </cell>
          <cell r="C7925" t="str">
            <v xml:space="preserve"> M2 </v>
          </cell>
          <cell r="D7925">
            <v>4.92</v>
          </cell>
        </row>
        <row r="7926">
          <cell r="A7926" t="str">
            <v>84120</v>
          </cell>
          <cell r="B7926" t="str">
            <v xml:space="preserve"> ENCERAMENTO MANUAL EM MADEIRA - 3 DEMAOS </v>
          </cell>
          <cell r="C7926" t="str">
            <v xml:space="preserve"> M2 </v>
          </cell>
          <cell r="D7926">
            <v>8.3699999999999992</v>
          </cell>
        </row>
        <row r="7927">
          <cell r="A7927" t="str">
            <v>84121</v>
          </cell>
          <cell r="B7927" t="str">
            <v xml:space="preserve"> PLACA IDENTIFICACAO ACRILICO 25X8CM BORDA POLIDA - FORNECIMENTO E COLO </v>
          </cell>
          <cell r="C7927" t="str">
            <v xml:space="preserve"> UN </v>
          </cell>
          <cell r="D7927">
            <v>104.94</v>
          </cell>
        </row>
        <row r="7928">
          <cell r="A7928" t="str">
            <v>84122</v>
          </cell>
          <cell r="B7928" t="str">
            <v xml:space="preserve"> PLACA INAUGURACAO EM ALUMINIO 0,40X0,60M FORNECIMENTO E COLOCACAO </v>
          </cell>
          <cell r="C7928" t="str">
            <v xml:space="preserve"> UN </v>
          </cell>
          <cell r="D7928">
            <v>340.58</v>
          </cell>
        </row>
        <row r="7929">
          <cell r="A7929" t="str">
            <v>84123</v>
          </cell>
          <cell r="B7929" t="str">
            <v xml:space="preserve"> LIXAMENTO MAN C/ LIXA CALAFATE DE CONCR APARENTE ANTIGO </v>
          </cell>
          <cell r="C7929" t="str">
            <v xml:space="preserve"> M2 </v>
          </cell>
          <cell r="D7929">
            <v>3.2</v>
          </cell>
        </row>
        <row r="7930">
          <cell r="A7930" t="str">
            <v>84124</v>
          </cell>
          <cell r="B7930" t="str">
            <v xml:space="preserve"> LETRA DE ACO INOX NO22 ALT=20CM FORNECIMENTO E COLOCACAO </v>
          </cell>
          <cell r="C7930" t="str">
            <v xml:space="preserve"> UN </v>
          </cell>
          <cell r="D7930">
            <v>72.05</v>
          </cell>
        </row>
        <row r="7931">
          <cell r="A7931" t="str">
            <v>84125</v>
          </cell>
          <cell r="B7931" t="str">
            <v xml:space="preserve"> LIMPEZA DE REVESTIMENTO EM PAREDE C/ SOLUCAO DE ACIDO MURIATICO/AMONIA </v>
          </cell>
          <cell r="C7931" t="str">
            <v xml:space="preserve"> M2 </v>
          </cell>
          <cell r="D7931">
            <v>4.26</v>
          </cell>
        </row>
        <row r="7932">
          <cell r="A7932" t="str">
            <v>74163/001</v>
          </cell>
          <cell r="B7932" t="str">
            <v xml:space="preserve"> PERFURACAO DE POCO COM PERFURATRIZ PNEUMATICA </v>
          </cell>
          <cell r="C7932" t="str">
            <v xml:space="preserve"> M </v>
          </cell>
          <cell r="D7932">
            <v>25.78</v>
          </cell>
        </row>
        <row r="7933">
          <cell r="A7933" t="str">
            <v>74163/002</v>
          </cell>
          <cell r="B7933" t="str">
            <v xml:space="preserve"> PERFURACAO DE POCO COM PERFURATRIZ A PERCUSSAO </v>
          </cell>
          <cell r="C7933" t="str">
            <v xml:space="preserve"> M </v>
          </cell>
          <cell r="D7933">
            <v>59.28</v>
          </cell>
        </row>
        <row r="7934">
          <cell r="A7934" t="str">
            <v>84127</v>
          </cell>
          <cell r="B7934" t="str">
            <v xml:space="preserve"> REVESTIMENTO DE POCOS C/ TUBOS DE CONCRETO </v>
          </cell>
          <cell r="C7934" t="str">
            <v xml:space="preserve"> M </v>
          </cell>
          <cell r="D7934">
            <v>323.33</v>
          </cell>
        </row>
        <row r="7935">
          <cell r="A7935" t="str">
            <v>84128</v>
          </cell>
          <cell r="B7935" t="str">
            <v xml:space="preserve"> ABERTURA POCO PARA CISTERNA TERRENO COMPACTO COM DN 1,0M COM PROFUNDID </v>
          </cell>
          <cell r="C7935" t="str">
            <v xml:space="preserve"> M </v>
          </cell>
          <cell r="D7935">
            <v>103.86</v>
          </cell>
        </row>
        <row r="7936">
          <cell r="A7936" t="str">
            <v>84129</v>
          </cell>
          <cell r="B7936" t="str">
            <v xml:space="preserve"> ABERTURA POCO PARA CISTERNA TERRENO COMPACTO COM DN 1,0M PROFUNDIDADE </v>
          </cell>
          <cell r="C7936" t="str">
            <v xml:space="preserve"> M </v>
          </cell>
          <cell r="D7936">
            <v>83.09</v>
          </cell>
        </row>
        <row r="7937">
          <cell r="A7937" t="str">
            <v>84130</v>
          </cell>
          <cell r="B7937" t="str">
            <v xml:space="preserve"> ABERTURA POCO PARA CISTERNA TERRENO COMPACTO COM DN 1,0 COM PROFUNDIDA </v>
          </cell>
          <cell r="C7937" t="str">
            <v xml:space="preserve"> M </v>
          </cell>
          <cell r="D7937">
            <v>62.31</v>
          </cell>
        </row>
        <row r="7938">
          <cell r="A7938" t="str">
            <v>84131</v>
          </cell>
          <cell r="B7938" t="str">
            <v xml:space="preserve"> ABERTURA POCO PARA CISTERNA TERRENO COMPACTO COM DN 1,0 COM PROFUNDIDA </v>
          </cell>
          <cell r="C7938" t="str">
            <v xml:space="preserve"> M </v>
          </cell>
          <cell r="D7938">
            <v>51.93</v>
          </cell>
        </row>
        <row r="7939">
          <cell r="A7939" t="str">
            <v>40841</v>
          </cell>
          <cell r="B7939" t="str">
            <v xml:space="preserve"> ABRACADEIRA P/POCOS PROFUNDOS </v>
          </cell>
          <cell r="C7939" t="str">
            <v xml:space="preserve"> UN </v>
          </cell>
          <cell r="D7939">
            <v>77.53</v>
          </cell>
        </row>
        <row r="7940">
          <cell r="A7940" t="str">
            <v>84132</v>
          </cell>
          <cell r="B7940" t="str">
            <v xml:space="preserve"> SOLDA DE TOPO DESCENDENTE, EM CHAPA ACO CHANFR 5/16" ESP (P/ ASSENT TU </v>
          </cell>
          <cell r="C7940" t="str">
            <v xml:space="preserve"> M </v>
          </cell>
          <cell r="D7940">
            <v>78.08</v>
          </cell>
        </row>
        <row r="7941">
          <cell r="A7941" t="str">
            <v>84133</v>
          </cell>
          <cell r="B7941" t="str">
            <v xml:space="preserve"> SOLDA DE TOPO DESCENDENTE, EM CHAPA ACO CHANFR 3/8" ESP (P/ ASSENT TUB </v>
          </cell>
          <cell r="C7941" t="str">
            <v xml:space="preserve"> M </v>
          </cell>
          <cell r="D7941">
            <v>154.15</v>
          </cell>
        </row>
        <row r="7942">
          <cell r="A7942" t="str">
            <v>71516</v>
          </cell>
          <cell r="B7942" t="str">
            <v xml:space="preserve"> CONJUNTO DE MANGUEIRA PARA COMBATE A INCENDIO EM FIBRA DE POLIESTER PU </v>
          </cell>
          <cell r="C7942" t="str">
            <v xml:space="preserve"> UN </v>
          </cell>
          <cell r="D7942">
            <v>332</v>
          </cell>
        </row>
        <row r="7943">
          <cell r="A7943" t="str">
            <v>73347</v>
          </cell>
          <cell r="B7943" t="str">
            <v xml:space="preserve"> CORTE, DOBRAGEM, MONTAGEM E COLOCAÇÃO DE FERRAGEM NA FORMA, AÇO CA-50, </v>
          </cell>
          <cell r="C7943" t="str">
            <v xml:space="preserve"> KG </v>
          </cell>
          <cell r="D7943">
            <v>2.2599999999999998</v>
          </cell>
        </row>
        <row r="7944">
          <cell r="A7944" t="str">
            <v>73361</v>
          </cell>
          <cell r="B7944" t="str">
            <v xml:space="preserve"> CONCRETO CICLOPICO FCK=10MPA 30% PEDRA DE MAO INCLUSIVE LANCAMENTO </v>
          </cell>
          <cell r="C7944" t="str">
            <v xml:space="preserve"> M3 </v>
          </cell>
          <cell r="D7944">
            <v>300.54000000000002</v>
          </cell>
        </row>
        <row r="7945">
          <cell r="A7945" t="str">
            <v>73370</v>
          </cell>
          <cell r="B7945" t="str">
            <v xml:space="preserve"> TRANSPORTE QQ NAT CAM BASCULANTE 30 KM/H 8.00 T EXCL DESPE- T/KM </v>
          </cell>
          <cell r="C7945" t="str">
            <v xml:space="preserve"> 0,86</v>
          </cell>
        </row>
        <row r="7946">
          <cell r="A7946" t="str">
            <v>73372</v>
          </cell>
          <cell r="B7946" t="str">
            <v xml:space="preserve"> PINHO DE TERCEIRA 1" X 12" E 1" X 9" </v>
          </cell>
          <cell r="C7946" t="str">
            <v xml:space="preserve"> M2 </v>
          </cell>
          <cell r="D7946">
            <v>19.420000000000002</v>
          </cell>
        </row>
        <row r="7947">
          <cell r="A7947" t="str">
            <v>73375</v>
          </cell>
          <cell r="B7947" t="str">
            <v xml:space="preserve"> CORTE ACO CA-5AB OU CA 50-A DIAM ACIMA 12,5MM </v>
          </cell>
          <cell r="C7947" t="str">
            <v xml:space="preserve"> KG </v>
          </cell>
          <cell r="D7947">
            <v>1.93</v>
          </cell>
        </row>
        <row r="7948">
          <cell r="A7948" t="str">
            <v>73393</v>
          </cell>
          <cell r="B7948" t="str">
            <v xml:space="preserve"> CORTE ACO CA-25 DIAM 6,3 A 8,0MM </v>
          </cell>
          <cell r="C7948" t="str">
            <v xml:space="preserve"> KG </v>
          </cell>
          <cell r="D7948">
            <v>2.15</v>
          </cell>
        </row>
        <row r="7949">
          <cell r="A7949" t="str">
            <v>73396</v>
          </cell>
          <cell r="B7949" t="str">
            <v xml:space="preserve"> DEGRAU DE FERRO FUNDIDO NUM 1 DE 3,0 KG </v>
          </cell>
          <cell r="C7949" t="str">
            <v xml:space="preserve"> UN </v>
          </cell>
          <cell r="D7949">
            <v>55.46</v>
          </cell>
        </row>
        <row r="7950">
          <cell r="A7950" t="str">
            <v>73397</v>
          </cell>
          <cell r="B7950" t="str">
            <v xml:space="preserve"> EMBOCO CIMENTO AREIA 1:4 ESP=1,5CM INCL CHAPISCO 1:3 E=9MM </v>
          </cell>
          <cell r="C7950" t="str">
            <v xml:space="preserve"> M2 </v>
          </cell>
          <cell r="D7950">
            <v>18.399999999999999</v>
          </cell>
        </row>
        <row r="7951">
          <cell r="A7951" t="str">
            <v>73410</v>
          </cell>
          <cell r="B7951" t="str">
            <v xml:space="preserve"> FORMA PLANA P/VIGA, PILAR E PAREDE EM CHAPA RESINADA E= 10 MM </v>
          </cell>
          <cell r="C7951" t="str">
            <v xml:space="preserve"> M2 </v>
          </cell>
          <cell r="D7951">
            <v>36.93</v>
          </cell>
        </row>
        <row r="7952">
          <cell r="A7952" t="str">
            <v>73413</v>
          </cell>
          <cell r="B7952" t="str">
            <v xml:space="preserve"> ESCAVACAO MEC.VALA N ESCOR ATE 1,5M C/RETRO MAT 1A COM REDUTOR (PEDRAS </v>
          </cell>
          <cell r="C7952" t="str">
            <v xml:space="preserve"> M3 </v>
          </cell>
          <cell r="D7952">
            <v>13.83</v>
          </cell>
        </row>
        <row r="7953">
          <cell r="A7953" t="str">
            <v>73415</v>
          </cell>
          <cell r="B7953" t="str">
            <v xml:space="preserve"> PINTURA PVA, TRES DEMAOS </v>
          </cell>
          <cell r="C7953" t="str">
            <v xml:space="preserve"> M2 </v>
          </cell>
          <cell r="D7953">
            <v>10.27</v>
          </cell>
        </row>
        <row r="7954">
          <cell r="A7954" t="str">
            <v>73418</v>
          </cell>
          <cell r="B7954" t="str">
            <v xml:space="preserve"> ALVENARIA P/CX ENTERR ATE 0,80M C/BL CONC 10X20X40CM C/ARGAMASSA 1:4 </v>
          </cell>
          <cell r="C7954" t="str">
            <v xml:space="preserve"> M2 </v>
          </cell>
          <cell r="D7954">
            <v>58.03</v>
          </cell>
        </row>
        <row r="7955">
          <cell r="A7955" t="str">
            <v>73423</v>
          </cell>
          <cell r="B7955" t="str">
            <v xml:space="preserve"> ALVENARIA TIJOLO MACICO 7X10X20CM CIM/SB/AR 1:2:2 PROF=80A160CM 1 VEZ </v>
          </cell>
          <cell r="C7955" t="str">
            <v xml:space="preserve"> M2 </v>
          </cell>
          <cell r="D7955">
            <v>149.27000000000001</v>
          </cell>
        </row>
        <row r="7956">
          <cell r="A7956" t="str">
            <v>73426</v>
          </cell>
          <cell r="B7956" t="str">
            <v xml:space="preserve"> PERFURACAO MANUAL DIAMETRO 20 CM (5 TF) </v>
          </cell>
          <cell r="C7956" t="str">
            <v xml:space="preserve"> M </v>
          </cell>
          <cell r="D7956">
            <v>43.44</v>
          </cell>
        </row>
        <row r="7957">
          <cell r="A7957" t="str">
            <v>73430</v>
          </cell>
          <cell r="B7957" t="str">
            <v xml:space="preserve"> ESCAVACAO MEC. VALA N ESCOR MAT 1A C/RETRO ENTRE 1,5 E 3M C/ REDUTOR ( </v>
          </cell>
          <cell r="C7957" t="str">
            <v xml:space="preserve"> M3 </v>
          </cell>
          <cell r="D7957">
            <v>16.82</v>
          </cell>
        </row>
        <row r="7958">
          <cell r="A7958" t="str">
            <v>73431</v>
          </cell>
          <cell r="B7958" t="str">
            <v xml:space="preserve"> PINHO TERCEIRA 2,5X10CM </v>
          </cell>
          <cell r="C7958" t="str">
            <v xml:space="preserve"> M </v>
          </cell>
          <cell r="D7958">
            <v>1.99</v>
          </cell>
        </row>
        <row r="7959">
          <cell r="A7959" t="str">
            <v>73454</v>
          </cell>
          <cell r="B7959" t="str">
            <v xml:space="preserve"> ALUGUEL CAMINHAO CARROC FIXA TOCO 7,5T MOTOR DIESEL 132CV(CP) C/MOTO </v>
          </cell>
          <cell r="C7959" t="str">
            <v xml:space="preserve"> H </v>
          </cell>
          <cell r="D7959">
            <v>89.29</v>
          </cell>
        </row>
        <row r="7960">
          <cell r="A7960" t="str">
            <v>73460</v>
          </cell>
          <cell r="B7960" t="str">
            <v xml:space="preserve"> MACARANDUBA APARELHADA 3" X 4.1/2" </v>
          </cell>
          <cell r="C7960" t="str">
            <v xml:space="preserve"> M </v>
          </cell>
          <cell r="D7960">
            <v>20.79</v>
          </cell>
        </row>
        <row r="7961">
          <cell r="A7961" t="str">
            <v>73475</v>
          </cell>
          <cell r="B7961" t="str">
            <v xml:space="preserve"> TACO DE ALVENARIA (2,5X10X20)CM </v>
          </cell>
          <cell r="C7961" t="str">
            <v xml:space="preserve"> UN </v>
          </cell>
          <cell r="D7961">
            <v>0.47</v>
          </cell>
        </row>
        <row r="7962">
          <cell r="A7962" t="str">
            <v>73488</v>
          </cell>
          <cell r="B7962" t="str">
            <v xml:space="preserve"> MACARANDUBA APARELHADA 3" X 6" </v>
          </cell>
          <cell r="C7962" t="str">
            <v xml:space="preserve"> M </v>
          </cell>
          <cell r="D7962">
            <v>27.15</v>
          </cell>
        </row>
        <row r="7963">
          <cell r="A7963" t="str">
            <v>73489</v>
          </cell>
          <cell r="B7963" t="str">
            <v xml:space="preserve"> MACARANDUBA APARELHADA DE 3" X 9" </v>
          </cell>
          <cell r="C7963" t="str">
            <v xml:space="preserve"> M </v>
          </cell>
          <cell r="D7963">
            <v>41.61</v>
          </cell>
        </row>
        <row r="7964">
          <cell r="A7964" t="str">
            <v>73490</v>
          </cell>
          <cell r="B7964" t="str">
            <v xml:space="preserve"> TUBO CA-1 CONCR ARMADO P/GALERIAS AGUAS PLUV DIAM=0,80M FORNEC MAT </v>
          </cell>
          <cell r="C7964" t="str">
            <v xml:space="preserve"> M </v>
          </cell>
          <cell r="D7964">
            <v>214.03</v>
          </cell>
        </row>
        <row r="7965">
          <cell r="A7965" t="str">
            <v>73493</v>
          </cell>
          <cell r="B7965" t="str">
            <v xml:space="preserve"> TEODOLITO CONVENCIONAL DE MICROMETRO C/LEITURA NUMERICA (CP) PRECISAO </v>
          </cell>
          <cell r="C7965" t="str">
            <v xml:space="preserve"> H </v>
          </cell>
          <cell r="D7965">
            <v>2.2200000000000002</v>
          </cell>
        </row>
        <row r="7966">
          <cell r="A7966" t="str">
            <v>73503</v>
          </cell>
          <cell r="B7966" t="str">
            <v xml:space="preserve"> TRANSPORTE DE TUBOS DE PVC DN 1000 </v>
          </cell>
          <cell r="C7966" t="str">
            <v xml:space="preserve"> M </v>
          </cell>
          <cell r="D7966">
            <v>5</v>
          </cell>
        </row>
        <row r="7967">
          <cell r="A7967" t="str">
            <v>73504</v>
          </cell>
          <cell r="B7967" t="str">
            <v xml:space="preserve"> TRANSPORTE DE TUBOS DE PVC DN 900 </v>
          </cell>
          <cell r="C7967" t="str">
            <v xml:space="preserve"> M </v>
          </cell>
          <cell r="D7967">
            <v>4.22</v>
          </cell>
        </row>
        <row r="7968">
          <cell r="A7968" t="str">
            <v>73505</v>
          </cell>
          <cell r="B7968" t="str">
            <v xml:space="preserve"> TRANSPORTE DE TUBOS DE PVC DN 800 </v>
          </cell>
          <cell r="C7968" t="str">
            <v xml:space="preserve"> M </v>
          </cell>
          <cell r="D7968">
            <v>3.49</v>
          </cell>
        </row>
        <row r="7969">
          <cell r="A7969" t="str">
            <v>73506</v>
          </cell>
          <cell r="B7969" t="str">
            <v xml:space="preserve"> TRANSPORTE DE TUBOS DE PVC DN 700 </v>
          </cell>
          <cell r="C7969" t="str">
            <v xml:space="preserve"> M </v>
          </cell>
          <cell r="D7969">
            <v>2.83</v>
          </cell>
        </row>
        <row r="7970">
          <cell r="A7970" t="str">
            <v>73507</v>
          </cell>
          <cell r="B7970" t="str">
            <v xml:space="preserve"> TRANSPORTE DE TUBOS DE PVC DN 600 </v>
          </cell>
          <cell r="C7970" t="str">
            <v xml:space="preserve"> M </v>
          </cell>
          <cell r="D7970">
            <v>2.21</v>
          </cell>
        </row>
        <row r="7971">
          <cell r="A7971" t="str">
            <v>73508</v>
          </cell>
          <cell r="B7971" t="str">
            <v xml:space="preserve"> TRANSPORTE DE TUBOS DE PVC DN 500 </v>
          </cell>
          <cell r="C7971" t="str">
            <v xml:space="preserve"> M </v>
          </cell>
          <cell r="D7971">
            <v>1.69</v>
          </cell>
        </row>
        <row r="7972">
          <cell r="A7972" t="str">
            <v>73509</v>
          </cell>
          <cell r="B7972" t="str">
            <v xml:space="preserve"> TRANSPORTE DE TUBOS DE PVC DN 400 </v>
          </cell>
          <cell r="C7972" t="str">
            <v xml:space="preserve"> M </v>
          </cell>
          <cell r="D7972">
            <v>1.22</v>
          </cell>
        </row>
        <row r="7973">
          <cell r="A7973" t="str">
            <v>73510</v>
          </cell>
          <cell r="B7973" t="str">
            <v xml:space="preserve"> TRANSPORTE DE TUBOS DE FERRO DUTIL DN 1200 </v>
          </cell>
          <cell r="C7973" t="str">
            <v xml:space="preserve"> M </v>
          </cell>
          <cell r="D7973">
            <v>12.88</v>
          </cell>
        </row>
        <row r="7974">
          <cell r="A7974" t="str">
            <v>73511</v>
          </cell>
          <cell r="B7974" t="str">
            <v xml:space="preserve"> TRANSPORTE DE TUBOS DE FERRO DUTIL DN 1100 </v>
          </cell>
          <cell r="C7974" t="str">
            <v xml:space="preserve"> M </v>
          </cell>
          <cell r="D7974">
            <v>11.12</v>
          </cell>
        </row>
        <row r="7975">
          <cell r="A7975" t="str">
            <v>73512</v>
          </cell>
          <cell r="B7975" t="str">
            <v xml:space="preserve"> TRANSPORTE DE TUBOS DE FERRO DUTIL DN 1000 </v>
          </cell>
          <cell r="C7975" t="str">
            <v xml:space="preserve"> M </v>
          </cell>
          <cell r="D7975">
            <v>9.64</v>
          </cell>
        </row>
        <row r="7976">
          <cell r="A7976" t="str">
            <v>73513</v>
          </cell>
          <cell r="B7976" t="str">
            <v xml:space="preserve"> TRANSPORTE DE TUBOS DE FERRO DUTIL DN 900 </v>
          </cell>
          <cell r="C7976" t="str">
            <v xml:space="preserve"> M </v>
          </cell>
          <cell r="D7976">
            <v>8.1300000000000008</v>
          </cell>
        </row>
        <row r="7977">
          <cell r="A7977" t="str">
            <v>73514</v>
          </cell>
          <cell r="B7977" t="str">
            <v xml:space="preserve"> TRANSPORTE DE TUBOS DE FERRO DUTIL DN 800 </v>
          </cell>
          <cell r="C7977" t="str">
            <v xml:space="preserve"> M </v>
          </cell>
          <cell r="D7977">
            <v>6.75</v>
          </cell>
        </row>
        <row r="7978">
          <cell r="A7978" t="str">
            <v>73515</v>
          </cell>
          <cell r="B7978" t="str">
            <v xml:space="preserve"> TRANSPORTE DE TUBOS DE FERRO DUTIL DN 700 </v>
          </cell>
          <cell r="C7978" t="str">
            <v xml:space="preserve"> M </v>
          </cell>
          <cell r="D7978">
            <v>5.46</v>
          </cell>
        </row>
        <row r="7979">
          <cell r="A7979" t="str">
            <v>73516</v>
          </cell>
          <cell r="B7979" t="str">
            <v xml:space="preserve"> TRANSPORTE DE TUBOS DE FERRO DUTIL DN 600 </v>
          </cell>
          <cell r="C7979" t="str">
            <v xml:space="preserve"> M </v>
          </cell>
          <cell r="D7979">
            <v>4.3</v>
          </cell>
        </row>
        <row r="7980">
          <cell r="A7980" t="str">
            <v>73517</v>
          </cell>
          <cell r="B7980" t="str">
            <v xml:space="preserve"> TRANSPORTE DE TUBOS DE FERRO DUTIL DN 500 </v>
          </cell>
          <cell r="C7980" t="str">
            <v xml:space="preserve"> M </v>
          </cell>
          <cell r="D7980">
            <v>3.26</v>
          </cell>
        </row>
        <row r="7981">
          <cell r="A7981" t="str">
            <v>73518</v>
          </cell>
          <cell r="B7981" t="str">
            <v xml:space="preserve"> TRANSPORTE DE TUBOS DE FERRO DUTIL DN 450 </v>
          </cell>
          <cell r="C7981" t="str">
            <v xml:space="preserve"> M </v>
          </cell>
          <cell r="D7981">
            <v>2.82</v>
          </cell>
        </row>
        <row r="7982">
          <cell r="A7982" t="str">
            <v>73519</v>
          </cell>
          <cell r="B7982" t="str">
            <v xml:space="preserve"> TRANSPORTE DE TUBOS DE FERRO DUTIL DN 400 </v>
          </cell>
          <cell r="C7982" t="str">
            <v xml:space="preserve"> M </v>
          </cell>
          <cell r="D7982">
            <v>2.36</v>
          </cell>
        </row>
        <row r="7983">
          <cell r="A7983" t="str">
            <v>73520</v>
          </cell>
          <cell r="B7983" t="str">
            <v xml:space="preserve"> TRANSPORTE DE TUBOS DE FERRO DUTIL DN 350 </v>
          </cell>
          <cell r="C7983" t="str">
            <v xml:space="preserve"> M </v>
          </cell>
          <cell r="D7983">
            <v>1.98</v>
          </cell>
        </row>
        <row r="7984">
          <cell r="A7984" t="str">
            <v>73521</v>
          </cell>
          <cell r="B7984" t="str">
            <v xml:space="preserve"> TRANSPORTE DE TUBOS DE FERRO DUTIL DN 300 </v>
          </cell>
          <cell r="C7984" t="str">
            <v xml:space="preserve"> M </v>
          </cell>
          <cell r="D7984">
            <v>1.6</v>
          </cell>
        </row>
        <row r="7985">
          <cell r="A7985" t="str">
            <v>73522</v>
          </cell>
          <cell r="B7985" t="str">
            <v xml:space="preserve"> TRANSPORTE DE TUBOS DE FERRO DUTIL DN 250 </v>
          </cell>
          <cell r="C7985" t="str">
            <v xml:space="preserve"> M </v>
          </cell>
          <cell r="D7985">
            <v>1.26</v>
          </cell>
        </row>
        <row r="7986">
          <cell r="A7986" t="str">
            <v>73523</v>
          </cell>
          <cell r="B7986" t="str">
            <v xml:space="preserve"> TRANSPORTE DE TUBOS DE FERRO DUTIL DN 200 </v>
          </cell>
          <cell r="C7986" t="str">
            <v xml:space="preserve"> M </v>
          </cell>
          <cell r="D7986">
            <v>0.94</v>
          </cell>
        </row>
        <row r="7987">
          <cell r="A7987" t="str">
            <v>73524</v>
          </cell>
          <cell r="B7987" t="str">
            <v xml:space="preserve"> TRANSPORTE DE TUBOS DE FERRO DUTIL DN 150 </v>
          </cell>
          <cell r="C7987" t="str">
            <v xml:space="preserve"> M </v>
          </cell>
          <cell r="D7987">
            <v>0.74</v>
          </cell>
        </row>
        <row r="7988">
          <cell r="A7988" t="str">
            <v>73525</v>
          </cell>
          <cell r="B7988" t="str">
            <v xml:space="preserve"> CORTE ACO CA-60 DIAM 6,4 A 8,0MM </v>
          </cell>
          <cell r="C7988" t="str">
            <v xml:space="preserve"> KG </v>
          </cell>
          <cell r="D7988">
            <v>2.58</v>
          </cell>
        </row>
        <row r="7989">
          <cell r="A7989" t="str">
            <v>73533</v>
          </cell>
          <cell r="B7989" t="str">
            <v xml:space="preserve"> CONCRETO P/CAMADAS PREPARATORIAS 180KG/M3 CIMENTO SOMENTE MATERIAIS </v>
          </cell>
          <cell r="C7989" t="str">
            <v xml:space="preserve"> M3 </v>
          </cell>
          <cell r="D7989">
            <v>189.48</v>
          </cell>
        </row>
        <row r="7990">
          <cell r="A7990" t="str">
            <v>73540</v>
          </cell>
          <cell r="B7990" t="str">
            <v xml:space="preserve"> COLOCACAO CUBA LOUCA/ACO INOX EXCLUSIVE CUBA/COMPLEMENTO - P </v>
          </cell>
          <cell r="C7990" t="str">
            <v xml:space="preserve"> UN </v>
          </cell>
          <cell r="D7990">
            <v>22.3</v>
          </cell>
        </row>
        <row r="7991">
          <cell r="A7991" t="str">
            <v>73541</v>
          </cell>
          <cell r="B7991" t="str">
            <v xml:space="preserve"> COLOCACAO BANCA MARMORE/GRANITO/ACO INOX EXCLUSIVE BANCA - P </v>
          </cell>
          <cell r="C7991" t="str">
            <v xml:space="preserve"> M </v>
          </cell>
          <cell r="D7991">
            <v>41.73</v>
          </cell>
        </row>
        <row r="7992">
          <cell r="A7992" t="str">
            <v>73542</v>
          </cell>
          <cell r="B7992" t="str">
            <v xml:space="preserve"> BUCHA/ARRUELA ALUMINIO 3/4" - P </v>
          </cell>
          <cell r="C7992" t="str">
            <v xml:space="preserve"> CJ </v>
          </cell>
          <cell r="D7992">
            <v>1.41</v>
          </cell>
        </row>
        <row r="7993">
          <cell r="A7993" t="str">
            <v>73543</v>
          </cell>
          <cell r="B7993" t="str">
            <v xml:space="preserve"> BUCHA/ARRUELA ALUMINIO 1/2" - P </v>
          </cell>
          <cell r="C7993" t="str">
            <v xml:space="preserve"> CJ </v>
          </cell>
          <cell r="D7993">
            <v>1.1599999999999999</v>
          </cell>
        </row>
        <row r="7994">
          <cell r="A7994" t="str">
            <v>73555</v>
          </cell>
          <cell r="B7994" t="str">
            <v xml:space="preserve"> TACO DE CANELA 2,5X10X10CM </v>
          </cell>
          <cell r="C7994" t="str">
            <v xml:space="preserve"> UN </v>
          </cell>
          <cell r="D7994">
            <v>0.23</v>
          </cell>
        </row>
        <row r="7995">
          <cell r="A7995" t="str">
            <v>73562</v>
          </cell>
          <cell r="B7995" t="str">
            <v xml:space="preserve"> NIVEL WILD-NA-Z </v>
          </cell>
          <cell r="C7995" t="str">
            <v xml:space="preserve"> H </v>
          </cell>
          <cell r="D7995">
            <v>0.73</v>
          </cell>
        </row>
        <row r="7996">
          <cell r="A7996" t="str">
            <v>73587</v>
          </cell>
          <cell r="B7996" t="str">
            <v xml:space="preserve"> TRANSPORTE DE TUBOS DE PVC DN 350 </v>
          </cell>
          <cell r="C7996" t="str">
            <v xml:space="preserve"> M </v>
          </cell>
          <cell r="D7996">
            <v>0.85</v>
          </cell>
        </row>
        <row r="7997">
          <cell r="A7997" t="str">
            <v>73588</v>
          </cell>
          <cell r="B7997" t="str">
            <v xml:space="preserve"> TRANSPORTE DE TUBOS DE PVC DN 300 </v>
          </cell>
          <cell r="C7997" t="str">
            <v xml:space="preserve"> M </v>
          </cell>
          <cell r="D7997">
            <v>0.56999999999999995</v>
          </cell>
        </row>
        <row r="7998">
          <cell r="A7998" t="str">
            <v>73589</v>
          </cell>
          <cell r="B7998" t="str">
            <v xml:space="preserve"> TRANSPORTE DE TUBOS DE PVC DN 250 </v>
          </cell>
          <cell r="C7998" t="str">
            <v xml:space="preserve"> M </v>
          </cell>
          <cell r="D7998">
            <v>0.4</v>
          </cell>
        </row>
        <row r="7999">
          <cell r="A7999" t="str">
            <v>73590</v>
          </cell>
          <cell r="B7999" t="str">
            <v xml:space="preserve"> TRANSPORTE DE TUBOS DE PVC DN 200 </v>
          </cell>
          <cell r="C7999" t="str">
            <v xml:space="preserve"> M </v>
          </cell>
          <cell r="D7999">
            <v>0.24</v>
          </cell>
        </row>
        <row r="8000">
          <cell r="A8000" t="str">
            <v>73591</v>
          </cell>
          <cell r="B8000" t="str">
            <v xml:space="preserve"> TRANSPORTE DE TUBOS DE PVC DN 150 </v>
          </cell>
          <cell r="C8000" t="str">
            <v xml:space="preserve"> M </v>
          </cell>
          <cell r="D8000">
            <v>0.15</v>
          </cell>
        </row>
        <row r="8001">
          <cell r="A8001" t="str">
            <v>73592</v>
          </cell>
          <cell r="B8001" t="str">
            <v xml:space="preserve"> TRANSPORTE DE TUBOS DE PVC DN 125 </v>
          </cell>
          <cell r="C8001" t="str">
            <v xml:space="preserve"> M </v>
          </cell>
          <cell r="D8001">
            <v>0.12</v>
          </cell>
        </row>
        <row r="8002">
          <cell r="A8002" t="str">
            <v>73593</v>
          </cell>
          <cell r="B8002" t="str">
            <v xml:space="preserve"> TRANSPORTE DE TUBOS DE PVC DN 100 </v>
          </cell>
          <cell r="C8002" t="str">
            <v xml:space="preserve"> M </v>
          </cell>
          <cell r="D8002">
            <v>0.2</v>
          </cell>
        </row>
        <row r="8003">
          <cell r="A8003" t="str">
            <v>73594</v>
          </cell>
          <cell r="B8003" t="str">
            <v xml:space="preserve"> TRANSPORTE DE TUBOS DE PVC DN 75 </v>
          </cell>
          <cell r="C8003" t="str">
            <v xml:space="preserve"> M </v>
          </cell>
          <cell r="D8003">
            <v>0.15</v>
          </cell>
        </row>
        <row r="8004">
          <cell r="A8004" t="str">
            <v>73595</v>
          </cell>
          <cell r="B8004" t="str">
            <v xml:space="preserve"> TRANSPORTE DE TUBOS DE PVC DN 50 </v>
          </cell>
          <cell r="C8004" t="str">
            <v xml:space="preserve"> M </v>
          </cell>
          <cell r="D8004">
            <v>0.09</v>
          </cell>
        </row>
        <row r="8005">
          <cell r="A8005" t="str">
            <v>73596</v>
          </cell>
          <cell r="B8005" t="str">
            <v xml:space="preserve"> TRANSPORTE DE TUBOS DE PVC DN 25 </v>
          </cell>
          <cell r="C8005" t="str">
            <v xml:space="preserve"> M </v>
          </cell>
          <cell r="D8005">
            <v>0.02</v>
          </cell>
        </row>
        <row r="8006">
          <cell r="A8006" t="str">
            <v>73597</v>
          </cell>
          <cell r="B8006" t="str">
            <v xml:space="preserve"> TRANSPORTE DE TUBOS DE FERRO DUTIL DN 100 </v>
          </cell>
          <cell r="C8006" t="str">
            <v xml:space="preserve"> M </v>
          </cell>
          <cell r="D8006">
            <v>0.56999999999999995</v>
          </cell>
        </row>
        <row r="8007">
          <cell r="A8007" t="str">
            <v>73598</v>
          </cell>
          <cell r="B8007" t="str">
            <v xml:space="preserve"> TRANSPORTE DE TUBOS DE FERRO DUTIL DN 75 </v>
          </cell>
          <cell r="C8007" t="str">
            <v xml:space="preserve"> M </v>
          </cell>
          <cell r="D8007">
            <v>0.38</v>
          </cell>
        </row>
        <row r="8008">
          <cell r="A8008" t="str">
            <v>73714</v>
          </cell>
          <cell r="B8008" t="str">
            <v xml:space="preserve"> CAIXA PARA RALO C OM GRELHA FOFO 135 KG DE ALV TIJOLO MACICO (7X10X20) </v>
          </cell>
          <cell r="C8008" t="str">
            <v xml:space="preserve"> UN </v>
          </cell>
          <cell r="D8008">
            <v>1285.8900000000001</v>
          </cell>
        </row>
        <row r="8009">
          <cell r="A8009" t="str">
            <v>84114</v>
          </cell>
          <cell r="B8009" t="str">
            <v xml:space="preserve"> ALCAPAO DE MADEIRA 63X63CM INCL FERRAGENS </v>
          </cell>
          <cell r="C8009" t="str">
            <v xml:space="preserve"> UN </v>
          </cell>
          <cell r="D8009">
            <v>88.44</v>
          </cell>
        </row>
        <row r="8010">
          <cell r="A8010" t="str">
            <v>84135</v>
          </cell>
          <cell r="B8010" t="str">
            <v xml:space="preserve"> FORNECIMENTO E INSTALACAO CAIXA PRE MOLDADA EM CONCRETO PARA AR CONDIC </v>
          </cell>
          <cell r="C8010" t="str">
            <v xml:space="preserve"> UN </v>
          </cell>
          <cell r="D8010">
            <v>295.95999999999998</v>
          </cell>
        </row>
        <row r="8011">
          <cell r="A8011" t="str">
            <v>84158</v>
          </cell>
          <cell r="B8011" t="str">
            <v xml:space="preserve"> BUCHA / ARRUELA ALUMINIO 1" </v>
          </cell>
          <cell r="C8011" t="str">
            <v xml:space="preserve"> CJ </v>
          </cell>
          <cell r="D8011">
            <v>1.99</v>
          </cell>
        </row>
        <row r="8012">
          <cell r="A8012" t="str">
            <v>84159</v>
          </cell>
          <cell r="B8012" t="str">
            <v xml:space="preserve"> BUCHA / ARRUELA ALUMINIO 1 1/4" </v>
          </cell>
          <cell r="C8012" t="str">
            <v xml:space="preserve"> CJ </v>
          </cell>
          <cell r="D8012">
            <v>3.35</v>
          </cell>
        </row>
        <row r="8013">
          <cell r="A8013" t="str">
            <v>73346</v>
          </cell>
          <cell r="B8013" t="str">
            <v xml:space="preserve"> CONCRETO ARMADO DOSADO 15 MPA INCL MAT P/ 1 M3 PREPARO CONF </v>
          </cell>
          <cell r="C8013" t="str">
            <v xml:space="preserve"> M3 </v>
          </cell>
          <cell r="D8013">
            <v>1350.72</v>
          </cell>
        </row>
        <row r="8014">
          <cell r="A8014" t="str">
            <v>73473</v>
          </cell>
          <cell r="B8014" t="str">
            <v xml:space="preserve"> VASSOURA MEC REBOCAVEL LARG DE TRAB 2,66M (CI) EXCL OPERADOR </v>
          </cell>
          <cell r="C8014" t="str">
            <v xml:space="preserve"> H </v>
          </cell>
          <cell r="D8014">
            <v>6.21</v>
          </cell>
        </row>
        <row r="8015">
          <cell r="A8015" t="str">
            <v>73474</v>
          </cell>
          <cell r="B8015" t="str">
            <v xml:space="preserve"> ALUGUEL CAMINHAO CARROC FIXA TOCO 7,5T MOTOR DIESEL 132CV (CI) C/MOTO </v>
          </cell>
          <cell r="C8015" t="str">
            <v xml:space="preserve"> H </v>
          </cell>
          <cell r="D8015">
            <v>35.700000000000003</v>
          </cell>
        </row>
        <row r="8016">
          <cell r="A8016" t="str">
            <v>73477</v>
          </cell>
          <cell r="B8016" t="str">
            <v xml:space="preserve"> MAQUINA DE SOLDA A ARCO 375A DIESEL 33CV (CP) EXCL OPERADOR </v>
          </cell>
          <cell r="C8016" t="str">
            <v xml:space="preserve"> H </v>
          </cell>
          <cell r="D8016">
            <v>36.42</v>
          </cell>
        </row>
        <row r="8017">
          <cell r="A8017" t="str">
            <v>73554</v>
          </cell>
          <cell r="B8017" t="str">
            <v xml:space="preserve"> MACARANDUBA APARELHADA 3" X 3" </v>
          </cell>
          <cell r="C8017" t="str">
            <v xml:space="preserve"> M </v>
          </cell>
          <cell r="D8017">
            <v>13.56</v>
          </cell>
        </row>
        <row r="8018">
          <cell r="A8018" t="str">
            <v>84198</v>
          </cell>
          <cell r="B8018" t="str">
            <v xml:space="preserve"> VASSOURA MEC REBOCAVEL LARGURA DE TRABALHO 2,66M (CP) EXCL OPERADOR </v>
          </cell>
          <cell r="C8018" t="str">
            <v xml:space="preserve"> H </v>
          </cell>
          <cell r="D8018">
            <v>8.74</v>
          </cell>
        </row>
        <row r="8019">
          <cell r="A8019" t="str">
            <v>73916/001</v>
          </cell>
          <cell r="B8019" t="str">
            <v xml:space="preserve"> PLACA DE IDENTIFICAÇÃO EM CHAPA GALVANIZADA NUM. 18, 12X18CM </v>
          </cell>
          <cell r="C8019" t="str">
            <v xml:space="preserve"> UN </v>
          </cell>
          <cell r="D8019">
            <v>44.07</v>
          </cell>
        </row>
        <row r="8020">
          <cell r="A8020" t="str">
            <v>73916/002</v>
          </cell>
          <cell r="B8020" t="str">
            <v xml:space="preserve"> PLACA ESMALTADA PARA IDENTIFICAÇÃO NR DE RUA, DIMENSÕES 45X25CM </v>
          </cell>
          <cell r="C8020" t="str">
            <v xml:space="preserve"> UN </v>
          </cell>
          <cell r="D8020">
            <v>113.49</v>
          </cell>
        </row>
        <row r="8021">
          <cell r="A8021" t="str">
            <v>73916/003</v>
          </cell>
          <cell r="B8021" t="str">
            <v xml:space="preserve"> PLACA DE IDENTIFICAÇÃO EM CHAPA GALVANIZADA NUM. 18, DIMENSÕES 8X12CM </v>
          </cell>
          <cell r="C8021" t="str">
            <v xml:space="preserve"> UN </v>
          </cell>
          <cell r="D8021">
            <v>21.49</v>
          </cell>
        </row>
        <row r="8022">
          <cell r="A8022" t="str">
            <v>73672</v>
          </cell>
          <cell r="B8022" t="str">
            <v xml:space="preserve"> DESMATAMENTO E LIMPEZA MECANIZADA DE TERRENO COM ARVORES ATE Ø 15CM, U </v>
          </cell>
          <cell r="C8022" t="str">
            <v xml:space="preserve"> M2 </v>
          </cell>
          <cell r="D8022">
            <v>0.37</v>
          </cell>
        </row>
        <row r="8023">
          <cell r="A8023" t="str">
            <v>73822/001</v>
          </cell>
          <cell r="B8023" t="str">
            <v xml:space="preserve"> CAPINA E LIMPEZA MANUAL DE TERRENO COM PEQUENOS ARBUSTOS </v>
          </cell>
          <cell r="C8023" t="str">
            <v xml:space="preserve"> M2 </v>
          </cell>
          <cell r="D8023">
            <v>2.58</v>
          </cell>
        </row>
        <row r="8024">
          <cell r="A8024" t="str">
            <v>73822/002</v>
          </cell>
          <cell r="B8024" t="str">
            <v xml:space="preserve"> DESMATAMENTO E LIMPEZA MECANIZADA DE TERRENO COM REMOCAO DE CAMADA VEG </v>
          </cell>
          <cell r="C8024" t="str">
            <v xml:space="preserve"> M2 </v>
          </cell>
          <cell r="D8024">
            <v>0.55000000000000004</v>
          </cell>
        </row>
        <row r="8025">
          <cell r="A8025" t="str">
            <v>73859/001</v>
          </cell>
          <cell r="B8025" t="str">
            <v xml:space="preserve"> DESMATAMENTO E LIMPEZA MECANIZADA DE TERRENO COM REMOCAO DE CAMADA VEG </v>
          </cell>
          <cell r="C8025" t="str">
            <v xml:space="preserve"> M2 </v>
          </cell>
          <cell r="D8025">
            <v>0.15</v>
          </cell>
        </row>
        <row r="8026">
          <cell r="A8026" t="str">
            <v>73859/002</v>
          </cell>
          <cell r="B8026" t="str">
            <v xml:space="preserve"> CAPINA E LIMPEZA MANUAL DE TERRENO </v>
          </cell>
          <cell r="C8026" t="str">
            <v xml:space="preserve"> M2 </v>
          </cell>
          <cell r="D8026">
            <v>0.69</v>
          </cell>
        </row>
        <row r="8027">
          <cell r="A8027" t="str">
            <v>73871/002</v>
          </cell>
          <cell r="B8027" t="str">
            <v xml:space="preserve"> DESTOCAMENTO MECANICO DE ARVORES, Ø ATE 30CM </v>
          </cell>
          <cell r="C8027" t="str">
            <v xml:space="preserve"> UN </v>
          </cell>
          <cell r="D8027">
            <v>27.6</v>
          </cell>
        </row>
        <row r="8028">
          <cell r="A8028" t="str">
            <v>73871/003</v>
          </cell>
          <cell r="B8028" t="str">
            <v xml:space="preserve"> DESTOCAMENTO MECANICO DE ARVORES, Ø ENTRE 30 E 50CM </v>
          </cell>
          <cell r="C8028" t="str">
            <v xml:space="preserve"> UN </v>
          </cell>
          <cell r="D8028">
            <v>49.38</v>
          </cell>
        </row>
        <row r="8029">
          <cell r="A8029" t="str">
            <v>73871/004</v>
          </cell>
          <cell r="B8029" t="str">
            <v xml:space="preserve"> DESTOCAMENTO MECANICO DE ARVORES, Ø MAIOR QUE 50CM </v>
          </cell>
          <cell r="C8029" t="str">
            <v xml:space="preserve"> UN </v>
          </cell>
          <cell r="D8029">
            <v>82.68</v>
          </cell>
        </row>
        <row r="8030">
          <cell r="A8030" t="str">
            <v>85331</v>
          </cell>
          <cell r="B8030" t="str">
            <v xml:space="preserve"> CORTE DE CAPOEIRA FINA A FOICE </v>
          </cell>
          <cell r="C8030" t="str">
            <v xml:space="preserve"> M2 </v>
          </cell>
          <cell r="D8030">
            <v>0.66</v>
          </cell>
        </row>
        <row r="8031">
          <cell r="A8031" t="str">
            <v>85422</v>
          </cell>
          <cell r="B8031" t="str">
            <v xml:space="preserve"> PREPARO MANUAL DE TERRENO S/ RASPAGEM SUPERFICIAL </v>
          </cell>
          <cell r="C8031" t="str">
            <v xml:space="preserve"> M2 </v>
          </cell>
          <cell r="D8031">
            <v>3.45</v>
          </cell>
        </row>
        <row r="8032">
          <cell r="A8032" t="str">
            <v>74220/001</v>
          </cell>
          <cell r="B8032" t="str">
            <v xml:space="preserve"> TAPUME DE CHAPA DE MADEIRA COMPENSADA, E= 6MM, COM PINTURA A CAL E REA </v>
          </cell>
          <cell r="C8032" t="str">
            <v xml:space="preserve"> M2 </v>
          </cell>
          <cell r="D8032">
            <v>31.22</v>
          </cell>
        </row>
        <row r="8033">
          <cell r="A8033" t="str">
            <v>74221/001</v>
          </cell>
          <cell r="B8033" t="str">
            <v xml:space="preserve"> SINALIZACAO DE TRANSITO - NOTURNA </v>
          </cell>
          <cell r="C8033" t="str">
            <v xml:space="preserve"> M </v>
          </cell>
          <cell r="D8033">
            <v>1.48</v>
          </cell>
        </row>
        <row r="8034">
          <cell r="A8034" t="str">
            <v>74219/001</v>
          </cell>
          <cell r="B8034" t="str">
            <v xml:space="preserve"> PASSADICOS COM TABUAS DE MADEIRA PARA PEDESTRES </v>
          </cell>
          <cell r="C8034" t="str">
            <v xml:space="preserve"> M2 </v>
          </cell>
          <cell r="D8034">
            <v>36.69</v>
          </cell>
        </row>
        <row r="8035">
          <cell r="A8035" t="str">
            <v>74219/002</v>
          </cell>
          <cell r="B8035" t="str">
            <v xml:space="preserve"> PASSADICOS COM TABUAS DE MADEIRA PARA VEICULOS </v>
          </cell>
          <cell r="C8035" t="str">
            <v xml:space="preserve"> M2 </v>
          </cell>
          <cell r="D8035">
            <v>27.49</v>
          </cell>
        </row>
        <row r="8036">
          <cell r="A8036" t="str">
            <v>84126</v>
          </cell>
          <cell r="B8036" t="str">
            <v xml:space="preserve"> CHAPA DE ACO CARBONO 3/8 (COLOC/ USO/ RETIR) P/ PASS VEICULO SOBRE VAL </v>
          </cell>
          <cell r="C8036" t="str">
            <v xml:space="preserve"> M2 </v>
          </cell>
          <cell r="D8036">
            <v>16.78</v>
          </cell>
        </row>
        <row r="8037">
          <cell r="A8037" t="str">
            <v>73875/001</v>
          </cell>
          <cell r="B8037" t="str">
            <v xml:space="preserve"> LOCACAO DE ANDAIME METALICO TUBULAR TIPO TORRE M/MES </v>
          </cell>
          <cell r="C8037" t="str">
            <v xml:space="preserve"> 23,31</v>
          </cell>
        </row>
        <row r="8038">
          <cell r="A8038" t="str">
            <v>72208</v>
          </cell>
          <cell r="B8038" t="str">
            <v xml:space="preserve"> CARGA MECANIZADA E REMOCAO E ENTULHO COM TRANSPORTE ATE 1KM </v>
          </cell>
          <cell r="C8038" t="str">
            <v xml:space="preserve"> M3 </v>
          </cell>
          <cell r="D8038">
            <v>5.65</v>
          </cell>
        </row>
        <row r="8039">
          <cell r="A8039" t="str">
            <v>72209</v>
          </cell>
          <cell r="B8039" t="str">
            <v xml:space="preserve"> CARGA MANUAL E REMOCAO E ENTULHO COM TRANSPORTE ATE 1KM EM CAMINHAO BA </v>
          </cell>
          <cell r="C8039" t="str">
            <v xml:space="preserve"> M3 </v>
          </cell>
          <cell r="D8039">
            <v>13.59</v>
          </cell>
        </row>
        <row r="8040">
          <cell r="A8040" t="str">
            <v>72210</v>
          </cell>
          <cell r="B8040" t="str">
            <v xml:space="preserve"> DESTOCAMENTO DE TRONCOS COM DIAMETRO DE 10CM ATE 30CM, INCLUSIVE REMOC </v>
          </cell>
          <cell r="C8040" t="str">
            <v xml:space="preserve"> UN </v>
          </cell>
          <cell r="D8040">
            <v>16.29</v>
          </cell>
        </row>
        <row r="8041">
          <cell r="A8041" t="str">
            <v>72211</v>
          </cell>
          <cell r="B8041" t="str">
            <v xml:space="preserve"> DESTOCAMENTO DE TRONCOS COM DIAMETRO DE 30CM ATE 50CM, INCLUSIVE REMOC </v>
          </cell>
          <cell r="C8041" t="str">
            <v xml:space="preserve"> UN </v>
          </cell>
          <cell r="D8041">
            <v>45.3</v>
          </cell>
        </row>
        <row r="8042">
          <cell r="A8042" t="str">
            <v>72212</v>
          </cell>
          <cell r="B8042" t="str">
            <v xml:space="preserve"> DESTOCAMENTO DE TRONCOS COM DIAMETRO MAIOR DO QUE 50CM, INCLUSIVE REMO </v>
          </cell>
          <cell r="C8042" t="str">
            <v xml:space="preserve"> UN </v>
          </cell>
          <cell r="D8042">
            <v>53.97</v>
          </cell>
        </row>
        <row r="8043">
          <cell r="A8043" t="str">
            <v>72213</v>
          </cell>
          <cell r="B8043" t="str">
            <v xml:space="preserve"> LIMPEZA MANUAL GERAL COM REMOCAO DE COBERTURA VEGETAL </v>
          </cell>
          <cell r="C8043" t="str">
            <v xml:space="preserve"> M2 </v>
          </cell>
          <cell r="D8043">
            <v>2.15</v>
          </cell>
        </row>
        <row r="8044">
          <cell r="A8044" t="str">
            <v>72214</v>
          </cell>
          <cell r="B8044" t="str">
            <v xml:space="preserve"> DEMOLICAO DE ALVENARIA ESTRUTURAL DE BLOCOS VAZADOS DE CONCRETO </v>
          </cell>
          <cell r="C8044" t="str">
            <v xml:space="preserve"> M3 </v>
          </cell>
          <cell r="D8044">
            <v>34.5</v>
          </cell>
        </row>
        <row r="8045">
          <cell r="A8045" t="str">
            <v>72215</v>
          </cell>
          <cell r="B8045" t="str">
            <v xml:space="preserve"> DEMOLICAO DE ALVENARIA DE ELEMENTOS CERAMICOS VAZADOS </v>
          </cell>
          <cell r="C8045" t="str">
            <v xml:space="preserve"> M3 </v>
          </cell>
          <cell r="D8045">
            <v>21.56</v>
          </cell>
        </row>
        <row r="8046">
          <cell r="A8046" t="str">
            <v>72216</v>
          </cell>
          <cell r="B8046" t="str">
            <v xml:space="preserve"> DEMOLICAO DE VERGAS, CINTAS E PILARETES DE CONCRETO </v>
          </cell>
          <cell r="C8046" t="str">
            <v xml:space="preserve"> M3 </v>
          </cell>
          <cell r="D8046">
            <v>112.12</v>
          </cell>
        </row>
        <row r="8047">
          <cell r="A8047" t="str">
            <v>72217</v>
          </cell>
          <cell r="B8047" t="str">
            <v xml:space="preserve"> DEMOLICAO DE PLACAS DIVISORIAS DE GRANILITE </v>
          </cell>
          <cell r="C8047" t="str">
            <v xml:space="preserve"> M2 </v>
          </cell>
          <cell r="D8047">
            <v>4.3099999999999996</v>
          </cell>
        </row>
        <row r="8048">
          <cell r="A8048" t="str">
            <v>72218</v>
          </cell>
          <cell r="B8048" t="str">
            <v xml:space="preserve"> DEMOLICAO DE DIVISORIAS EM CHAPAS OU TABUAS, INCLUSIVE DEMOLICAO DE EN </v>
          </cell>
          <cell r="C8048" t="str">
            <v xml:space="preserve"> M2 </v>
          </cell>
          <cell r="D8048">
            <v>3.45</v>
          </cell>
        </row>
        <row r="8049">
          <cell r="A8049" t="str">
            <v>72219</v>
          </cell>
          <cell r="B8049" t="str">
            <v xml:space="preserve"> DEMOLICAO DE ALVENARIA DE BLOCOS DE PEDRA NATURAL </v>
          </cell>
          <cell r="C8049" t="str">
            <v xml:space="preserve"> M3 </v>
          </cell>
          <cell r="D8049">
            <v>56.06</v>
          </cell>
        </row>
        <row r="8050">
          <cell r="A8050" t="str">
            <v>72220</v>
          </cell>
          <cell r="B8050" t="str">
            <v xml:space="preserve"> RETIRADA DE ALVENARIA DE TIJOLOS DE VIDRO </v>
          </cell>
          <cell r="C8050" t="str">
            <v xml:space="preserve"> M2 </v>
          </cell>
          <cell r="D8050">
            <v>8.6199999999999992</v>
          </cell>
        </row>
        <row r="8051">
          <cell r="A8051" t="str">
            <v>72221</v>
          </cell>
          <cell r="B8051" t="str">
            <v xml:space="preserve"> RETIRADA DE PLACAS DIVISORIAS DE GRANILITE </v>
          </cell>
          <cell r="C8051" t="str">
            <v xml:space="preserve"> M2 </v>
          </cell>
          <cell r="D8051">
            <v>8.6199999999999992</v>
          </cell>
        </row>
        <row r="8052">
          <cell r="A8052" t="str">
            <v>72222</v>
          </cell>
          <cell r="B8052" t="str">
            <v xml:space="preserve"> RETIRADAS DE DIVISORIAS EM CHAPAS OU TABUAS, SEM RETIRADA DO ENTARUGAM </v>
          </cell>
          <cell r="C8052" t="str">
            <v xml:space="preserve"> M2 </v>
          </cell>
          <cell r="D8052">
            <v>4.7300000000000004</v>
          </cell>
        </row>
        <row r="8053">
          <cell r="A8053" t="str">
            <v>72223</v>
          </cell>
          <cell r="B8053" t="str">
            <v xml:space="preserve"> RETIRADAS DE DIVISORIAS EM CHAPAS OU TABUAS, COM RETIRADA DO ENTARUGAM </v>
          </cell>
          <cell r="C8053" t="str">
            <v xml:space="preserve"> M2 </v>
          </cell>
          <cell r="D8053">
            <v>9.4600000000000009</v>
          </cell>
        </row>
        <row r="8054">
          <cell r="A8054" t="str">
            <v>72224</v>
          </cell>
          <cell r="B8054" t="str">
            <v xml:space="preserve"> DEMOLICAO DE TELHAS CERAMICAS OU DE VIDRO </v>
          </cell>
          <cell r="C8054" t="str">
            <v xml:space="preserve"> M2 </v>
          </cell>
          <cell r="D8054">
            <v>5.17</v>
          </cell>
        </row>
        <row r="8055">
          <cell r="A8055" t="str">
            <v>72225</v>
          </cell>
          <cell r="B8055" t="str">
            <v xml:space="preserve"> DEMOLICAO DE TELHAS ONDULADAS </v>
          </cell>
          <cell r="C8055" t="str">
            <v xml:space="preserve"> M2 </v>
          </cell>
          <cell r="D8055">
            <v>2.15</v>
          </cell>
        </row>
        <row r="8056">
          <cell r="A8056" t="str">
            <v>72226</v>
          </cell>
          <cell r="B8056" t="str">
            <v xml:space="preserve"> RETIRADA DE ESTRUTURA DE MADEIRA PONTALETEADA PARA TELHAS CERAMICAS OU </v>
          </cell>
          <cell r="C8056" t="str">
            <v xml:space="preserve"> M2 </v>
          </cell>
          <cell r="D8056">
            <v>6.13</v>
          </cell>
        </row>
        <row r="8057">
          <cell r="A8057" t="str">
            <v>72227</v>
          </cell>
          <cell r="B8057" t="str">
            <v xml:space="preserve"> RETIRADA DE ESTRUTURA DE MADEIRA PONTALETEADA PARA TELHAS ONDULADAS </v>
          </cell>
          <cell r="C8057" t="str">
            <v xml:space="preserve"> M2 </v>
          </cell>
          <cell r="D8057">
            <v>4.09</v>
          </cell>
        </row>
        <row r="8058">
          <cell r="A8058" t="str">
            <v>72228</v>
          </cell>
          <cell r="B8058" t="str">
            <v xml:space="preserve"> RETIRADA DE ESTRUTURA DE MADEIRA COM TESOURAS PARA TELHAS CERAMICAS OU </v>
          </cell>
          <cell r="C8058" t="str">
            <v xml:space="preserve"> M2 </v>
          </cell>
          <cell r="D8058">
            <v>10.220000000000001</v>
          </cell>
        </row>
        <row r="8059">
          <cell r="A8059" t="str">
            <v>72229</v>
          </cell>
          <cell r="B8059" t="str">
            <v xml:space="preserve"> RETIRADA DE ESTRUTURA DE MADEIRA COM TESOURAS PARA TELHAS ONDULADAS </v>
          </cell>
          <cell r="C8059" t="str">
            <v xml:space="preserve"> M2 </v>
          </cell>
          <cell r="D8059">
            <v>8.18</v>
          </cell>
        </row>
        <row r="8060">
          <cell r="A8060" t="str">
            <v>72230</v>
          </cell>
          <cell r="B8060" t="str">
            <v xml:space="preserve"> RETIRADA DE TELHAS DE CERAMICAS OU DE VIDRO </v>
          </cell>
          <cell r="C8060" t="str">
            <v xml:space="preserve"> M2 </v>
          </cell>
          <cell r="D8060">
            <v>4.3099999999999996</v>
          </cell>
        </row>
        <row r="8061">
          <cell r="A8061" t="str">
            <v>72231</v>
          </cell>
          <cell r="B8061" t="str">
            <v xml:space="preserve"> RETIRADA DE TELHAS ONDULADAS </v>
          </cell>
          <cell r="C8061" t="str">
            <v xml:space="preserve"> M2 </v>
          </cell>
          <cell r="D8061">
            <v>3.01</v>
          </cell>
        </row>
        <row r="8062">
          <cell r="A8062" t="str">
            <v>72232</v>
          </cell>
          <cell r="B8062" t="str">
            <v xml:space="preserve"> RETIRADA DE CUMEEIRAS CERAMICAS </v>
          </cell>
          <cell r="C8062" t="str">
            <v xml:space="preserve"> M </v>
          </cell>
          <cell r="D8062">
            <v>2.58</v>
          </cell>
        </row>
        <row r="8063">
          <cell r="A8063" t="str">
            <v>72233</v>
          </cell>
          <cell r="B8063" t="str">
            <v xml:space="preserve"> RETIRADA DE CUMEEIRAS EM ALUMINIO </v>
          </cell>
          <cell r="C8063" t="str">
            <v xml:space="preserve"> M </v>
          </cell>
          <cell r="D8063">
            <v>1.72</v>
          </cell>
        </row>
        <row r="8064">
          <cell r="A8064" t="str">
            <v>72234</v>
          </cell>
          <cell r="B8064" t="str">
            <v xml:space="preserve"> DEMOLICAO DE FORRO DE GESSO </v>
          </cell>
          <cell r="C8064" t="str">
            <v xml:space="preserve"> M2 </v>
          </cell>
          <cell r="D8064">
            <v>2.58</v>
          </cell>
        </row>
        <row r="8065">
          <cell r="A8065" t="str">
            <v>72235</v>
          </cell>
          <cell r="B8065" t="str">
            <v xml:space="preserve"> DEMOLICAO DE ENTARUGAMENTO DE FORRO </v>
          </cell>
          <cell r="C8065" t="str">
            <v xml:space="preserve"> M2 </v>
          </cell>
          <cell r="D8065">
            <v>3.45</v>
          </cell>
        </row>
        <row r="8066">
          <cell r="A8066" t="str">
            <v>72236</v>
          </cell>
          <cell r="B8066" t="str">
            <v xml:space="preserve"> RETIRADA DE FORRO DE MADEIRA EM TABUAS </v>
          </cell>
          <cell r="C8066" t="str">
            <v xml:space="preserve"> M2 </v>
          </cell>
          <cell r="D8066">
            <v>6.67</v>
          </cell>
        </row>
        <row r="8067">
          <cell r="A8067" t="str">
            <v>72237</v>
          </cell>
          <cell r="B8067" t="str">
            <v xml:space="preserve"> RETIRADA DE ENTARUGAMENTO DE FORRO </v>
          </cell>
          <cell r="C8067" t="str">
            <v xml:space="preserve"> M2 </v>
          </cell>
          <cell r="D8067">
            <v>8.18</v>
          </cell>
        </row>
        <row r="8068">
          <cell r="A8068" t="str">
            <v>72238</v>
          </cell>
          <cell r="B8068" t="str">
            <v xml:space="preserve"> RETIRADA DE FORRO EM REGUAS DE PVC, INCLUSIVE RETIRADA DE PERFIS </v>
          </cell>
          <cell r="C8068" t="str">
            <v xml:space="preserve"> M2 </v>
          </cell>
          <cell r="D8068">
            <v>4.09</v>
          </cell>
        </row>
        <row r="8069">
          <cell r="A8069" t="str">
            <v>72239</v>
          </cell>
          <cell r="B8069" t="str">
            <v xml:space="preserve"> RETIRADA DE TACOS DE MADEIRA </v>
          </cell>
          <cell r="C8069" t="str">
            <v xml:space="preserve"> M2 </v>
          </cell>
          <cell r="D8069">
            <v>3</v>
          </cell>
        </row>
        <row r="8070">
          <cell r="A8070" t="str">
            <v>72240</v>
          </cell>
          <cell r="B8070" t="str">
            <v xml:space="preserve"> RETIRADA DE ASSOALHO DE MADEIRA, EXCLUSIVE RETIRADA DE VIGAMENTO </v>
          </cell>
          <cell r="C8070" t="str">
            <v xml:space="preserve"> M2 </v>
          </cell>
          <cell r="D8070">
            <v>14.53</v>
          </cell>
        </row>
        <row r="8071">
          <cell r="A8071" t="str">
            <v>72241</v>
          </cell>
          <cell r="B8071" t="str">
            <v xml:space="preserve"> RETIRADA DE ASSOALHO DE MADEIRA, INCLUSIVE RETIRADA DE VIGAMENTO </v>
          </cell>
          <cell r="C8071" t="str">
            <v xml:space="preserve"> M2 </v>
          </cell>
          <cell r="D8071">
            <v>17.440000000000001</v>
          </cell>
        </row>
        <row r="8072">
          <cell r="A8072" t="str">
            <v>72242</v>
          </cell>
          <cell r="B8072" t="str">
            <v xml:space="preserve"> RETIRADA DE RODAPES DE MADEIRA, INCLUSIVE RETIRADA DE CORDAO </v>
          </cell>
          <cell r="C8072" t="str">
            <v xml:space="preserve"> M2 </v>
          </cell>
          <cell r="D8072">
            <v>3.17</v>
          </cell>
        </row>
        <row r="8073">
          <cell r="A8073" t="str">
            <v>73616</v>
          </cell>
          <cell r="B8073" t="str">
            <v xml:space="preserve"> DEMOLICAO DE CONCRETO SIMPLES </v>
          </cell>
          <cell r="C8073" t="str">
            <v xml:space="preserve"> M3 </v>
          </cell>
          <cell r="D8073">
            <v>126.94</v>
          </cell>
        </row>
        <row r="8074">
          <cell r="A8074" t="str">
            <v>73801/001</v>
          </cell>
          <cell r="B8074" t="str">
            <v xml:space="preserve"> DEMOLICAO DE PISO DE ALTA RESISTENCIA </v>
          </cell>
          <cell r="C8074" t="str">
            <v xml:space="preserve"> M2 </v>
          </cell>
          <cell r="D8074">
            <v>12.93</v>
          </cell>
        </row>
        <row r="8075">
          <cell r="A8075" t="str">
            <v>73801/002</v>
          </cell>
          <cell r="B8075" t="str">
            <v xml:space="preserve"> DEMOLICAO DE CAMADA DE ASSENTAMENTO/CONTRAPISO COM USO DE PONTEIRO, ES </v>
          </cell>
          <cell r="C8075" t="str">
            <v xml:space="preserve"> M2 </v>
          </cell>
          <cell r="D8075">
            <v>12.93</v>
          </cell>
        </row>
        <row r="8076">
          <cell r="A8076" t="str">
            <v>73802/001</v>
          </cell>
          <cell r="B8076" t="str">
            <v xml:space="preserve"> DEMOLICAO DE REVESTIMENTO DE ARGAMASSA DE CAL E AREIA </v>
          </cell>
          <cell r="C8076" t="str">
            <v xml:space="preserve"> M2 </v>
          </cell>
          <cell r="D8076">
            <v>4.3099999999999996</v>
          </cell>
        </row>
        <row r="8077">
          <cell r="A8077" t="str">
            <v>73874/001</v>
          </cell>
          <cell r="B8077" t="str">
            <v xml:space="preserve"> REMOCAO DE PINTURAS COM JATEAMENTO DE AREIA, EM SUPERFICIES METALICAS </v>
          </cell>
          <cell r="C8077" t="str">
            <v xml:space="preserve"> M2 </v>
          </cell>
          <cell r="D8077">
            <v>13.26</v>
          </cell>
        </row>
        <row r="8078">
          <cell r="A8078" t="str">
            <v>73895/001</v>
          </cell>
          <cell r="B8078" t="str">
            <v xml:space="preserve"> DEMOLICAO DE PISO DE MARMORE E ARGAMASSA DE ASSENTAMENTO </v>
          </cell>
          <cell r="C8078" t="str">
            <v xml:space="preserve"> M2 </v>
          </cell>
          <cell r="D8078">
            <v>5.22</v>
          </cell>
        </row>
        <row r="8079">
          <cell r="A8079" t="str">
            <v>73896/001</v>
          </cell>
          <cell r="B8079" t="str">
            <v xml:space="preserve"> RETIRADA CUIDADOSA DE AZULEJOS/LADRILHOS E ARGAMASSA DE ASSENTAMENTO </v>
          </cell>
          <cell r="C8079" t="str">
            <v xml:space="preserve"> M2 </v>
          </cell>
          <cell r="D8079">
            <v>30.04</v>
          </cell>
        </row>
        <row r="8080">
          <cell r="A8080" t="str">
            <v>73899/001</v>
          </cell>
          <cell r="B8080" t="str">
            <v xml:space="preserve"> DEMOLICAO DE ALVENARIA DE TIJOLOS MACICOS S/REAPROVEITAMENTO </v>
          </cell>
          <cell r="C8080" t="str">
            <v xml:space="preserve"> M3 </v>
          </cell>
          <cell r="D8080">
            <v>39.06</v>
          </cell>
        </row>
        <row r="8081">
          <cell r="A8081" t="str">
            <v>73899/002</v>
          </cell>
          <cell r="B8081" t="str">
            <v xml:space="preserve"> DEMOLICAO DE ALVENARIA DE TIJOLOS FURADOS S/REAPROVEITAMENTO </v>
          </cell>
          <cell r="C8081" t="str">
            <v xml:space="preserve"> M3 </v>
          </cell>
          <cell r="D8081">
            <v>48.82</v>
          </cell>
        </row>
        <row r="8082">
          <cell r="A8082" t="str">
            <v>84152</v>
          </cell>
          <cell r="B8082" t="str">
            <v xml:space="preserve"> DEMOLICAO MANUAL CONCRETO ARMADO (PILAR / VIGA / LAJE) - INCL EMPILHAC </v>
          </cell>
          <cell r="C8082" t="str">
            <v xml:space="preserve"> M3 </v>
          </cell>
          <cell r="D8082">
            <v>166.01</v>
          </cell>
        </row>
        <row r="8083">
          <cell r="A8083" t="str">
            <v>85332</v>
          </cell>
          <cell r="B8083" t="str">
            <v xml:space="preserve"> RETIRADA DE APARELHOS DE ILUMINACAO C/ REAPROVEITAMENTO DE LAMPADAS </v>
          </cell>
          <cell r="C8083" t="str">
            <v xml:space="preserve"> UN </v>
          </cell>
          <cell r="D8083">
            <v>3.03</v>
          </cell>
        </row>
        <row r="8084">
          <cell r="A8084" t="str">
            <v>85333</v>
          </cell>
          <cell r="B8084" t="str">
            <v xml:space="preserve"> RETIRADA DE APARELHOS SANITARIOS </v>
          </cell>
          <cell r="C8084" t="str">
            <v xml:space="preserve"> UN </v>
          </cell>
          <cell r="D8084">
            <v>11.36</v>
          </cell>
        </row>
        <row r="8085">
          <cell r="A8085" t="str">
            <v>85334</v>
          </cell>
          <cell r="B8085" t="str">
            <v xml:space="preserve"> RETIRADA DE ESQUADRIAS METALICAS </v>
          </cell>
          <cell r="C8085" t="str">
            <v xml:space="preserve"> M2 </v>
          </cell>
          <cell r="D8085">
            <v>8.6199999999999992</v>
          </cell>
        </row>
        <row r="8086">
          <cell r="A8086" t="str">
            <v>85335</v>
          </cell>
          <cell r="B8086" t="str">
            <v xml:space="preserve"> RETIRADA DE MEIO FIO C/ EMPILHAMENTO E S/ REMOCAO </v>
          </cell>
          <cell r="C8086" t="str">
            <v xml:space="preserve"> M </v>
          </cell>
          <cell r="D8086">
            <v>4.2</v>
          </cell>
        </row>
        <row r="8087">
          <cell r="A8087" t="str">
            <v>85336</v>
          </cell>
          <cell r="B8087" t="str">
            <v xml:space="preserve"> RETIRADA DE TUBULACAO DE FERRO GALVANIZADO S/ ESCAVACAO OU RASGO EM AL </v>
          </cell>
          <cell r="C8087" t="str">
            <v xml:space="preserve"> M </v>
          </cell>
          <cell r="D8087">
            <v>3.52</v>
          </cell>
        </row>
        <row r="8088">
          <cell r="A8088" t="str">
            <v>85362</v>
          </cell>
          <cell r="B8088" t="str">
            <v xml:space="preserve"> DEMOLICAO DE DIVISORIAS EM PLACAS DE MARMORITE OU DE CONCRETO </v>
          </cell>
          <cell r="C8088" t="str">
            <v xml:space="preserve"> M2 </v>
          </cell>
          <cell r="D8088">
            <v>6.9</v>
          </cell>
        </row>
        <row r="8089">
          <cell r="A8089" t="str">
            <v>85364</v>
          </cell>
          <cell r="B8089" t="str">
            <v xml:space="preserve"> DEMOLICAO MANUAL DE ESTRUTURA DE CONCRETO ARMADO </v>
          </cell>
          <cell r="C8089" t="str">
            <v xml:space="preserve"> M3 </v>
          </cell>
          <cell r="D8089">
            <v>126.94</v>
          </cell>
        </row>
        <row r="8090">
          <cell r="A8090" t="str">
            <v>85365</v>
          </cell>
          <cell r="B8090" t="str">
            <v xml:space="preserve"> DEMOLICAO MANUAL DE PAVIMENTACAO EM MACADAME BETUMINOSO </v>
          </cell>
          <cell r="C8090" t="str">
            <v xml:space="preserve"> M3 </v>
          </cell>
          <cell r="D8090">
            <v>31.91</v>
          </cell>
        </row>
        <row r="8091">
          <cell r="A8091" t="str">
            <v>85366</v>
          </cell>
          <cell r="B8091" t="str">
            <v xml:space="preserve"> DEMOLICAO MANUAL DE PAVIMENTACAO EM CONCRETO ASFALTICO, ESPESSURA 5CM </v>
          </cell>
          <cell r="C8091" t="str">
            <v xml:space="preserve"> M2 </v>
          </cell>
          <cell r="D8091">
            <v>11.21</v>
          </cell>
        </row>
        <row r="8092">
          <cell r="A8092" t="str">
            <v>85367</v>
          </cell>
          <cell r="B8092" t="str">
            <v xml:space="preserve"> DEMOLICAO DE PISO EM LADRILHO COM ARGAMASSA </v>
          </cell>
          <cell r="C8092" t="str">
            <v xml:space="preserve"> M2 </v>
          </cell>
          <cell r="D8092">
            <v>8.31</v>
          </cell>
        </row>
        <row r="8093">
          <cell r="A8093" t="str">
            <v>85368</v>
          </cell>
          <cell r="B8093" t="str">
            <v xml:space="preserve"> DEMOLICAO DE ESTRUTURA METALICA S/ REMOCAO </v>
          </cell>
          <cell r="C8093" t="str">
            <v xml:space="preserve"> M3 </v>
          </cell>
          <cell r="D8093">
            <v>29.12</v>
          </cell>
        </row>
        <row r="8094">
          <cell r="A8094" t="str">
            <v>85369</v>
          </cell>
          <cell r="B8094" t="str">
            <v xml:space="preserve"> REMOCAO DE FORRO DE MADEIRA (LAMBRI) C/ REAPROVEITAMENTO </v>
          </cell>
          <cell r="C8094" t="str">
            <v xml:space="preserve"> M2 </v>
          </cell>
          <cell r="D8094">
            <v>19.53</v>
          </cell>
        </row>
        <row r="8095">
          <cell r="A8095" t="str">
            <v>85370</v>
          </cell>
          <cell r="B8095" t="str">
            <v xml:space="preserve"> DEMOLICAO MANUAL DE LAJE PREMOLDADA COM TRANSPORTE E CARGA EM CAMINHAO </v>
          </cell>
          <cell r="C8095" t="str">
            <v xml:space="preserve"> M3 </v>
          </cell>
          <cell r="D8095">
            <v>132.38999999999999</v>
          </cell>
        </row>
        <row r="8096">
          <cell r="A8096" t="str">
            <v>85371</v>
          </cell>
          <cell r="B8096" t="str">
            <v xml:space="preserve"> REMOCAO DE PISO EM CARPETE </v>
          </cell>
          <cell r="C8096" t="str">
            <v xml:space="preserve"> M2 </v>
          </cell>
          <cell r="D8096">
            <v>1.6</v>
          </cell>
        </row>
        <row r="8097">
          <cell r="A8097" t="str">
            <v>85372</v>
          </cell>
          <cell r="B8097" t="str">
            <v xml:space="preserve"> DEMOLICAO DE FORRO DE GESSO </v>
          </cell>
          <cell r="C8097" t="str">
            <v xml:space="preserve"> M2 </v>
          </cell>
          <cell r="D8097">
            <v>1.29</v>
          </cell>
        </row>
        <row r="8098">
          <cell r="A8098" t="str">
            <v>85373</v>
          </cell>
          <cell r="B8098" t="str">
            <v xml:space="preserve"> DEMOLICAO DE CAIBROS E RIPAS </v>
          </cell>
          <cell r="C8098" t="str">
            <v xml:space="preserve"> M2 </v>
          </cell>
          <cell r="D8098">
            <v>7.46</v>
          </cell>
        </row>
        <row r="8099">
          <cell r="A8099" t="str">
            <v>85374</v>
          </cell>
          <cell r="B8099" t="str">
            <v xml:space="preserve"> REMOCAO DE DISPOSITIVOS PARA FUNCIONAMENTO DE APARELHOS SANITARIOS </v>
          </cell>
          <cell r="C8099" t="str">
            <v xml:space="preserve"> UN </v>
          </cell>
          <cell r="D8099">
            <v>5.75</v>
          </cell>
        </row>
        <row r="8100">
          <cell r="A8100" t="str">
            <v>85375</v>
          </cell>
          <cell r="B8100" t="str">
            <v xml:space="preserve"> REMOCAO DE BLOKRET COM EMPILHAMENTO </v>
          </cell>
          <cell r="C8100" t="str">
            <v xml:space="preserve"> M2 </v>
          </cell>
          <cell r="D8100">
            <v>6.83</v>
          </cell>
        </row>
        <row r="8101">
          <cell r="A8101" t="str">
            <v>85376</v>
          </cell>
          <cell r="B8101" t="str">
            <v xml:space="preserve"> DEMOLICAO DE PISO VINILICO </v>
          </cell>
          <cell r="C8101" t="str">
            <v xml:space="preserve"> M2 </v>
          </cell>
          <cell r="D8101">
            <v>2.92</v>
          </cell>
        </row>
        <row r="8102">
          <cell r="A8102" t="str">
            <v>85377</v>
          </cell>
          <cell r="B8102" t="str">
            <v xml:space="preserve"> DESMONTAGEM E REMOCAO DE DIVISORIAS DE MARMORE OU GRANITO </v>
          </cell>
          <cell r="C8102" t="str">
            <v xml:space="preserve"> M2 </v>
          </cell>
          <cell r="D8102">
            <v>22.33</v>
          </cell>
        </row>
        <row r="8103">
          <cell r="A8103" t="str">
            <v>85378</v>
          </cell>
          <cell r="B8103" t="str">
            <v xml:space="preserve"> DESMONTAGEM E REMOCAO DE PAINEIS DE DIVISORIAS DE MADEIRA </v>
          </cell>
          <cell r="C8103" t="str">
            <v xml:space="preserve"> M2 </v>
          </cell>
          <cell r="D8103">
            <v>21.21</v>
          </cell>
        </row>
        <row r="8104">
          <cell r="A8104" t="str">
            <v>85379</v>
          </cell>
          <cell r="B8104" t="str">
            <v xml:space="preserve"> DEMOLICAO DE CERCA DE ARAME FARPADO E MOUROES DE CONCRETO S/ REMOCAO </v>
          </cell>
          <cell r="C8104" t="str">
            <v xml:space="preserve"> M </v>
          </cell>
          <cell r="D8104">
            <v>1.29</v>
          </cell>
        </row>
        <row r="8105">
          <cell r="A8105" t="str">
            <v>85381</v>
          </cell>
          <cell r="B8105" t="str">
            <v xml:space="preserve"> RETIRADA DE COBERTURA COM TELHA ARDOSIA, INCLUINDO ESTRUTURA DE MADEIR </v>
          </cell>
          <cell r="C8105" t="str">
            <v xml:space="preserve"> M2 </v>
          </cell>
          <cell r="D8105">
            <v>34.380000000000003</v>
          </cell>
        </row>
        <row r="8106">
          <cell r="A8106" t="str">
            <v>85382</v>
          </cell>
          <cell r="B8106" t="str">
            <v xml:space="preserve"> REMOCAO DE PROTECAO MECANICA DE IMPERMEABILIZACAO </v>
          </cell>
          <cell r="C8106" t="str">
            <v xml:space="preserve"> M2 </v>
          </cell>
          <cell r="D8106">
            <v>10.78</v>
          </cell>
        </row>
        <row r="8107">
          <cell r="A8107" t="str">
            <v>85383</v>
          </cell>
          <cell r="B8107" t="str">
            <v xml:space="preserve"> REMOCAO DE CALHAS E CONDUTORES DE AGUAS PLUVIAIS </v>
          </cell>
          <cell r="C8107" t="str">
            <v xml:space="preserve"> M </v>
          </cell>
          <cell r="D8107">
            <v>1.72</v>
          </cell>
        </row>
        <row r="8108">
          <cell r="A8108" t="str">
            <v>85384</v>
          </cell>
          <cell r="B8108" t="str">
            <v xml:space="preserve"> REMOCAO MANUAL DE PASSEIO EM PEDRA PORTUGUESA </v>
          </cell>
          <cell r="C8108" t="str">
            <v xml:space="preserve"> M2 </v>
          </cell>
          <cell r="D8108">
            <v>4.74</v>
          </cell>
        </row>
        <row r="8109">
          <cell r="A8109" t="str">
            <v>85386</v>
          </cell>
          <cell r="B8109" t="str">
            <v xml:space="preserve"> REMOCAO MANUAL DE PAVIMENTACAO DE LAJOES DE GRANITO EM PASSEIOS </v>
          </cell>
          <cell r="C8109" t="str">
            <v xml:space="preserve"> M2 </v>
          </cell>
          <cell r="D8109">
            <v>10.35</v>
          </cell>
        </row>
        <row r="8110">
          <cell r="A8110" t="str">
            <v>85387</v>
          </cell>
          <cell r="B8110" t="str">
            <v xml:space="preserve"> REMOCAO MANUAL DE ENTULHO </v>
          </cell>
          <cell r="C8110" t="str">
            <v xml:space="preserve"> M3 </v>
          </cell>
          <cell r="D8110">
            <v>31.05</v>
          </cell>
        </row>
        <row r="8111">
          <cell r="A8111" t="str">
            <v>85389</v>
          </cell>
          <cell r="B8111" t="str">
            <v xml:space="preserve"> REMOCAO TUBULACAO FF C/ DN 400 A 600MM EXCLUINDO ESCAVACAO/REATERRO </v>
          </cell>
          <cell r="C8111" t="str">
            <v xml:space="preserve"> M </v>
          </cell>
          <cell r="D8111">
            <v>48.86</v>
          </cell>
        </row>
        <row r="8112">
          <cell r="A8112" t="str">
            <v>85390</v>
          </cell>
          <cell r="B8112" t="str">
            <v xml:space="preserve"> REMOCAO TUBULACAO FF C/ DN 50 A 300MM EXCLUINDO ESCAVACAO/REATERRO </v>
          </cell>
          <cell r="C8112" t="str">
            <v xml:space="preserve"> M </v>
          </cell>
          <cell r="D8112">
            <v>24.32</v>
          </cell>
        </row>
        <row r="8113">
          <cell r="A8113" t="str">
            <v>85392</v>
          </cell>
          <cell r="B8113" t="str">
            <v xml:space="preserve"> REMOCAO TUBULACAO FF C/ DN 700 A 1200MM EXCLUINDO ESCAVACAO/REATERRO </v>
          </cell>
          <cell r="C8113" t="str">
            <v xml:space="preserve"> M </v>
          </cell>
          <cell r="D8113">
            <v>119.32</v>
          </cell>
        </row>
        <row r="8114">
          <cell r="A8114" t="str">
            <v>85397</v>
          </cell>
          <cell r="B8114" t="str">
            <v xml:space="preserve"> RETIRADA DE AZULEJO COLADO </v>
          </cell>
          <cell r="C8114" t="str">
            <v xml:space="preserve"> M2 </v>
          </cell>
          <cell r="D8114">
            <v>11.71</v>
          </cell>
        </row>
        <row r="8115">
          <cell r="A8115" t="str">
            <v>85406</v>
          </cell>
          <cell r="B8115" t="str">
            <v xml:space="preserve"> REMOCAO DE AZULEJO E SUBSTRATO DE ADERENCIA EM ARGAMASSA </v>
          </cell>
          <cell r="C8115" t="str">
            <v xml:space="preserve"> M2 </v>
          </cell>
          <cell r="D8115">
            <v>24.41</v>
          </cell>
        </row>
        <row r="8116">
          <cell r="A8116" t="str">
            <v>85407</v>
          </cell>
          <cell r="B8116" t="str">
            <v xml:space="preserve"> REMOCAO DE FIACAO ELETRICA </v>
          </cell>
          <cell r="C8116" t="str">
            <v xml:space="preserve"> M </v>
          </cell>
          <cell r="D8116">
            <v>4.9000000000000004</v>
          </cell>
        </row>
        <row r="8117">
          <cell r="A8117" t="str">
            <v>85408</v>
          </cell>
          <cell r="B8117" t="str">
            <v xml:space="preserve"> REMOCAO DE PEITORIL EM MARMORE OU GRANITO </v>
          </cell>
          <cell r="C8117" t="str">
            <v xml:space="preserve"> M2 </v>
          </cell>
          <cell r="D8117">
            <v>17.57</v>
          </cell>
        </row>
        <row r="8118">
          <cell r="A8118" t="str">
            <v>85409</v>
          </cell>
          <cell r="B8118" t="str">
            <v xml:space="preserve"> REMOCAO DE PISO EM PLACAS DE BORRACHA COLADA </v>
          </cell>
          <cell r="C8118" t="str">
            <v xml:space="preserve"> M2 </v>
          </cell>
          <cell r="D8118">
            <v>3.58</v>
          </cell>
        </row>
        <row r="8119">
          <cell r="A8119" t="str">
            <v>85410</v>
          </cell>
          <cell r="B8119" t="str">
            <v xml:space="preserve"> REMOCAO DE RALO SECO OU SIFONADO </v>
          </cell>
          <cell r="C8119" t="str">
            <v xml:space="preserve"> UN </v>
          </cell>
          <cell r="D8119">
            <v>8.92</v>
          </cell>
        </row>
        <row r="8120">
          <cell r="A8120" t="str">
            <v>85411</v>
          </cell>
          <cell r="B8120" t="str">
            <v xml:space="preserve"> REMOCAO DE RODAPE CERAMICO </v>
          </cell>
          <cell r="C8120" t="str">
            <v xml:space="preserve"> M </v>
          </cell>
          <cell r="D8120">
            <v>1.83</v>
          </cell>
        </row>
        <row r="8121">
          <cell r="A8121" t="str">
            <v>85412</v>
          </cell>
          <cell r="B8121" t="str">
            <v xml:space="preserve"> REMOCAO DE RODAPE DE MARMORE OU GRANITO </v>
          </cell>
          <cell r="C8121" t="str">
            <v xml:space="preserve"> M </v>
          </cell>
          <cell r="D8121">
            <v>2.63</v>
          </cell>
        </row>
        <row r="8122">
          <cell r="A8122" t="str">
            <v>85413</v>
          </cell>
          <cell r="B8122" t="str">
            <v xml:space="preserve"> REMOCAO DE RODAPE VINILICO OU DE BORRACHA COLADA </v>
          </cell>
          <cell r="C8122" t="str">
            <v xml:space="preserve"> M </v>
          </cell>
          <cell r="D8122">
            <v>1.43</v>
          </cell>
        </row>
        <row r="8123">
          <cell r="A8123" t="str">
            <v>85414</v>
          </cell>
          <cell r="B8123" t="str">
            <v xml:space="preserve"> REMOCAO DE RUFO OU CALHA METALICA </v>
          </cell>
          <cell r="C8123" t="str">
            <v xml:space="preserve"> M </v>
          </cell>
          <cell r="D8123">
            <v>4</v>
          </cell>
        </row>
        <row r="8124">
          <cell r="A8124" t="str">
            <v>85415</v>
          </cell>
          <cell r="B8124" t="str">
            <v xml:space="preserve"> REMOCAO DE DISPOSITIVOS PARA FUNCIONAMENTO DE PIA DE COZINHA </v>
          </cell>
          <cell r="C8124" t="str">
            <v xml:space="preserve"> UN </v>
          </cell>
          <cell r="D8124">
            <v>5.57</v>
          </cell>
        </row>
        <row r="8125">
          <cell r="A8125" t="str">
            <v>85416</v>
          </cell>
          <cell r="B8125" t="str">
            <v xml:space="preserve"> REMOCAO DE TOMADAS OU INTERRUPTORES ELETRICOS </v>
          </cell>
          <cell r="C8125" t="str">
            <v xml:space="preserve"> UN </v>
          </cell>
          <cell r="D8125">
            <v>7.11</v>
          </cell>
        </row>
        <row r="8126">
          <cell r="A8126" t="str">
            <v>85417</v>
          </cell>
          <cell r="B8126" t="str">
            <v xml:space="preserve"> RETIRADA DE TUBULACAO HIDROSSANITARIA APARENTE COM CONEXOES, Ø 1/2" A </v>
          </cell>
          <cell r="C8126" t="str">
            <v xml:space="preserve"> M </v>
          </cell>
          <cell r="D8126">
            <v>2.0699999999999998</v>
          </cell>
        </row>
        <row r="8127">
          <cell r="A8127" t="str">
            <v>85418</v>
          </cell>
          <cell r="B8127" t="str">
            <v xml:space="preserve"> RETIRADA DE TUBULACAO HIDROSSANITARIA EMBUTIDA COM CONEXOES Ø 1/2" A 2 </v>
          </cell>
          <cell r="C8127" t="str">
            <v xml:space="preserve"> M </v>
          </cell>
          <cell r="D8127">
            <v>4.46</v>
          </cell>
        </row>
        <row r="8128">
          <cell r="A8128" t="str">
            <v>85419</v>
          </cell>
          <cell r="B8128" t="str">
            <v xml:space="preserve"> RETIRADA DE TUBULACAO HIDROSSANITARIA APARENTE COM CONEXOES, Ø 2 1/2" </v>
          </cell>
          <cell r="C8128" t="str">
            <v xml:space="preserve"> M </v>
          </cell>
          <cell r="D8128">
            <v>2.6</v>
          </cell>
        </row>
        <row r="8129">
          <cell r="A8129" t="str">
            <v>85420</v>
          </cell>
          <cell r="B8129" t="str">
            <v xml:space="preserve"> RETIRADA DE TUBULACAO HIDROSSANITARIA EMBUTIDA COM CONEXOES, Ø 2 1/2" </v>
          </cell>
          <cell r="C8129" t="str">
            <v xml:space="preserve"> M </v>
          </cell>
          <cell r="D8129">
            <v>6.69</v>
          </cell>
        </row>
        <row r="8130">
          <cell r="A8130" t="str">
            <v>85421</v>
          </cell>
          <cell r="B8130" t="str">
            <v xml:space="preserve"> REMOCAO DE VIDRO COMUM </v>
          </cell>
          <cell r="C8130" t="str">
            <v xml:space="preserve"> M2 </v>
          </cell>
          <cell r="D8130">
            <v>7.42</v>
          </cell>
        </row>
        <row r="8131">
          <cell r="A8131" t="str">
            <v>73960/001</v>
          </cell>
          <cell r="B8131" t="str">
            <v xml:space="preserve"> INSTAL/LIGACAO PROVISORIA ELETRICA BAIXA TENSAO P/CANT OBRA </v>
          </cell>
          <cell r="C8131" t="str">
            <v xml:space="preserve"> UN </v>
          </cell>
          <cell r="D8131">
            <v>1046.54</v>
          </cell>
        </row>
        <row r="8132">
          <cell r="A8132" t="str">
            <v>73683</v>
          </cell>
          <cell r="B8132" t="str">
            <v xml:space="preserve"> INSTALACAO DE GAMBIARRA PARA SINALIZACAO, COM 20 M, INCLUINDO LAMPADA, </v>
          </cell>
          <cell r="C8132" t="str">
            <v xml:space="preserve"> UN </v>
          </cell>
          <cell r="D8132">
            <v>28.5</v>
          </cell>
        </row>
        <row r="8133">
          <cell r="A8133" t="str">
            <v>85423</v>
          </cell>
          <cell r="B8133" t="str">
            <v xml:space="preserve"> ISOLAMENTO DE OBRA COM TELA PLASTICA COM MALHA DE 5MM </v>
          </cell>
          <cell r="C8133" t="str">
            <v xml:space="preserve"> M2 </v>
          </cell>
          <cell r="D8133">
            <v>4.4400000000000004</v>
          </cell>
        </row>
        <row r="8134">
          <cell r="A8134" t="str">
            <v>85424</v>
          </cell>
          <cell r="B8134" t="str">
            <v xml:space="preserve"> ISOLAMENTO DE OBRA COM TELA PLASTICA COM MALHA DE 5MM E ESTRUTURA DE M </v>
          </cell>
          <cell r="C8134" t="str">
            <v xml:space="preserve"> M2 </v>
          </cell>
          <cell r="D8134">
            <v>12.39</v>
          </cell>
        </row>
        <row r="8135">
          <cell r="A8135" t="str">
            <v>72742</v>
          </cell>
          <cell r="B8135" t="str">
            <v xml:space="preserve"> ENSAIO DE RECEBIMENTO E ACEITACAO DE CIMENTO PORTLAND </v>
          </cell>
          <cell r="C8135" t="str">
            <v xml:space="preserve"> UN </v>
          </cell>
          <cell r="D8135">
            <v>283.93</v>
          </cell>
        </row>
        <row r="8136">
          <cell r="A8136" t="str">
            <v>72743</v>
          </cell>
          <cell r="B8136" t="str">
            <v xml:space="preserve"> ENSAIO DE RECEBIMENTO E ACEITACAO DE AGREGADO GRAUDO </v>
          </cell>
          <cell r="C8136" t="str">
            <v xml:space="preserve"> UN </v>
          </cell>
          <cell r="D8136">
            <v>141.96</v>
          </cell>
        </row>
        <row r="8137">
          <cell r="A8137" t="str">
            <v>73900/001</v>
          </cell>
          <cell r="B8137" t="str">
            <v xml:space="preserve"> ENSAIOS DE IMPRIMACAO - ASFALTO DILUIDO </v>
          </cell>
          <cell r="C8137" t="str">
            <v xml:space="preserve"> M2 </v>
          </cell>
          <cell r="D8137">
            <v>0.02</v>
          </cell>
        </row>
        <row r="8138">
          <cell r="A8138" t="str">
            <v>73900/002</v>
          </cell>
          <cell r="B8138" t="str">
            <v xml:space="preserve"> ENSAIOS DE TRATAMENTO SUPERFICIAL SIMPLES - COM CAP </v>
          </cell>
          <cell r="C8138" t="str">
            <v xml:space="preserve"> M2 </v>
          </cell>
          <cell r="D8138">
            <v>7.0000000000000007E-2</v>
          </cell>
        </row>
        <row r="8139">
          <cell r="A8139" t="str">
            <v>73900/003</v>
          </cell>
          <cell r="B8139" t="str">
            <v xml:space="preserve"> ENSAIOS DE TRATAMENTO SUPERFICIAL SIMPLES - COM EMULSAO ASFALTICA </v>
          </cell>
          <cell r="C8139" t="str">
            <v xml:space="preserve"> M2 </v>
          </cell>
          <cell r="D8139">
            <v>7.0000000000000007E-2</v>
          </cell>
        </row>
        <row r="8140">
          <cell r="A8140" t="str">
            <v>73900/004</v>
          </cell>
          <cell r="B8140" t="str">
            <v xml:space="preserve"> ENSAIOS DE TRATAMENTO SUPERFICIAL DUPLO - COM CAP </v>
          </cell>
          <cell r="C8140" t="str">
            <v xml:space="preserve"> M2 </v>
          </cell>
          <cell r="D8140">
            <v>0.09</v>
          </cell>
        </row>
        <row r="8141">
          <cell r="A8141" t="str">
            <v>73900/005</v>
          </cell>
          <cell r="B8141" t="str">
            <v xml:space="preserve"> ENSAIOS DE TRATAMENTO SUPERFICIAL DUPLO - COM EMULSAO ASFALTICA </v>
          </cell>
          <cell r="C8141" t="str">
            <v xml:space="preserve"> M2 </v>
          </cell>
          <cell r="D8141">
            <v>0.12</v>
          </cell>
        </row>
        <row r="8142">
          <cell r="A8142" t="str">
            <v>73900/006</v>
          </cell>
          <cell r="B8142" t="str">
            <v xml:space="preserve"> ENSAIOS DE TRATAMENTO SUPERFICIAL TRIPLO - COM CAP </v>
          </cell>
          <cell r="C8142" t="str">
            <v xml:space="preserve"> M2 </v>
          </cell>
          <cell r="D8142">
            <v>0.12</v>
          </cell>
        </row>
        <row r="8143">
          <cell r="A8143" t="str">
            <v>73900/007</v>
          </cell>
          <cell r="B8143" t="str">
            <v xml:space="preserve"> ENSAIOS DE TRATAMENTO SUPERFICIAL TRIPLO - COM EMULSAO ASFALTICA </v>
          </cell>
          <cell r="C8143" t="str">
            <v xml:space="preserve"> M2 </v>
          </cell>
          <cell r="D8143">
            <v>0.13</v>
          </cell>
        </row>
        <row r="8144">
          <cell r="A8144" t="str">
            <v>73900/008</v>
          </cell>
          <cell r="B8144" t="str">
            <v xml:space="preserve"> ENSAIOS DE MACADAME BETUMINOSO POR PENETRACAO - COM CAP </v>
          </cell>
          <cell r="C8144" t="str">
            <v xml:space="preserve"> M3 </v>
          </cell>
          <cell r="D8144">
            <v>0.63</v>
          </cell>
        </row>
        <row r="8145">
          <cell r="A8145" t="str">
            <v>73900/009</v>
          </cell>
          <cell r="B8145" t="str">
            <v xml:space="preserve"> ENSAIOS DE MACADAME BETUMINOSO POR PENETRACAO - COM EMULSAO ASFALTICA </v>
          </cell>
          <cell r="C8145" t="str">
            <v xml:space="preserve"> M3 </v>
          </cell>
          <cell r="D8145">
            <v>0.62</v>
          </cell>
        </row>
        <row r="8146">
          <cell r="A8146" t="str">
            <v>73900/010</v>
          </cell>
          <cell r="B8146" t="str">
            <v xml:space="preserve"> ENSAIOS DE PRE MISTURADO A FRIO </v>
          </cell>
          <cell r="C8146" t="str">
            <v xml:space="preserve"> M3 </v>
          </cell>
          <cell r="D8146">
            <v>0.48</v>
          </cell>
        </row>
        <row r="8147">
          <cell r="A8147" t="str">
            <v>73900/011</v>
          </cell>
          <cell r="B8147" t="str">
            <v xml:space="preserve"> ENSAIOS DE AREIA ASFALTO A QUENTE </v>
          </cell>
          <cell r="C8147" t="str">
            <v xml:space="preserve"> T </v>
          </cell>
          <cell r="D8147">
            <v>16.010000000000002</v>
          </cell>
        </row>
        <row r="8148">
          <cell r="A8148" t="str">
            <v>73900/012</v>
          </cell>
          <cell r="B8148" t="str">
            <v xml:space="preserve"> ENSAIOS DE CONCRETO ASFALTICO </v>
          </cell>
          <cell r="C8148" t="str">
            <v xml:space="preserve"> T </v>
          </cell>
          <cell r="D8148">
            <v>22.33</v>
          </cell>
        </row>
        <row r="8149">
          <cell r="A8149" t="str">
            <v>74020/001</v>
          </cell>
          <cell r="B8149" t="str">
            <v xml:space="preserve"> ENSAIO DE PAVIMENTO DE CONCRETO </v>
          </cell>
          <cell r="C8149" t="str">
            <v xml:space="preserve"> M3 </v>
          </cell>
          <cell r="D8149">
            <v>11.01</v>
          </cell>
        </row>
        <row r="8150">
          <cell r="A8150" t="str">
            <v>74020/002</v>
          </cell>
          <cell r="B8150" t="str">
            <v xml:space="preserve"> ENSAIOS DE PAVIMENTO DE CONCRETO COMPACTADO COM ROLO </v>
          </cell>
          <cell r="C8150" t="str">
            <v xml:space="preserve"> M3 </v>
          </cell>
          <cell r="D8150">
            <v>9.73</v>
          </cell>
        </row>
        <row r="8151">
          <cell r="A8151" t="str">
            <v>74021/001</v>
          </cell>
          <cell r="B8151" t="str">
            <v xml:space="preserve"> ENSAIOS DE TERRAPLENAGEM - CORPO DO ATERRO </v>
          </cell>
          <cell r="C8151" t="str">
            <v xml:space="preserve"> M3 </v>
          </cell>
          <cell r="D8151">
            <v>0.26</v>
          </cell>
        </row>
        <row r="8152">
          <cell r="A8152" t="str">
            <v>74021/002</v>
          </cell>
          <cell r="B8152" t="str">
            <v xml:space="preserve"> ENSAIO DE TERRAPLENAGEM - CAMADA FINAL DO ATERRO </v>
          </cell>
          <cell r="C8152" t="str">
            <v xml:space="preserve"> M3 </v>
          </cell>
          <cell r="D8152">
            <v>0.85</v>
          </cell>
        </row>
        <row r="8153">
          <cell r="A8153" t="str">
            <v>74021/003</v>
          </cell>
          <cell r="B8153" t="str">
            <v xml:space="preserve"> ENSAIOS DE REGULARIZACAO DO SUBLEITO </v>
          </cell>
          <cell r="C8153" t="str">
            <v xml:space="preserve"> M2 </v>
          </cell>
          <cell r="D8153">
            <v>0.39</v>
          </cell>
        </row>
        <row r="8154">
          <cell r="A8154" t="str">
            <v>74021/004</v>
          </cell>
          <cell r="B8154" t="str">
            <v xml:space="preserve"> ENSAIOS DE REFORCO DO SUBLEITO </v>
          </cell>
          <cell r="C8154" t="str">
            <v xml:space="preserve"> M3 </v>
          </cell>
          <cell r="D8154">
            <v>0.71</v>
          </cell>
        </row>
        <row r="8155">
          <cell r="A8155" t="str">
            <v>74021/005</v>
          </cell>
          <cell r="B8155" t="str">
            <v xml:space="preserve"> ENSAIOS DE SUB BASE DE SOLO MELHORADO COM CIMENTO </v>
          </cell>
          <cell r="C8155" t="str">
            <v xml:space="preserve"> M3 </v>
          </cell>
          <cell r="D8155">
            <v>0.71</v>
          </cell>
        </row>
        <row r="8156">
          <cell r="A8156" t="str">
            <v>74021/006</v>
          </cell>
          <cell r="B8156" t="str">
            <v xml:space="preserve"> ENSAIOS DE BASE ESTABILIZADA GRANULOMETRICAMENTE </v>
          </cell>
          <cell r="C8156" t="str">
            <v xml:space="preserve"> M3 </v>
          </cell>
          <cell r="D8156">
            <v>0.76</v>
          </cell>
        </row>
        <row r="8157">
          <cell r="A8157" t="str">
            <v>74021/007</v>
          </cell>
          <cell r="B8157" t="str">
            <v xml:space="preserve"> ENSAIO DE BASE DE SOLO MELHORADO COM CIMENTO </v>
          </cell>
          <cell r="C8157" t="str">
            <v xml:space="preserve"> M3 </v>
          </cell>
          <cell r="D8157">
            <v>0.71</v>
          </cell>
        </row>
        <row r="8158">
          <cell r="A8158" t="str">
            <v>74021/008</v>
          </cell>
          <cell r="B8158" t="str">
            <v xml:space="preserve"> ENSAIOS DE BASE DE SOLO CIMENTO </v>
          </cell>
          <cell r="C8158" t="str">
            <v xml:space="preserve"> M3 </v>
          </cell>
          <cell r="D8158">
            <v>0.77</v>
          </cell>
        </row>
        <row r="8159">
          <cell r="A8159" t="str">
            <v>74022/001</v>
          </cell>
          <cell r="B8159" t="str">
            <v xml:space="preserve"> ENSAIO DE PENETRACAO - MATERIAL BETUMINOSO </v>
          </cell>
          <cell r="C8159" t="str">
            <v xml:space="preserve"> UN </v>
          </cell>
          <cell r="D8159">
            <v>60.33</v>
          </cell>
        </row>
        <row r="8160">
          <cell r="A8160" t="str">
            <v>74022/002</v>
          </cell>
          <cell r="B8160" t="str">
            <v xml:space="preserve"> ENSAIO DE VISCOSIDADE SAYBOLT - FUROL - MATERIAL BETUMINOSO </v>
          </cell>
          <cell r="C8160" t="str">
            <v xml:space="preserve"> UN </v>
          </cell>
          <cell r="D8160">
            <v>78.08</v>
          </cell>
        </row>
        <row r="8161">
          <cell r="A8161" t="str">
            <v>74022/003</v>
          </cell>
          <cell r="B8161" t="str">
            <v xml:space="preserve"> ENSAIO DE DETERMINACAO DA PENEIRACAO - EMULSAO ASFALTICA </v>
          </cell>
          <cell r="C8161" t="str">
            <v xml:space="preserve"> UN </v>
          </cell>
          <cell r="D8161">
            <v>70.98</v>
          </cell>
        </row>
        <row r="8162">
          <cell r="A8162" t="str">
            <v>74022/004</v>
          </cell>
          <cell r="B8162" t="str">
            <v xml:space="preserve"> ENSAIO DE DETERMINACAO DA SEDIMENTACAO - EMULSAO ASFALTICA </v>
          </cell>
          <cell r="C8162" t="str">
            <v xml:space="preserve"> UN </v>
          </cell>
          <cell r="D8162">
            <v>78.08</v>
          </cell>
        </row>
        <row r="8163">
          <cell r="A8163" t="str">
            <v>74022/005</v>
          </cell>
          <cell r="B8163" t="str">
            <v xml:space="preserve"> ENSAIO DE DETERMINACAO DO TEOR DE BETUME - CIMENTO ASFALTICO DE PETROL </v>
          </cell>
          <cell r="C8163" t="str">
            <v xml:space="preserve"> UN </v>
          </cell>
          <cell r="D8163">
            <v>62.11</v>
          </cell>
        </row>
        <row r="8164">
          <cell r="A8164" t="str">
            <v>74022/006</v>
          </cell>
          <cell r="B8164" t="str">
            <v xml:space="preserve"> ENSAIO DE GRANULOMETRIA POR PENEIRAMENTO - SOLOS </v>
          </cell>
          <cell r="C8164" t="str">
            <v xml:space="preserve"> UN </v>
          </cell>
          <cell r="D8164">
            <v>56.78</v>
          </cell>
        </row>
        <row r="8165">
          <cell r="A8165" t="str">
            <v>74022/007</v>
          </cell>
          <cell r="B8165" t="str">
            <v xml:space="preserve"> ENSAIO DE GRANULOMETRIA POR PENEIRAMENTO E SEDIMENTACAO - SOLOS </v>
          </cell>
          <cell r="C8165" t="str">
            <v xml:space="preserve"> UN </v>
          </cell>
          <cell r="D8165">
            <v>67.430000000000007</v>
          </cell>
        </row>
        <row r="8166">
          <cell r="A8166" t="str">
            <v>74022/008</v>
          </cell>
          <cell r="B8166" t="str">
            <v xml:space="preserve"> ENSAIO DE LIMITE DE LIQUIDEZ - SOLOS </v>
          </cell>
          <cell r="C8166" t="str">
            <v xml:space="preserve"> UN </v>
          </cell>
          <cell r="D8166">
            <v>35.49</v>
          </cell>
        </row>
        <row r="8167">
          <cell r="A8167" t="str">
            <v>74022/009</v>
          </cell>
          <cell r="B8167" t="str">
            <v xml:space="preserve"> ENSAIO DE LIMITE DE PLASTICIDADE - SOLOS </v>
          </cell>
          <cell r="C8167" t="str">
            <v xml:space="preserve"> UN </v>
          </cell>
          <cell r="D8167">
            <v>31.94</v>
          </cell>
        </row>
        <row r="8168">
          <cell r="A8168" t="str">
            <v>74022/010</v>
          </cell>
          <cell r="B8168" t="str">
            <v xml:space="preserve"> ENSAIO DE COMPACTACAO - AMOSTRAS NAO TRABALHADAS - ENERGIA NORMAL - SO </v>
          </cell>
          <cell r="C8168" t="str">
            <v xml:space="preserve"> UN </v>
          </cell>
          <cell r="D8168">
            <v>67.430000000000007</v>
          </cell>
        </row>
        <row r="8169">
          <cell r="A8169" t="str">
            <v>74022/011</v>
          </cell>
          <cell r="B8169" t="str">
            <v xml:space="preserve"> ENSAIO DE COMPACTACAO - AMOSTRAS NAO TRABALHADAS - ENERGIA INTERMEDIAR </v>
          </cell>
          <cell r="C8169" t="str">
            <v xml:space="preserve"> UN </v>
          </cell>
          <cell r="D8169">
            <v>102.92</v>
          </cell>
        </row>
        <row r="8170">
          <cell r="A8170" t="str">
            <v>74022/012</v>
          </cell>
          <cell r="B8170" t="str">
            <v xml:space="preserve"> ENSAIO DE COMPACTACAO - AMOSTRAS NAO TRABALHADAS - ENERGIA MODIFICADA </v>
          </cell>
          <cell r="C8170" t="str">
            <v xml:space="preserve"> UN </v>
          </cell>
          <cell r="D8170">
            <v>134.87</v>
          </cell>
        </row>
        <row r="8171">
          <cell r="A8171" t="str">
            <v>74022/013</v>
          </cell>
          <cell r="B8171" t="str">
            <v xml:space="preserve"> ENSAIO DE COMPACTACAO - AMOSTRAS TRABALHADAS - SOLOS </v>
          </cell>
          <cell r="C8171" t="str">
            <v xml:space="preserve"> UN </v>
          </cell>
          <cell r="D8171">
            <v>70.98</v>
          </cell>
        </row>
        <row r="8172">
          <cell r="A8172" t="str">
            <v>74022/014</v>
          </cell>
          <cell r="B8172" t="str">
            <v xml:space="preserve"> ENSAIO DE MASSA ESPECIFICA - IN SITU - METODO FRASCO DE AREIA - SOLOS </v>
          </cell>
          <cell r="C8172" t="str">
            <v xml:space="preserve"> UN </v>
          </cell>
          <cell r="D8172">
            <v>24.84</v>
          </cell>
        </row>
        <row r="8173">
          <cell r="A8173" t="str">
            <v>74022/015</v>
          </cell>
          <cell r="B8173" t="str">
            <v xml:space="preserve"> ENSAIO DE MASSA ESPECIFICA - IN SITU - METODO BALAO DE BORRACHA - SOLO </v>
          </cell>
          <cell r="C8173" t="str">
            <v xml:space="preserve"> UN </v>
          </cell>
          <cell r="D8173">
            <v>28.39</v>
          </cell>
        </row>
        <row r="8174">
          <cell r="A8174" t="str">
            <v>74022/016</v>
          </cell>
          <cell r="B8174" t="str">
            <v xml:space="preserve"> ENSAIO DE DENSIDADE REAL - SOLOS </v>
          </cell>
          <cell r="C8174" t="str">
            <v xml:space="preserve"> UN </v>
          </cell>
          <cell r="D8174">
            <v>31.94</v>
          </cell>
        </row>
        <row r="8175">
          <cell r="A8175" t="str">
            <v>74022/017</v>
          </cell>
          <cell r="B8175" t="str">
            <v xml:space="preserve"> ENSAIO DE ABRASAO LOS ANGELES - AGREGADOS </v>
          </cell>
          <cell r="C8175" t="str">
            <v xml:space="preserve"> UN </v>
          </cell>
          <cell r="D8175">
            <v>149.06</v>
          </cell>
        </row>
        <row r="8176">
          <cell r="A8176" t="str">
            <v>74022/018</v>
          </cell>
          <cell r="B8176" t="str">
            <v xml:space="preserve"> ENSAIO DE MASSA ESPECIFICA - IN SITU - EMPREGO DO OLEO - SOLOS </v>
          </cell>
          <cell r="C8176" t="str">
            <v xml:space="preserve"> UN </v>
          </cell>
          <cell r="D8176">
            <v>39.04</v>
          </cell>
        </row>
        <row r="8177">
          <cell r="A8177" t="str">
            <v>74022/019</v>
          </cell>
          <cell r="B8177" t="str">
            <v xml:space="preserve"> ENSAIO DE INDICE DE SUPORTE CALIFORNIA - AMOSTRAS NAO TRABALHADAS - EN </v>
          </cell>
          <cell r="C8177" t="str">
            <v xml:space="preserve"> UN </v>
          </cell>
          <cell r="D8177">
            <v>81.63</v>
          </cell>
        </row>
        <row r="8178">
          <cell r="A8178" t="str">
            <v>74022/020</v>
          </cell>
          <cell r="B8178" t="str">
            <v xml:space="preserve"> ENSAIO DE INDICE DE SUPORTE CALIFORNIA - AMOSTRAS NAO TRABALHADAS - EN </v>
          </cell>
          <cell r="C8178" t="str">
            <v xml:space="preserve"> UN </v>
          </cell>
          <cell r="D8178">
            <v>92.28</v>
          </cell>
        </row>
        <row r="8179">
          <cell r="A8179" t="str">
            <v>74022/021</v>
          </cell>
          <cell r="B8179" t="str">
            <v xml:space="preserve"> ENSAIO DE INDICE DE SUPORTE CALIFORNIA- AMOSTRAS NAO TRABALHADAS - ENE </v>
          </cell>
          <cell r="C8179" t="str">
            <v xml:space="preserve"> UN </v>
          </cell>
          <cell r="D8179">
            <v>99.37</v>
          </cell>
        </row>
        <row r="8180">
          <cell r="A8180" t="str">
            <v>74022/022</v>
          </cell>
          <cell r="B8180" t="str">
            <v xml:space="preserve"> ENSAIO DE TEOR DE UMIDADE - METODO EXPEDITO DO ALCOOL - SOLOS </v>
          </cell>
          <cell r="C8180" t="str">
            <v xml:space="preserve"> UN </v>
          </cell>
          <cell r="D8180">
            <v>21.29</v>
          </cell>
        </row>
        <row r="8181">
          <cell r="A8181" t="str">
            <v>74022/023</v>
          </cell>
          <cell r="B8181" t="str">
            <v xml:space="preserve"> ENSAIO DE TEOR DE UMIDADE - PROCESSO SPEEDY - SOLOS E AGREGADOS MIUDOS </v>
          </cell>
          <cell r="C8181" t="str">
            <v xml:space="preserve"> UN </v>
          </cell>
          <cell r="D8181">
            <v>21.29</v>
          </cell>
        </row>
        <row r="8182">
          <cell r="A8182" t="str">
            <v>74022/024</v>
          </cell>
          <cell r="B8182" t="str">
            <v xml:space="preserve"> ENSAIO DE TEOR DE UMIDADE - EM LABORATORIO - SOLOS </v>
          </cell>
          <cell r="C8182" t="str">
            <v xml:space="preserve"> UN </v>
          </cell>
          <cell r="D8182">
            <v>28.39</v>
          </cell>
        </row>
        <row r="8183">
          <cell r="A8183" t="str">
            <v>74022/025</v>
          </cell>
          <cell r="B8183" t="str">
            <v xml:space="preserve"> ENSAIO DE PONTO DE FULGOR - MATERIAL BETUMINOSO </v>
          </cell>
          <cell r="C8183" t="str">
            <v xml:space="preserve"> UN </v>
          </cell>
          <cell r="D8183">
            <v>56.78</v>
          </cell>
        </row>
        <row r="8184">
          <cell r="A8184" t="str">
            <v>74022/026</v>
          </cell>
          <cell r="B8184" t="str">
            <v xml:space="preserve"> ENSAIO DE DESTILACAO - ASFALTO DILUIDO </v>
          </cell>
          <cell r="C8184" t="str">
            <v xml:space="preserve"> UN </v>
          </cell>
          <cell r="D8184">
            <v>92.28</v>
          </cell>
        </row>
        <row r="8185">
          <cell r="A8185" t="str">
            <v>74022/027</v>
          </cell>
          <cell r="B8185" t="str">
            <v xml:space="preserve"> ENSAIO DE CONTROLE DE TAXA DE APLICACAO DE LIGANTE BETUMINOSO </v>
          </cell>
          <cell r="C8185" t="str">
            <v xml:space="preserve"> UN </v>
          </cell>
          <cell r="D8185">
            <v>24.84</v>
          </cell>
        </row>
        <row r="8186">
          <cell r="A8186" t="str">
            <v>74022/028</v>
          </cell>
          <cell r="B8186" t="str">
            <v xml:space="preserve"> ENSAIO DE SUSCEPTIBILIDADE TERMICA - INDICE PFEIFFER - MATERIAL ASFALT </v>
          </cell>
          <cell r="C8186" t="str">
            <v xml:space="preserve"> UN </v>
          </cell>
          <cell r="D8186">
            <v>88.73</v>
          </cell>
        </row>
        <row r="8187">
          <cell r="A8187" t="str">
            <v>74022/029</v>
          </cell>
          <cell r="B8187" t="str">
            <v xml:space="preserve"> ENSAIO DE ESPUMA - MATERIAL ASFALTICO </v>
          </cell>
          <cell r="C8187" t="str">
            <v xml:space="preserve"> UN </v>
          </cell>
          <cell r="D8187">
            <v>63.88</v>
          </cell>
        </row>
        <row r="8188">
          <cell r="A8188" t="str">
            <v>74022/030</v>
          </cell>
          <cell r="B8188" t="str">
            <v xml:space="preserve"> ENSAIO DE RESISTENCIA A COMPRESSAO SIMPLES - CONCRETO </v>
          </cell>
          <cell r="C8188" t="str">
            <v xml:space="preserve"> UN </v>
          </cell>
          <cell r="D8188">
            <v>63.88</v>
          </cell>
        </row>
        <row r="8189">
          <cell r="A8189" t="str">
            <v>74022/031</v>
          </cell>
          <cell r="B8189" t="str">
            <v xml:space="preserve"> ENSAIO DE RESISTENCIA A TRACAO POR COMPRESSAO DIAMETRAL - CONCRETO </v>
          </cell>
          <cell r="C8189" t="str">
            <v xml:space="preserve"> UN </v>
          </cell>
          <cell r="D8189">
            <v>63.88</v>
          </cell>
        </row>
        <row r="8190">
          <cell r="A8190" t="str">
            <v>74022/032</v>
          </cell>
          <cell r="B8190" t="str">
            <v xml:space="preserve"> ENSAIO DE RESISTENCIA A TRACAO NA FLEXAO DE CONCRETO </v>
          </cell>
          <cell r="C8190" t="str">
            <v xml:space="preserve"> UN </v>
          </cell>
          <cell r="D8190">
            <v>70.98</v>
          </cell>
        </row>
        <row r="8191">
          <cell r="A8191" t="str">
            <v>74022/033</v>
          </cell>
          <cell r="B8191" t="str">
            <v xml:space="preserve"> ENSAIO DE RESILIENCIA - SOLOS </v>
          </cell>
          <cell r="C8191" t="str">
            <v xml:space="preserve"> UN </v>
          </cell>
          <cell r="D8191">
            <v>457.85</v>
          </cell>
        </row>
        <row r="8192">
          <cell r="A8192" t="str">
            <v>74022/034</v>
          </cell>
          <cell r="B8192" t="str">
            <v xml:space="preserve"> ENSAIO DE RESILIENCIA - MISTURAS BETUMINOSAS </v>
          </cell>
          <cell r="C8192" t="str">
            <v xml:space="preserve"> UN </v>
          </cell>
          <cell r="D8192">
            <v>95.82</v>
          </cell>
        </row>
        <row r="8193">
          <cell r="A8193" t="str">
            <v>74022/035</v>
          </cell>
          <cell r="B8193" t="str">
            <v xml:space="preserve"> ENSAIO DE PERCENTAGEM DE BETUME - MISTURAS BETUMINOSAS </v>
          </cell>
          <cell r="C8193" t="str">
            <v xml:space="preserve"> UN </v>
          </cell>
          <cell r="D8193">
            <v>53.23</v>
          </cell>
        </row>
        <row r="8194">
          <cell r="A8194" t="str">
            <v>74022/036</v>
          </cell>
          <cell r="B8194" t="str">
            <v xml:space="preserve"> ENSAIO DE ADESIVIDADE - RESISTENCIA A AGUA - EMULSAO ASFALTICA </v>
          </cell>
          <cell r="C8194" t="str">
            <v xml:space="preserve"> UN </v>
          </cell>
          <cell r="D8194">
            <v>42.59</v>
          </cell>
        </row>
        <row r="8195">
          <cell r="A8195" t="str">
            <v>74022/037</v>
          </cell>
          <cell r="B8195" t="str">
            <v xml:space="preserve"> ENSAIO DE ADESIVIDADE A LIGANTE BETUMINOSO - AGREGADO GRAUDO </v>
          </cell>
          <cell r="C8195" t="str">
            <v xml:space="preserve"> UN </v>
          </cell>
          <cell r="D8195">
            <v>35.49</v>
          </cell>
        </row>
        <row r="8196">
          <cell r="A8196" t="str">
            <v>74022/038</v>
          </cell>
          <cell r="B8196" t="str">
            <v xml:space="preserve"> ENSAIO DE EXPANSIBILIDADE - SOLOS </v>
          </cell>
          <cell r="C8196" t="str">
            <v xml:space="preserve"> UN </v>
          </cell>
          <cell r="D8196">
            <v>51.46</v>
          </cell>
        </row>
        <row r="8197">
          <cell r="A8197" t="str">
            <v>74022/039</v>
          </cell>
          <cell r="B8197" t="str">
            <v xml:space="preserve"> PREPARACAO DE AMOSTRAS PARA ENSAIO DE CARACTERIZACAO - SOLOS </v>
          </cell>
          <cell r="C8197" t="str">
            <v xml:space="preserve"> UN </v>
          </cell>
          <cell r="D8197">
            <v>39.04</v>
          </cell>
        </row>
        <row r="8198">
          <cell r="A8198" t="str">
            <v>74022/040</v>
          </cell>
          <cell r="B8198" t="str">
            <v xml:space="preserve"> ENSAIO MARSHALL - MISTURA BETUMINOSA A QUENTE </v>
          </cell>
          <cell r="C8198" t="str">
            <v xml:space="preserve"> UN </v>
          </cell>
          <cell r="D8198">
            <v>124.22</v>
          </cell>
        </row>
        <row r="8199">
          <cell r="A8199" t="str">
            <v>74022/041</v>
          </cell>
          <cell r="B8199" t="str">
            <v xml:space="preserve"> ENSAIO DE DETERMINACAO DO INDICE DE FORMA - AGREGADOS </v>
          </cell>
          <cell r="C8199" t="str">
            <v xml:space="preserve"> UN </v>
          </cell>
          <cell r="D8199">
            <v>35.49</v>
          </cell>
        </row>
        <row r="8200">
          <cell r="A8200" t="str">
            <v>74022/042</v>
          </cell>
          <cell r="B8200" t="str">
            <v xml:space="preserve"> ENSAIO DE EQUIVALENTE EM AREIA - SOLOS </v>
          </cell>
          <cell r="C8200" t="str">
            <v xml:space="preserve"> UN </v>
          </cell>
          <cell r="D8200">
            <v>31.94</v>
          </cell>
        </row>
        <row r="8201">
          <cell r="A8201" t="str">
            <v>74022/043</v>
          </cell>
          <cell r="B8201" t="str">
            <v xml:space="preserve"> ENSAIO DE MOLDAGEM E CURA DE SOLO CIMENTO </v>
          </cell>
          <cell r="C8201" t="str">
            <v xml:space="preserve"> UN </v>
          </cell>
          <cell r="D8201">
            <v>35.49</v>
          </cell>
        </row>
        <row r="8202">
          <cell r="A8202" t="str">
            <v>74022/044</v>
          </cell>
          <cell r="B8202" t="str">
            <v xml:space="preserve"> ENSAIO DE COMPRESSAO AXIAL DE SOLO CIMENTO </v>
          </cell>
          <cell r="C8202" t="str">
            <v xml:space="preserve"> UN </v>
          </cell>
          <cell r="D8202">
            <v>28.39</v>
          </cell>
        </row>
        <row r="8203">
          <cell r="A8203" t="str">
            <v>74022/045</v>
          </cell>
          <cell r="B8203" t="str">
            <v xml:space="preserve"> ENSAIO DE VISCOSIDADE CINEMATICA - ASFALTO </v>
          </cell>
          <cell r="C8203" t="str">
            <v xml:space="preserve"> UN </v>
          </cell>
          <cell r="D8203">
            <v>70.98</v>
          </cell>
        </row>
        <row r="8204">
          <cell r="A8204" t="str">
            <v>74022/047</v>
          </cell>
          <cell r="B8204" t="str">
            <v xml:space="preserve"> ENSAIO DE RESIDUO POR EVAPORACAO - EMULSAO ASFALTICA </v>
          </cell>
          <cell r="C8204" t="str">
            <v xml:space="preserve"> UN </v>
          </cell>
          <cell r="D8204">
            <v>35.49</v>
          </cell>
        </row>
        <row r="8205">
          <cell r="A8205" t="str">
            <v>74022/048</v>
          </cell>
          <cell r="B8205" t="str">
            <v xml:space="preserve"> ENSAIO DE CARGA DA PARTICULA - EMULSAO ASFALTICA </v>
          </cell>
          <cell r="C8205" t="str">
            <v xml:space="preserve"> UN </v>
          </cell>
          <cell r="D8205">
            <v>26.61</v>
          </cell>
        </row>
        <row r="8206">
          <cell r="A8206" t="str">
            <v>74022/049</v>
          </cell>
          <cell r="B8206" t="str">
            <v xml:space="preserve"> ENSAIO DE DESEMULSIBILIDADE - EMULSAO ASFALTICA </v>
          </cell>
          <cell r="C8206" t="str">
            <v xml:space="preserve"> UN </v>
          </cell>
          <cell r="D8206">
            <v>70.98</v>
          </cell>
        </row>
        <row r="8207">
          <cell r="A8207" t="str">
            <v>74022/050</v>
          </cell>
          <cell r="B8207" t="str">
            <v xml:space="preserve"> ENSAIO DE DETERMINACAO DA TAXA DE ESPALHAMENTO DO AGREGADO </v>
          </cell>
          <cell r="C8207" t="str">
            <v xml:space="preserve"> UN </v>
          </cell>
          <cell r="D8207">
            <v>17.739999999999998</v>
          </cell>
        </row>
        <row r="8208">
          <cell r="A8208" t="str">
            <v>74022/051</v>
          </cell>
          <cell r="B8208" t="str">
            <v xml:space="preserve"> ENSAIO DE ADESIVIDADE A LIGANTE BETUMINOSO - AGREGADO </v>
          </cell>
          <cell r="C8208" t="str">
            <v xml:space="preserve"> UN </v>
          </cell>
          <cell r="D8208">
            <v>39.04</v>
          </cell>
        </row>
        <row r="8209">
          <cell r="A8209" t="str">
            <v>74022/052</v>
          </cell>
          <cell r="B8209" t="str">
            <v xml:space="preserve"> ENSAIO DE GRANULOMETRIA DO AGREGADO </v>
          </cell>
          <cell r="C8209" t="str">
            <v xml:space="preserve"> UN </v>
          </cell>
          <cell r="D8209">
            <v>35.49</v>
          </cell>
        </row>
        <row r="8210">
          <cell r="A8210" t="str">
            <v>74022/053</v>
          </cell>
          <cell r="B8210" t="str">
            <v xml:space="preserve"> ENSAIO DE CONTROLE DO GRAU DE COMPACTACAO DA MISTURA ASFALTICA </v>
          </cell>
          <cell r="C8210" t="str">
            <v xml:space="preserve"> UN </v>
          </cell>
          <cell r="D8210">
            <v>31.94</v>
          </cell>
        </row>
        <row r="8211">
          <cell r="A8211" t="str">
            <v>74022/054</v>
          </cell>
          <cell r="B8211" t="str">
            <v xml:space="preserve"> ENSAIO DE GRANULOMETRIA DO FILLER </v>
          </cell>
          <cell r="C8211" t="str">
            <v xml:space="preserve"> UN </v>
          </cell>
          <cell r="D8211">
            <v>31.94</v>
          </cell>
        </row>
        <row r="8212">
          <cell r="A8212" t="str">
            <v>74022/055</v>
          </cell>
          <cell r="B8212" t="str">
            <v xml:space="preserve"> ENSAIO DE TRACAO POR COMPRESSAO DIAMETRAL - MISTURAS BETUMINOSAS </v>
          </cell>
          <cell r="C8212" t="str">
            <v xml:space="preserve"> UN </v>
          </cell>
          <cell r="D8212">
            <v>88.73</v>
          </cell>
        </row>
        <row r="8213">
          <cell r="A8213" t="str">
            <v>74022/056</v>
          </cell>
          <cell r="B8213" t="str">
            <v xml:space="preserve"> ENSAIO DE DENSIDADE DO MATERIAL BETUMINOSO </v>
          </cell>
          <cell r="C8213" t="str">
            <v xml:space="preserve"> UN </v>
          </cell>
          <cell r="D8213">
            <v>27.11</v>
          </cell>
        </row>
        <row r="8214">
          <cell r="A8214" t="str">
            <v>74022/057</v>
          </cell>
          <cell r="B8214" t="str">
            <v xml:space="preserve"> ENSAIO DE CONSISTENCIA DO CONCRETO CCR - INDICE VEBE </v>
          </cell>
          <cell r="C8214" t="str">
            <v xml:space="preserve"> UN </v>
          </cell>
          <cell r="D8214">
            <v>27.11</v>
          </cell>
        </row>
        <row r="8215">
          <cell r="A8215" t="str">
            <v>74022/058</v>
          </cell>
          <cell r="B8215" t="str">
            <v xml:space="preserve"> ENSAIO DE ABATIMENTO DO TRONCO DE CONE </v>
          </cell>
          <cell r="C8215" t="str">
            <v xml:space="preserve"> UN </v>
          </cell>
          <cell r="D8215">
            <v>27.11</v>
          </cell>
        </row>
        <row r="8216">
          <cell r="A8216" t="str">
            <v>74259</v>
          </cell>
          <cell r="B8216" t="str">
            <v xml:space="preserve"> ENSAIOS DE PINTURA DE LIGACAO </v>
          </cell>
          <cell r="C8216" t="str">
            <v xml:space="preserve"> M2 </v>
          </cell>
          <cell r="D8216">
            <v>0.01</v>
          </cell>
        </row>
        <row r="8217">
          <cell r="A8217" t="str">
            <v>72733</v>
          </cell>
          <cell r="B8217" t="str">
            <v xml:space="preserve"> MOBILIZACAO E DESMOBILIZACAO DE EQUIPAMENTO DE SONDAGEM A PERCUSSAO </v>
          </cell>
          <cell r="C8217" t="str">
            <v xml:space="preserve"> UN </v>
          </cell>
          <cell r="D8217">
            <v>466.68</v>
          </cell>
        </row>
        <row r="8218">
          <cell r="A8218" t="str">
            <v>72871</v>
          </cell>
          <cell r="B8218" t="str">
            <v xml:space="preserve"> MOBILIZACAO E INSTALACAO DE 01 EQUIPAMENTO DE SONDAGEM, DISTANCIA ATE </v>
          </cell>
          <cell r="C8218" t="str">
            <v xml:space="preserve"> UN </v>
          </cell>
          <cell r="D8218">
            <v>197.75</v>
          </cell>
        </row>
        <row r="8219">
          <cell r="A8219" t="str">
            <v>72872</v>
          </cell>
          <cell r="B8219" t="str">
            <v xml:space="preserve"> MOBILIZACAO E INSTALACAO DE 01 EQUIPAMENTO DE SONDAGEM, DISTANCIA DE 1 </v>
          </cell>
          <cell r="C8219" t="str">
            <v xml:space="preserve"> UN </v>
          </cell>
          <cell r="D8219">
            <v>332.22</v>
          </cell>
        </row>
        <row r="8220">
          <cell r="A8220" t="str">
            <v>68051</v>
          </cell>
          <cell r="B8220" t="str">
            <v xml:space="preserve"> LOCACAO ALVENARIA </v>
          </cell>
          <cell r="C8220" t="str">
            <v xml:space="preserve"> M </v>
          </cell>
          <cell r="D8220">
            <v>3.2</v>
          </cell>
        </row>
        <row r="8221">
          <cell r="A8221" t="str">
            <v>73610</v>
          </cell>
          <cell r="B8221" t="str">
            <v xml:space="preserve"> LOCAÇÃO DE REDES DE ÁGUA OU DE ESGOTO, INCLUSIVE TOPOGRAFO </v>
          </cell>
          <cell r="C8221" t="str">
            <v xml:space="preserve"> M </v>
          </cell>
          <cell r="D8221">
            <v>0.53</v>
          </cell>
        </row>
        <row r="8222">
          <cell r="A8222" t="str">
            <v>73679</v>
          </cell>
          <cell r="B8222" t="str">
            <v xml:space="preserve"> LOCAÇÃO DE ADUTORAS, COLETORES TRONCO E INTERCEPTORES - ATÉ DN 500 MM, </v>
          </cell>
          <cell r="C8222" t="str">
            <v xml:space="preserve"> M </v>
          </cell>
          <cell r="D8222">
            <v>0.54</v>
          </cell>
        </row>
        <row r="8223">
          <cell r="A8223" t="str">
            <v>73686</v>
          </cell>
          <cell r="B8223" t="str">
            <v xml:space="preserve"> LOCACAO DA OBRA, COM USO DE EQUIPAMENTOS TOPOGRAFICOS, INCLUSIVE TOPOG </v>
          </cell>
          <cell r="C8223" t="str">
            <v xml:space="preserve"> M2 </v>
          </cell>
          <cell r="D8223">
            <v>11.76</v>
          </cell>
        </row>
        <row r="8224">
          <cell r="A8224" t="str">
            <v>73992/001</v>
          </cell>
          <cell r="B8224" t="str">
            <v xml:space="preserve"> LOCACAO CONVENCIONAL DE OBRA, ATRAVÉS DE GABARITO DE TABUAS CORRIDAS P </v>
          </cell>
          <cell r="C8224" t="str">
            <v xml:space="preserve"> M2 </v>
          </cell>
          <cell r="D8224">
            <v>5.32</v>
          </cell>
        </row>
        <row r="8225">
          <cell r="A8225" t="str">
            <v>74077/001</v>
          </cell>
          <cell r="B8225" t="str">
            <v xml:space="preserve"> LOCACAO CONVENCIONAL DE OBRA, ATRAVÉS DE GABARITO DE TABUAS CORRIDAS P </v>
          </cell>
          <cell r="C8225" t="str">
            <v xml:space="preserve"> M2 </v>
          </cell>
          <cell r="D8225">
            <v>4.38</v>
          </cell>
        </row>
        <row r="8226">
          <cell r="A8226" t="str">
            <v>74077/002</v>
          </cell>
          <cell r="B8226" t="str">
            <v xml:space="preserve"> LOCACAO CONVENCIONAL DE OBRA, ATRAVÉS DE GABARITO DE TABUAS CORRIDAS P </v>
          </cell>
          <cell r="C8226" t="str">
            <v xml:space="preserve"> M2 </v>
          </cell>
          <cell r="D8226">
            <v>2.42</v>
          </cell>
        </row>
        <row r="8227">
          <cell r="A8227" t="str">
            <v>74077/003</v>
          </cell>
          <cell r="B8227" t="str">
            <v xml:space="preserve"> LOCACAO CONVENCIONAL DE OBRA, ATRAVÉS DE GABARITO DE TABUAS CORRIDAS P </v>
          </cell>
          <cell r="C8227" t="str">
            <v xml:space="preserve"> M2 </v>
          </cell>
          <cell r="D8227">
            <v>2.92</v>
          </cell>
        </row>
        <row r="8228">
          <cell r="A8228" t="str">
            <v>85323</v>
          </cell>
          <cell r="B8228" t="str">
            <v xml:space="preserve"> LOCACAO E NIVELAMENTO DE EMISSARIO/REDE COLETORA COM AUXILIO DE EQUIPA </v>
          </cell>
          <cell r="C8228" t="str">
            <v xml:space="preserve"> M </v>
          </cell>
          <cell r="D8228">
            <v>1.02</v>
          </cell>
        </row>
        <row r="8229">
          <cell r="A8229" t="str">
            <v>73677</v>
          </cell>
          <cell r="B8229" t="str">
            <v xml:space="preserve"> CADASTRO DE LIGAÇÕES PREDIAIS, INCLUSIVE TOPOGRAFO E DESENHISTA </v>
          </cell>
          <cell r="C8229" t="str">
            <v xml:space="preserve"> UN </v>
          </cell>
          <cell r="D8229">
            <v>4.58</v>
          </cell>
        </row>
        <row r="8230">
          <cell r="A8230" t="str">
            <v>73678</v>
          </cell>
          <cell r="B8230" t="str">
            <v xml:space="preserve"> CADASTRO DE ADUTORAS. COLETORES E INTERCEPTORES - ATÉ DN 500 MM, INCLU </v>
          </cell>
          <cell r="C8230" t="str">
            <v xml:space="preserve"> M </v>
          </cell>
          <cell r="D8230">
            <v>1.51</v>
          </cell>
        </row>
        <row r="8231">
          <cell r="A8231" t="str">
            <v>73682</v>
          </cell>
          <cell r="B8231" t="str">
            <v xml:space="preserve"> CADASTRO DE REDES, INCLUSIVE TOPOGRAFO E DESENHISTA </v>
          </cell>
          <cell r="C8231" t="str">
            <v xml:space="preserve"> M </v>
          </cell>
          <cell r="D8231">
            <v>0.72</v>
          </cell>
        </row>
        <row r="8232">
          <cell r="A8232" t="str">
            <v>73758/001</v>
          </cell>
          <cell r="B8232" t="str">
            <v xml:space="preserve"> LEVANTAMENTO SECAO TRANSVERSAL C/NIVEL TERRENO NAO ACIDENTADO VEGETAÇÃ </v>
          </cell>
          <cell r="C8232" t="str">
            <v xml:space="preserve"> M </v>
          </cell>
          <cell r="D8232">
            <v>0.82</v>
          </cell>
        </row>
        <row r="8233">
          <cell r="A8233" t="str">
            <v>78472</v>
          </cell>
          <cell r="B8233" t="str">
            <v xml:space="preserve"> SERVICOS TOPOGRAFICOS PARA PAVIMENTACAO, INCLUSIVE NOTA DE SERVICOS, A </v>
          </cell>
          <cell r="C8233" t="str">
            <v xml:space="preserve"> M2 </v>
          </cell>
          <cell r="D8233">
            <v>0.39</v>
          </cell>
        </row>
        <row r="8234">
          <cell r="A8234" t="str">
            <v>74038/001</v>
          </cell>
          <cell r="B8234" t="str">
            <v xml:space="preserve"> PORTAO COM MOUROES DE MADEIRA ROLICA, DIAMETRO 11CM, COM 5 FIOS DE ARA </v>
          </cell>
          <cell r="C8234" t="str">
            <v xml:space="preserve"> M </v>
          </cell>
          <cell r="D8234">
            <v>16.98</v>
          </cell>
        </row>
        <row r="8235">
          <cell r="A8235" t="str">
            <v>74039/001</v>
          </cell>
          <cell r="B8235" t="str">
            <v xml:space="preserve"> CERCA COM MOUROES DE MADEIRA ROLICA, DIAMETRO 11CM, ESPACAMENTO DE 2M, </v>
          </cell>
          <cell r="C8235" t="str">
            <v xml:space="preserve"> M </v>
          </cell>
          <cell r="D8235">
            <v>16.98</v>
          </cell>
        </row>
        <row r="8236">
          <cell r="A8236" t="str">
            <v>74118/001</v>
          </cell>
          <cell r="B8236" t="str">
            <v xml:space="preserve"> PLANTIO DE CERCA VIVA COM ARBUSTOS DE ALTURA 50 A 100CM, COM 4UN/M </v>
          </cell>
          <cell r="C8236" t="str">
            <v xml:space="preserve"> M </v>
          </cell>
          <cell r="D8236">
            <v>67.959999999999994</v>
          </cell>
        </row>
        <row r="8237">
          <cell r="A8237" t="str">
            <v>74142/001</v>
          </cell>
          <cell r="B8237" t="str">
            <v xml:space="preserve"> CERCA COM MOUROES DE CONCRETO, RETO, ESPACAMENTO DE 3M, CRAVADOS 0,5M, </v>
          </cell>
          <cell r="C8237" t="str">
            <v xml:space="preserve"> M </v>
          </cell>
          <cell r="D8237">
            <v>31.18</v>
          </cell>
        </row>
        <row r="8238">
          <cell r="A8238" t="str">
            <v>74142/002</v>
          </cell>
          <cell r="B8238" t="str">
            <v xml:space="preserve"> CERCA COM MOUROES DE MADEIRA, 7,5X7,5CM, ESPACAMENTO DE 2M, ALTURA LIV </v>
          </cell>
          <cell r="C8238" t="str">
            <v xml:space="preserve"> M </v>
          </cell>
          <cell r="D8238">
            <v>17.149999999999999</v>
          </cell>
        </row>
        <row r="8239">
          <cell r="A8239" t="str">
            <v>74142/003</v>
          </cell>
          <cell r="B8239" t="str">
            <v xml:space="preserve"> CERCA COM MOUROES DE MADEIRA, 7,5X7,5CM, ESPACAMENTO DE 2M, ALTURA LIV </v>
          </cell>
          <cell r="C8239" t="str">
            <v xml:space="preserve"> M </v>
          </cell>
          <cell r="D8239">
            <v>24.06</v>
          </cell>
        </row>
        <row r="8240">
          <cell r="A8240" t="str">
            <v>74142/004</v>
          </cell>
          <cell r="B8240" t="str">
            <v xml:space="preserve"> CERCA COM MOUROES DE CONCRETO, SECAO "T" PONTA INCLINADA, 10X10CM, ESP </v>
          </cell>
          <cell r="C8240" t="str">
            <v xml:space="preserve"> M </v>
          </cell>
          <cell r="D8240">
            <v>36.51</v>
          </cell>
        </row>
        <row r="8241">
          <cell r="A8241" t="str">
            <v>74143/001</v>
          </cell>
          <cell r="B8241" t="str">
            <v xml:space="preserve"> CERCA COM MOUROES DE CONCRETO, RETO, 15X15CM, ESPACAMENTO DE 3M, CRAVA </v>
          </cell>
          <cell r="C8241" t="str">
            <v xml:space="preserve"> M </v>
          </cell>
          <cell r="D8241">
            <v>36.96</v>
          </cell>
        </row>
        <row r="8242">
          <cell r="A8242" t="str">
            <v>74143/002</v>
          </cell>
          <cell r="B8242" t="str">
            <v xml:space="preserve"> CERCA COM MOUROES DE CONCRETO, RETO, 15X15CM, ESPACAMENTO DE 3M, CRAVA </v>
          </cell>
          <cell r="C8242" t="str">
            <v xml:space="preserve"> M </v>
          </cell>
          <cell r="D8242">
            <v>35.49</v>
          </cell>
        </row>
        <row r="8243">
          <cell r="A8243" t="str">
            <v>85171</v>
          </cell>
          <cell r="B8243" t="str">
            <v xml:space="preserve"> RECOMPOSICAO PARCIAL DO ARAME FARPADO Nº 14 CLASSE 250, FIXADO EM CERC </v>
          </cell>
          <cell r="C8243" t="str">
            <v xml:space="preserve"> M </v>
          </cell>
          <cell r="D8243">
            <v>2.33</v>
          </cell>
        </row>
        <row r="8244">
          <cell r="A8244" t="str">
            <v>73787/001</v>
          </cell>
          <cell r="B8244" t="str">
            <v xml:space="preserve"> ALAMBRADO EM TUBOS DE ACO GALVANIZADO, COM COSTURA, DIN 2440, DIAMETRO </v>
          </cell>
          <cell r="C8244" t="str">
            <v xml:space="preserve"> M2 </v>
          </cell>
          <cell r="D8244">
            <v>116.27</v>
          </cell>
        </row>
        <row r="8245">
          <cell r="A8245" t="str">
            <v>74244/001</v>
          </cell>
          <cell r="B8245" t="str">
            <v xml:space="preserve"> ALAMBRADO PARA QUADRA POLIESPORTIVA, ESTRUTURADO POR TUBOS DE ACO GALV </v>
          </cell>
          <cell r="C8245" t="str">
            <v xml:space="preserve"> M2 </v>
          </cell>
          <cell r="D8245">
            <v>86.75</v>
          </cell>
        </row>
        <row r="8246">
          <cell r="A8246" t="str">
            <v>85172</v>
          </cell>
          <cell r="B8246" t="str">
            <v xml:space="preserve"> ALAMBRADO EM MOUROES DE CONCRETO "T", ALTURA LIVRE 2M, ESPACADOS A CAD </v>
          </cell>
          <cell r="C8246" t="str">
            <v xml:space="preserve"> M </v>
          </cell>
          <cell r="D8246">
            <v>59.77</v>
          </cell>
        </row>
        <row r="8247">
          <cell r="A8247" t="str">
            <v>73788/001</v>
          </cell>
          <cell r="B8247" t="str">
            <v xml:space="preserve"> PLANTIO DE ARBUSTOS COM ALTURA DE 50 A 100CM, COM 12 UN/M2 </v>
          </cell>
          <cell r="C8247" t="str">
            <v xml:space="preserve"> M2 </v>
          </cell>
          <cell r="D8247">
            <v>181.38</v>
          </cell>
        </row>
        <row r="8248">
          <cell r="A8248" t="str">
            <v>73788/002</v>
          </cell>
          <cell r="B8248" t="str">
            <v xml:space="preserve"> GRADE EM MADEIRA PARA PROTECAO DE MUDAS DE ARVORES </v>
          </cell>
          <cell r="C8248" t="str">
            <v xml:space="preserve"> UN </v>
          </cell>
          <cell r="D8248">
            <v>53.02</v>
          </cell>
        </row>
        <row r="8249">
          <cell r="A8249" t="str">
            <v>73967/001</v>
          </cell>
          <cell r="B8249" t="str">
            <v xml:space="preserve"> PLANTIO DE ARBUSTO, ALTURA MAIOR QUE 1,00M, EM CAVAS DE 80X80X80CM </v>
          </cell>
          <cell r="C8249" t="str">
            <v xml:space="preserve"> UN </v>
          </cell>
          <cell r="D8249">
            <v>63.19</v>
          </cell>
        </row>
        <row r="8250">
          <cell r="A8250" t="str">
            <v>73967/002</v>
          </cell>
          <cell r="B8250" t="str">
            <v xml:space="preserve"> PLANTIO DE ARVORE REGIONAL, ALTURA MAIOR QUE 2,00M, EM CAVAS DE 80X80X </v>
          </cell>
          <cell r="C8250" t="str">
            <v xml:space="preserve"> UN </v>
          </cell>
          <cell r="D8250">
            <v>67.69</v>
          </cell>
        </row>
        <row r="8251">
          <cell r="A8251" t="str">
            <v>73967/004</v>
          </cell>
          <cell r="B8251" t="str">
            <v xml:space="preserve"> IRRIGAÇÃO DE ÁRVORE COM CARRO PIPA </v>
          </cell>
          <cell r="C8251" t="str">
            <v xml:space="preserve"> UN </v>
          </cell>
          <cell r="D8251">
            <v>0.21</v>
          </cell>
        </row>
        <row r="8252">
          <cell r="A8252" t="str">
            <v>85178</v>
          </cell>
          <cell r="B8252" t="str">
            <v xml:space="preserve"> PLANTIO DE ARBUSTO COM ALTURA 50 A 100CM, EM CAVA DE 60X60X60CM </v>
          </cell>
          <cell r="C8252" t="str">
            <v xml:space="preserve"> UN </v>
          </cell>
          <cell r="D8252">
            <v>23.69</v>
          </cell>
        </row>
        <row r="8253">
          <cell r="A8253" t="str">
            <v>74236/001</v>
          </cell>
          <cell r="B8253" t="str">
            <v xml:space="preserve"> PLANTIO DE GRAMA BATATAIS EM PLACAS </v>
          </cell>
          <cell r="C8253" t="str">
            <v xml:space="preserve"> M2 </v>
          </cell>
          <cell r="D8253">
            <v>10.41</v>
          </cell>
        </row>
        <row r="8254">
          <cell r="A8254" t="str">
            <v>85179</v>
          </cell>
          <cell r="B8254" t="str">
            <v xml:space="preserve"> PLANTIO DE GRAMA SAO CARLOS EM LEIVAS </v>
          </cell>
          <cell r="C8254" t="str">
            <v xml:space="preserve"> M2 </v>
          </cell>
          <cell r="D8254">
            <v>30.07</v>
          </cell>
        </row>
        <row r="8255">
          <cell r="A8255" t="str">
            <v>85180</v>
          </cell>
          <cell r="B8255" t="str">
            <v xml:space="preserve"> PLANTIO DE GRAMA ESMERALDA EM ROLO </v>
          </cell>
          <cell r="C8255" t="str">
            <v xml:space="preserve"> M2 </v>
          </cell>
          <cell r="D8255">
            <v>27.28</v>
          </cell>
        </row>
        <row r="8256">
          <cell r="A8256" t="str">
            <v>73608</v>
          </cell>
          <cell r="B8256" t="str">
            <v xml:space="preserve"> PISO EM PEDRA PORTUGUESA BRANCA, ASSENTADA SOBRE ARGAMASSA SECA TRACO </v>
          </cell>
          <cell r="C8256" t="str">
            <v xml:space="preserve"> M2 </v>
          </cell>
          <cell r="D8256">
            <v>62.84</v>
          </cell>
        </row>
        <row r="8257">
          <cell r="A8257" t="str">
            <v>85181</v>
          </cell>
          <cell r="B8257" t="str">
            <v xml:space="preserve"> PASSEIO EM CONCRETO DESEMPENADO, TRACO 1:2,5:3,5 E ESPESSURA 5CM </v>
          </cell>
          <cell r="C8257" t="str">
            <v xml:space="preserve"> M2 </v>
          </cell>
          <cell r="D8257">
            <v>40.4</v>
          </cell>
        </row>
        <row r="8258">
          <cell r="A8258" t="str">
            <v>85182</v>
          </cell>
          <cell r="B8258" t="str">
            <v xml:space="preserve"> REVOLVIMENTO E DESTORROAMENTO MANUAL DE SUPERFÍCIE GRAMADA COM PROFUND </v>
          </cell>
          <cell r="C8258" t="str">
            <v xml:space="preserve"> M2 </v>
          </cell>
          <cell r="D8258">
            <v>1.38</v>
          </cell>
        </row>
        <row r="8259">
          <cell r="A8259" t="str">
            <v>85183</v>
          </cell>
          <cell r="B8259" t="str">
            <v xml:space="preserve"> REVOLVIMENTO MANUAL DE SOLO, PROFUNDIDADE ATÉ 20CM </v>
          </cell>
          <cell r="C8259" t="str">
            <v xml:space="preserve"> M2 </v>
          </cell>
          <cell r="D8259">
            <v>1.29</v>
          </cell>
        </row>
        <row r="8260">
          <cell r="A8260" t="str">
            <v>85184</v>
          </cell>
          <cell r="B8260" t="str">
            <v xml:space="preserve"> RETIRADA DE GRAMA EM PLACAS </v>
          </cell>
          <cell r="C8260" t="str">
            <v xml:space="preserve"> M2 </v>
          </cell>
          <cell r="D8260">
            <v>2.15</v>
          </cell>
        </row>
        <row r="8261">
          <cell r="A8261" t="str">
            <v>85185</v>
          </cell>
          <cell r="B8261" t="str">
            <v xml:space="preserve"> PODA E LIMPEZA DE ARBUSTO TIPO CERCA VIVA </v>
          </cell>
          <cell r="C8261" t="str">
            <v xml:space="preserve"> M2 </v>
          </cell>
          <cell r="D8261">
            <v>2.74</v>
          </cell>
        </row>
        <row r="8262">
          <cell r="A8262" t="str">
            <v>85186</v>
          </cell>
          <cell r="B8262" t="str">
            <v xml:space="preserve"> PODA DE ARVORES, COM LIMPEZA DE GALHOS SECOS E RETIRADA DE PARASITAS, </v>
          </cell>
          <cell r="C8262" t="str">
            <v xml:space="preserve"> UN </v>
          </cell>
          <cell r="D8262">
            <v>56.19</v>
          </cell>
        </row>
        <row r="8263">
          <cell r="A8263" t="str">
            <v>85187</v>
          </cell>
          <cell r="B8263" t="str">
            <v xml:space="preserve"> APLICACAO DE HERBICIDA SELETIVO EM GRAMADOS, COM FREQUENCIA DE DUAS VE </v>
          </cell>
          <cell r="C8263" t="str">
            <v xml:space="preserve"> HA </v>
          </cell>
          <cell r="D8263">
            <v>378.75</v>
          </cell>
        </row>
        <row r="8264">
          <cell r="B8264" t="str">
            <v>SICRO2</v>
          </cell>
        </row>
        <row r="8265">
          <cell r="B8265" t="str">
            <v>LISTA1</v>
          </cell>
        </row>
        <row r="8266">
          <cell r="A8266" t="str">
            <v>1 A 00 001 05</v>
          </cell>
          <cell r="B8266" t="str">
            <v>Transp. local c/ basc. 10m3 rodov. não pav (const)</v>
          </cell>
          <cell r="C8266" t="str">
            <v>tkm</v>
          </cell>
          <cell r="D8266">
            <v>0.62</v>
          </cell>
        </row>
        <row r="8267">
          <cell r="A8267" t="str">
            <v>1 A 00 001 06</v>
          </cell>
          <cell r="B8267" t="str">
            <v>Transp. local c/ basc. 10m3 rodov. não pav (consv)</v>
          </cell>
          <cell r="C8267" t="str">
            <v>tkm</v>
          </cell>
          <cell r="D8267">
            <v>0.75</v>
          </cell>
        </row>
        <row r="8268">
          <cell r="A8268" t="str">
            <v>1 A 00 001 07</v>
          </cell>
          <cell r="B8268" t="str">
            <v>Transp. local c/ basc. 10m3 rodov. não pav (restr)</v>
          </cell>
          <cell r="C8268" t="str">
            <v>tkm</v>
          </cell>
          <cell r="D8268">
            <v>0.72</v>
          </cell>
        </row>
        <row r="8269">
          <cell r="A8269" t="str">
            <v>1 A 00 001 08</v>
          </cell>
          <cell r="B8269" t="str">
            <v>Transporte local c/ basc. p/ rocha rodov. não pav.</v>
          </cell>
          <cell r="C8269" t="str">
            <v>tkm</v>
          </cell>
          <cell r="D8269">
            <v>0.87</v>
          </cell>
        </row>
        <row r="8270">
          <cell r="A8270" t="str">
            <v>1 A 00 001 40</v>
          </cell>
          <cell r="B8270" t="str">
            <v>Transp. local c/ carroceria 15 t rodov. não pav.</v>
          </cell>
          <cell r="C8270" t="str">
            <v>tkm</v>
          </cell>
          <cell r="D8270">
            <v>0.8</v>
          </cell>
        </row>
        <row r="8271">
          <cell r="A8271" t="str">
            <v>1 A 00 001 41</v>
          </cell>
          <cell r="B8271" t="str">
            <v>Transporte local c/ carroceria 4t rodov. não pav.</v>
          </cell>
          <cell r="C8271" t="str">
            <v>tkm</v>
          </cell>
          <cell r="D8271">
            <v>0.96</v>
          </cell>
        </row>
        <row r="8272">
          <cell r="A8272" t="str">
            <v>1 A 00 001 50</v>
          </cell>
          <cell r="B8272" t="str">
            <v>Transporte local c/ betoneira rodov. não pav.</v>
          </cell>
          <cell r="C8272" t="str">
            <v>tkm</v>
          </cell>
          <cell r="D8272">
            <v>1.01</v>
          </cell>
        </row>
        <row r="8273">
          <cell r="A8273" t="str">
            <v>1 A 00 001 60</v>
          </cell>
          <cell r="B8273" t="str">
            <v>Transp. local c/ carroc. c/ guind. rodov. não pav.</v>
          </cell>
          <cell r="C8273" t="str">
            <v>tkm</v>
          </cell>
          <cell r="D8273">
            <v>0.75</v>
          </cell>
        </row>
        <row r="8274">
          <cell r="A8274" t="str">
            <v>1 A 00 001 90</v>
          </cell>
          <cell r="B8274" t="str">
            <v>Transporte comercial c/ carroc. rodov. não pav.</v>
          </cell>
          <cell r="C8274" t="str">
            <v>tkm</v>
          </cell>
          <cell r="D8274">
            <v>0.47</v>
          </cell>
        </row>
        <row r="8275">
          <cell r="A8275" t="str">
            <v>1 A 00 001 91</v>
          </cell>
          <cell r="B8275" t="str">
            <v>Transporte comercial c/ basc. 10m3 rod. não pav.</v>
          </cell>
          <cell r="C8275" t="str">
            <v>tkm</v>
          </cell>
          <cell r="D8275">
            <v>0.49</v>
          </cell>
        </row>
        <row r="8276">
          <cell r="A8276" t="str">
            <v>1 A 00 002 00</v>
          </cell>
          <cell r="B8276" t="str">
            <v>Transporte local c/ basc. 5m3 rodov. pav.</v>
          </cell>
          <cell r="C8276" t="str">
            <v>tkm</v>
          </cell>
          <cell r="D8276">
            <v>0.42</v>
          </cell>
        </row>
        <row r="8277">
          <cell r="A8277" t="str">
            <v>1 A 00 002 03</v>
          </cell>
          <cell r="B8277" t="str">
            <v>Transp. local material para remendos</v>
          </cell>
          <cell r="C8277" t="str">
            <v>tkm</v>
          </cell>
          <cell r="D8277">
            <v>1.18</v>
          </cell>
        </row>
        <row r="8278">
          <cell r="A8278" t="str">
            <v>1 A 00 002 04</v>
          </cell>
          <cell r="B8278" t="str">
            <v>Transporte Local CBUQ c/ caçamba térmica</v>
          </cell>
          <cell r="C8278" t="str">
            <v>tkm</v>
          </cell>
          <cell r="D8278">
            <v>0.81</v>
          </cell>
        </row>
        <row r="8279">
          <cell r="A8279" t="str">
            <v>1 A 00 002 05</v>
          </cell>
          <cell r="B8279" t="str">
            <v>Transp. local c/ basc. 10m3 rodov. pav. (const)</v>
          </cell>
          <cell r="C8279" t="str">
            <v>tkm</v>
          </cell>
          <cell r="D8279">
            <v>0.48</v>
          </cell>
        </row>
        <row r="8280">
          <cell r="A8280" t="str">
            <v>1 A 00 002 06</v>
          </cell>
          <cell r="B8280" t="str">
            <v>Transp. local c/ basc. 10m3 rodov. pav. (consv)</v>
          </cell>
          <cell r="C8280" t="str">
            <v>tkm</v>
          </cell>
          <cell r="D8280">
            <v>0.56000000000000005</v>
          </cell>
        </row>
        <row r="8281">
          <cell r="A8281" t="str">
            <v>1 A 00 002 07</v>
          </cell>
          <cell r="B8281" t="str">
            <v>Transp. local c/ basc. 10m3 rodov. pav. (restr)</v>
          </cell>
          <cell r="C8281" t="str">
            <v>tkm</v>
          </cell>
          <cell r="D8281">
            <v>0.54</v>
          </cell>
        </row>
        <row r="8282">
          <cell r="A8282" t="str">
            <v>1 A 00 002 08</v>
          </cell>
          <cell r="B8282" t="str">
            <v>Transporte local c/ basc. p/ rocha rodov. pav.</v>
          </cell>
          <cell r="C8282" t="str">
            <v>tkm</v>
          </cell>
          <cell r="D8282">
            <v>0.65</v>
          </cell>
        </row>
        <row r="8283">
          <cell r="A8283" t="str">
            <v>1 A 00 002 40</v>
          </cell>
          <cell r="B8283" t="str">
            <v>Transporte local c/ carroceria 15 t rodov. pav.</v>
          </cell>
          <cell r="C8283" t="str">
            <v>tkm</v>
          </cell>
          <cell r="D8283">
            <v>0.6</v>
          </cell>
        </row>
        <row r="8284">
          <cell r="A8284" t="str">
            <v>1 A 00 002 41</v>
          </cell>
          <cell r="B8284" t="str">
            <v>Transporte local c/ carroceria 4t rodov. pav.</v>
          </cell>
          <cell r="C8284" t="str">
            <v>tkm</v>
          </cell>
          <cell r="D8284">
            <v>0.75</v>
          </cell>
        </row>
        <row r="8285">
          <cell r="A8285" t="str">
            <v>1 A 00 002 50</v>
          </cell>
          <cell r="B8285" t="str">
            <v>Transporte local c/ betoneira rodov. pav.</v>
          </cell>
          <cell r="C8285" t="str">
            <v>tkm</v>
          </cell>
          <cell r="D8285">
            <v>0.75</v>
          </cell>
        </row>
        <row r="8286">
          <cell r="A8286" t="str">
            <v>1 A 00 002 60</v>
          </cell>
          <cell r="B8286" t="str">
            <v>Transp. local c/ carroceria c/ guind. rodov. pav.</v>
          </cell>
          <cell r="C8286" t="str">
            <v>tkm</v>
          </cell>
          <cell r="D8286">
            <v>0.67</v>
          </cell>
        </row>
        <row r="8287">
          <cell r="A8287" t="str">
            <v>1 A 00 002 90</v>
          </cell>
          <cell r="B8287" t="str">
            <v>Transporte comercial c/ carroceria rodov. pav.</v>
          </cell>
          <cell r="C8287" t="str">
            <v>tkm</v>
          </cell>
          <cell r="D8287">
            <v>0.32</v>
          </cell>
        </row>
        <row r="8288">
          <cell r="A8288" t="str">
            <v>1 A 00 002 91</v>
          </cell>
          <cell r="B8288" t="str">
            <v>Transporte comercial c/ basc. 10m3 rod. pav.</v>
          </cell>
          <cell r="C8288" t="str">
            <v>tkm</v>
          </cell>
          <cell r="D8288">
            <v>0.33</v>
          </cell>
        </row>
        <row r="8289">
          <cell r="A8289" t="str">
            <v>1 A 00 102 00</v>
          </cell>
          <cell r="B8289" t="str">
            <v>Transporte local de material betuminoso</v>
          </cell>
          <cell r="C8289" t="str">
            <v>tkm</v>
          </cell>
          <cell r="D8289">
            <v>1.21</v>
          </cell>
        </row>
        <row r="8290">
          <cell r="A8290" t="str">
            <v>1 A 00 112 90</v>
          </cell>
          <cell r="B8290" t="str">
            <v>Transporte comercial material betuminoso a quente</v>
          </cell>
          <cell r="C8290" t="str">
            <v>tkm</v>
          </cell>
          <cell r="D8290">
            <v>0</v>
          </cell>
        </row>
        <row r="8291">
          <cell r="A8291" t="str">
            <v>1 A 00 112 91</v>
          </cell>
          <cell r="B8291" t="str">
            <v>Transporte comercial material betuminoso a frio</v>
          </cell>
          <cell r="C8291" t="str">
            <v>tkm</v>
          </cell>
          <cell r="D8291">
            <v>0</v>
          </cell>
        </row>
        <row r="8292">
          <cell r="A8292" t="str">
            <v>1 A 00 201 70</v>
          </cell>
          <cell r="B8292" t="str">
            <v>Transp. local água c/ cam. tanque rodov. não pav.</v>
          </cell>
          <cell r="C8292" t="str">
            <v>tkm</v>
          </cell>
          <cell r="D8292">
            <v>0.89</v>
          </cell>
        </row>
        <row r="8293">
          <cell r="A8293" t="str">
            <v>1 A 00 202 70</v>
          </cell>
          <cell r="B8293" t="str">
            <v>Transp. local de água c/ cam. tanque rodov. pav.</v>
          </cell>
          <cell r="C8293" t="str">
            <v>tkm</v>
          </cell>
          <cell r="D8293">
            <v>0.67</v>
          </cell>
        </row>
        <row r="8294">
          <cell r="A8294" t="str">
            <v>1 A 00 301 00</v>
          </cell>
          <cell r="B8294" t="str">
            <v>Fornecimento de Aço CA-25</v>
          </cell>
          <cell r="C8294" t="str">
            <v>kg</v>
          </cell>
          <cell r="D8294">
            <v>2.4300000000000002</v>
          </cell>
        </row>
        <row r="8295">
          <cell r="A8295" t="str">
            <v>1 A 00 302 00</v>
          </cell>
          <cell r="B8295" t="str">
            <v>Fornecimento de Aço CA-50</v>
          </cell>
          <cell r="C8295" t="str">
            <v>kg</v>
          </cell>
          <cell r="D8295">
            <v>2.64</v>
          </cell>
        </row>
        <row r="8296">
          <cell r="A8296" t="str">
            <v>1 A 00 303 00</v>
          </cell>
          <cell r="B8296" t="str">
            <v>Fornecimento de Aço CA-60</v>
          </cell>
          <cell r="C8296" t="str">
            <v>kg</v>
          </cell>
          <cell r="D8296">
            <v>2.73</v>
          </cell>
        </row>
        <row r="8297">
          <cell r="A8297" t="str">
            <v>1 A 00 716 00</v>
          </cell>
          <cell r="B8297" t="str">
            <v>Areia comercial</v>
          </cell>
          <cell r="C8297" t="str">
            <v>m3</v>
          </cell>
          <cell r="D8297">
            <v>37.56</v>
          </cell>
        </row>
        <row r="8298">
          <cell r="A8298" t="str">
            <v>1 A 00 717 00</v>
          </cell>
          <cell r="B8298" t="str">
            <v>Brita Comercial</v>
          </cell>
          <cell r="C8298" t="str">
            <v>m3</v>
          </cell>
          <cell r="D8298">
            <v>47.47</v>
          </cell>
        </row>
        <row r="8299">
          <cell r="A8299" t="str">
            <v>1 A 00 901 01</v>
          </cell>
          <cell r="B8299" t="str">
            <v>Alvenaria de pedra argamassada</v>
          </cell>
          <cell r="C8299" t="str">
            <v>m3</v>
          </cell>
          <cell r="D8299">
            <v>157.63</v>
          </cell>
        </row>
        <row r="8300">
          <cell r="A8300" t="str">
            <v>1 A 00 901 51</v>
          </cell>
          <cell r="B8300" t="str">
            <v>Alvenaria de pedra argamassada AC/PC</v>
          </cell>
          <cell r="C8300" t="str">
            <v>m3</v>
          </cell>
          <cell r="D8300">
            <v>196.61</v>
          </cell>
        </row>
        <row r="8301">
          <cell r="A8301" t="str">
            <v>1 A 00 902 01</v>
          </cell>
          <cell r="B8301" t="str">
            <v>Alvenaria de tijolos</v>
          </cell>
          <cell r="C8301" t="str">
            <v>m2</v>
          </cell>
          <cell r="D8301">
            <v>51.32</v>
          </cell>
        </row>
        <row r="8302">
          <cell r="A8302" t="str">
            <v>1 A 00 902 51</v>
          </cell>
          <cell r="B8302" t="str">
            <v>Alvenaria de tijolos AC</v>
          </cell>
          <cell r="C8302" t="str">
            <v>m2</v>
          </cell>
          <cell r="D8302">
            <v>52.51</v>
          </cell>
        </row>
        <row r="8303">
          <cell r="A8303" t="str">
            <v>1 A 00 903 01</v>
          </cell>
          <cell r="B8303" t="str">
            <v>Dentes para bueiros duplos D=1,00 m</v>
          </cell>
          <cell r="C8303" t="str">
            <v>und</v>
          </cell>
          <cell r="D8303">
            <v>108.2</v>
          </cell>
        </row>
        <row r="8304">
          <cell r="A8304" t="str">
            <v>1 A 00 903 51</v>
          </cell>
          <cell r="B8304" t="str">
            <v>Dentes para bueiros duplos D=1,00 m AC/BC/PC</v>
          </cell>
          <cell r="C8304" t="str">
            <v>und</v>
          </cell>
          <cell r="D8304">
            <v>128.87</v>
          </cell>
        </row>
        <row r="8305">
          <cell r="A8305" t="str">
            <v>1 A 00 904 01</v>
          </cell>
          <cell r="B8305" t="str">
            <v>Dentes para bueiros duplos D=1,20 m</v>
          </cell>
          <cell r="C8305" t="str">
            <v>und</v>
          </cell>
          <cell r="D8305">
            <v>121.75</v>
          </cell>
        </row>
        <row r="8306">
          <cell r="A8306" t="str">
            <v>1 A 00 904 51</v>
          </cell>
          <cell r="B8306" t="str">
            <v>Dentes para bueiros duplos D=1,20 m AC/BC/PC</v>
          </cell>
          <cell r="C8306" t="str">
            <v>und</v>
          </cell>
          <cell r="D8306">
            <v>145.56</v>
          </cell>
        </row>
        <row r="8307">
          <cell r="A8307" t="str">
            <v>1 A 00 905 01</v>
          </cell>
          <cell r="B8307" t="str">
            <v>Dentes para bueiros duplos D=1,50 m</v>
          </cell>
          <cell r="C8307" t="str">
            <v>und</v>
          </cell>
          <cell r="D8307">
            <v>151.59</v>
          </cell>
        </row>
        <row r="8308">
          <cell r="A8308" t="str">
            <v>1 A 00 905 51</v>
          </cell>
          <cell r="B8308" t="str">
            <v>Dentes para bueiros duplos D=1,50 m AC/BC/PC</v>
          </cell>
          <cell r="C8308" t="str">
            <v>und</v>
          </cell>
          <cell r="D8308">
            <v>180.03</v>
          </cell>
        </row>
        <row r="8309">
          <cell r="A8309" t="str">
            <v>1 A 00 906 01</v>
          </cell>
          <cell r="B8309" t="str">
            <v>Dentes para bueiros simples D=0,60 m</v>
          </cell>
          <cell r="C8309" t="str">
            <v>und</v>
          </cell>
          <cell r="D8309">
            <v>36.67</v>
          </cell>
        </row>
        <row r="8310">
          <cell r="A8310" t="str">
            <v>1 A 00 906 51</v>
          </cell>
          <cell r="B8310" t="str">
            <v>Dentes para bueiros simples D=0,60 m AC/BC/PC</v>
          </cell>
          <cell r="C8310" t="str">
            <v>und</v>
          </cell>
          <cell r="D8310">
            <v>43.57</v>
          </cell>
        </row>
        <row r="8311">
          <cell r="A8311" t="str">
            <v>1 A 00 907 01</v>
          </cell>
          <cell r="B8311" t="str">
            <v>Dentes para bueiros simples D=0,80 m</v>
          </cell>
          <cell r="C8311" t="str">
            <v>und</v>
          </cell>
          <cell r="D8311">
            <v>45.38</v>
          </cell>
        </row>
        <row r="8312">
          <cell r="A8312" t="str">
            <v>1 A 00 907 51</v>
          </cell>
          <cell r="B8312" t="str">
            <v>Dentes para bueiros simples D=0,80 m AC/BC/PC</v>
          </cell>
          <cell r="C8312" t="str">
            <v>und</v>
          </cell>
          <cell r="D8312">
            <v>53.99</v>
          </cell>
        </row>
        <row r="8313">
          <cell r="A8313" t="str">
            <v>1 A 00 908 01</v>
          </cell>
          <cell r="B8313" t="str">
            <v>Dentes para bueiros simples D=1,00 m</v>
          </cell>
          <cell r="C8313" t="str">
            <v>und</v>
          </cell>
          <cell r="D8313">
            <v>54.01</v>
          </cell>
        </row>
        <row r="8314">
          <cell r="A8314" t="str">
            <v>1 A 00 908 51</v>
          </cell>
          <cell r="B8314" t="str">
            <v>Dentes para bueiros simples D=1,00 m AC/BC/PC</v>
          </cell>
          <cell r="C8314" t="str">
            <v>und</v>
          </cell>
          <cell r="D8314">
            <v>64.33</v>
          </cell>
        </row>
        <row r="8315">
          <cell r="A8315" t="str">
            <v>1 A 00 909 01</v>
          </cell>
          <cell r="B8315" t="str">
            <v>Dentes para bueiros simples D=1,20 m</v>
          </cell>
          <cell r="C8315" t="str">
            <v>und</v>
          </cell>
          <cell r="D8315">
            <v>60.96</v>
          </cell>
        </row>
        <row r="8316">
          <cell r="A8316" t="str">
            <v>1 A 00 909 51</v>
          </cell>
          <cell r="B8316" t="str">
            <v>Dentes para bueiros simples D=1,20 m AC/BC/PC</v>
          </cell>
          <cell r="C8316" t="str">
            <v>und</v>
          </cell>
          <cell r="D8316">
            <v>72.89</v>
          </cell>
        </row>
        <row r="8317">
          <cell r="A8317" t="str">
            <v>1 A 00 910 01</v>
          </cell>
          <cell r="B8317" t="str">
            <v>Dentes para bueiros simples D=1,50 m</v>
          </cell>
          <cell r="C8317" t="str">
            <v>und</v>
          </cell>
          <cell r="D8317">
            <v>78.290000000000006</v>
          </cell>
        </row>
        <row r="8318">
          <cell r="A8318" t="str">
            <v>1 A 00 910 51</v>
          </cell>
          <cell r="B8318" t="str">
            <v>Dentes para bueiros simples D=1,50 m AC/BC/PC</v>
          </cell>
          <cell r="C8318" t="str">
            <v>und</v>
          </cell>
          <cell r="D8318">
            <v>92.51</v>
          </cell>
        </row>
        <row r="8319">
          <cell r="A8319" t="str">
            <v>1 A 00 911 01</v>
          </cell>
          <cell r="B8319" t="str">
            <v>Dentes para bueiros triplos D=1,00 m</v>
          </cell>
          <cell r="C8319" t="str">
            <v>und</v>
          </cell>
          <cell r="D8319">
            <v>158.11000000000001</v>
          </cell>
        </row>
        <row r="8320">
          <cell r="A8320" t="str">
            <v>1 A 00 911 51</v>
          </cell>
          <cell r="B8320" t="str">
            <v>Dentes para bueiros triplos D=1,00 m AC/BC/PC</v>
          </cell>
          <cell r="C8320" t="str">
            <v>und</v>
          </cell>
          <cell r="D8320">
            <v>189.1</v>
          </cell>
        </row>
        <row r="8321">
          <cell r="A8321" t="str">
            <v>1 A 00 912 01</v>
          </cell>
          <cell r="B8321" t="str">
            <v>Dentes para bueiros triplos D=1,20 m</v>
          </cell>
          <cell r="C8321" t="str">
            <v>und</v>
          </cell>
          <cell r="D8321">
            <v>182.71</v>
          </cell>
        </row>
        <row r="8322">
          <cell r="A8322" t="str">
            <v>1 A 00 912 51</v>
          </cell>
          <cell r="B8322" t="str">
            <v>Dentes para bueiros triplos D=1,20 m AC/BC/PC</v>
          </cell>
          <cell r="C8322" t="str">
            <v>und</v>
          </cell>
          <cell r="D8322">
            <v>218.45</v>
          </cell>
        </row>
        <row r="8323">
          <cell r="A8323" t="str">
            <v>1 A 00 913 01</v>
          </cell>
          <cell r="B8323" t="str">
            <v>Dentes para bueiros triplos D=1,50 m</v>
          </cell>
          <cell r="C8323" t="str">
            <v>und</v>
          </cell>
          <cell r="D8323">
            <v>224.2</v>
          </cell>
        </row>
        <row r="8324">
          <cell r="A8324" t="str">
            <v>1 A 00 913 51</v>
          </cell>
          <cell r="B8324" t="str">
            <v>Dentes para bueiros triplos D=1,50 m AC/BC/PC</v>
          </cell>
          <cell r="C8324" t="str">
            <v>und</v>
          </cell>
          <cell r="D8324">
            <v>266.81</v>
          </cell>
        </row>
        <row r="8325">
          <cell r="A8325" t="str">
            <v>1 A 00 963 00</v>
          </cell>
          <cell r="B8325" t="str">
            <v>Peças de Desgaste do Britador 80m3/h</v>
          </cell>
          <cell r="C8325" t="str">
            <v>cjh</v>
          </cell>
          <cell r="D8325">
            <v>160.19</v>
          </cell>
        </row>
        <row r="8326">
          <cell r="A8326" t="str">
            <v>1 A 00 964 00</v>
          </cell>
          <cell r="B8326" t="str">
            <v>Peças de desgaste britador prod. de rachão</v>
          </cell>
          <cell r="C8326" t="str">
            <v>cjh</v>
          </cell>
          <cell r="D8326">
            <v>50.25</v>
          </cell>
        </row>
        <row r="8327">
          <cell r="A8327" t="str">
            <v>1 A 00 999 06</v>
          </cell>
          <cell r="B8327" t="str">
            <v>Solo local / selo de argila apiloado</v>
          </cell>
          <cell r="C8327" t="str">
            <v>m3</v>
          </cell>
          <cell r="D8327">
            <v>15.98</v>
          </cell>
        </row>
        <row r="8328">
          <cell r="A8328" t="str">
            <v>1 A 01 100 01</v>
          </cell>
          <cell r="B8328" t="str">
            <v>Limpeza camada vegetal em jazida (const e restr.)</v>
          </cell>
          <cell r="C8328" t="str">
            <v>m2</v>
          </cell>
          <cell r="D8328">
            <v>0.34</v>
          </cell>
        </row>
        <row r="8329">
          <cell r="A8329" t="str">
            <v>1 A 01 100 02</v>
          </cell>
          <cell r="B8329" t="str">
            <v>Limpeza de camada vegetal em jazida (consv)</v>
          </cell>
          <cell r="C8329" t="str">
            <v>m2</v>
          </cell>
          <cell r="D8329">
            <v>0.76</v>
          </cell>
        </row>
        <row r="8330">
          <cell r="A8330" t="str">
            <v>1 A 01 105 01</v>
          </cell>
          <cell r="B8330" t="str">
            <v>Expurgo de jazida (const e restr)</v>
          </cell>
          <cell r="C8330" t="str">
            <v>m3</v>
          </cell>
          <cell r="D8330">
            <v>1.78</v>
          </cell>
        </row>
        <row r="8331">
          <cell r="A8331" t="str">
            <v>1 A 01 105 02</v>
          </cell>
          <cell r="B8331" t="str">
            <v>Expurgo de jazida (consv)</v>
          </cell>
          <cell r="C8331" t="str">
            <v>m3</v>
          </cell>
          <cell r="D8331">
            <v>4.1100000000000003</v>
          </cell>
        </row>
        <row r="8332">
          <cell r="A8332" t="str">
            <v>1 A 01 111 00</v>
          </cell>
          <cell r="B8332" t="str">
            <v>Material de base (conserv)</v>
          </cell>
          <cell r="C8332" t="str">
            <v>m3</v>
          </cell>
          <cell r="D8332">
            <v>0</v>
          </cell>
        </row>
        <row r="8333">
          <cell r="A8333" t="str">
            <v>1 A 01 111 01</v>
          </cell>
          <cell r="B8333" t="str">
            <v>Esc. e carga material de jazida (consv)</v>
          </cell>
          <cell r="C8333" t="str">
            <v>m3</v>
          </cell>
          <cell r="D8333">
            <v>6.77</v>
          </cell>
        </row>
        <row r="8334">
          <cell r="A8334" t="str">
            <v>1 A 01 120 01</v>
          </cell>
          <cell r="B8334" t="str">
            <v>Escav. e carga de mater. de jazida(const e restr)</v>
          </cell>
          <cell r="C8334" t="str">
            <v>m3</v>
          </cell>
          <cell r="D8334">
            <v>2.94</v>
          </cell>
        </row>
        <row r="8335">
          <cell r="A8335" t="str">
            <v>1 A 01 150 01</v>
          </cell>
          <cell r="B8335" t="str">
            <v>Rocha p/ britagem c/ perfur. sobre esteira</v>
          </cell>
          <cell r="C8335" t="str">
            <v>m3</v>
          </cell>
          <cell r="D8335">
            <v>22.75</v>
          </cell>
        </row>
        <row r="8336">
          <cell r="A8336" t="str">
            <v>1 A 01 150 02</v>
          </cell>
          <cell r="B8336" t="str">
            <v>Rocha p/ britagem com perfuratriz manual</v>
          </cell>
          <cell r="C8336" t="str">
            <v>m3</v>
          </cell>
          <cell r="D8336">
            <v>23.38</v>
          </cell>
        </row>
        <row r="8337">
          <cell r="A8337" t="str">
            <v>1 A 01 155 01</v>
          </cell>
          <cell r="B8337" t="str">
            <v>Rachão ou pedra-de-mão produzidos-(const e rest)</v>
          </cell>
          <cell r="C8337" t="str">
            <v>m3</v>
          </cell>
          <cell r="D8337">
            <v>20.3</v>
          </cell>
        </row>
        <row r="8338">
          <cell r="A8338" t="str">
            <v>1 A 01 155 51</v>
          </cell>
          <cell r="B8338" t="str">
            <v>Rachão ou pedra-de-mão comercial (cont e rest)/ PC</v>
          </cell>
          <cell r="C8338" t="str">
            <v>m3</v>
          </cell>
          <cell r="D8338">
            <v>53.65</v>
          </cell>
        </row>
        <row r="8339">
          <cell r="A8339" t="str">
            <v>1 A 01 170 01</v>
          </cell>
          <cell r="B8339" t="str">
            <v>Areia extraída com escavadeira hidráulica</v>
          </cell>
          <cell r="C8339" t="str">
            <v>m3</v>
          </cell>
          <cell r="D8339">
            <v>5.55</v>
          </cell>
        </row>
        <row r="8340">
          <cell r="A8340" t="str">
            <v>1 A 01 170 02</v>
          </cell>
          <cell r="B8340" t="str">
            <v>Areia extraída com trator e carregadeira</v>
          </cell>
          <cell r="C8340" t="str">
            <v>m3</v>
          </cell>
          <cell r="D8340">
            <v>4.57</v>
          </cell>
        </row>
        <row r="8341">
          <cell r="A8341" t="str">
            <v>1 A 01 170 03</v>
          </cell>
          <cell r="B8341" t="str">
            <v>Areia extraída com draga de sucção (tipo bomba)</v>
          </cell>
          <cell r="C8341" t="str">
            <v>m3</v>
          </cell>
          <cell r="D8341">
            <v>21.87</v>
          </cell>
        </row>
        <row r="8342">
          <cell r="A8342" t="str">
            <v>1 A 01 200 01</v>
          </cell>
          <cell r="B8342" t="str">
            <v>Brita produzida em central de britagem de 80 m3/h</v>
          </cell>
          <cell r="C8342" t="str">
            <v>m3</v>
          </cell>
          <cell r="D8342">
            <v>26.22</v>
          </cell>
        </row>
        <row r="8343">
          <cell r="A8343" t="str">
            <v>1 A 01 200 04</v>
          </cell>
          <cell r="B8343" t="str">
            <v>Pedra de mão produzida manualmente (consv)</v>
          </cell>
          <cell r="C8343" t="str">
            <v>m3</v>
          </cell>
          <cell r="D8343">
            <v>41.06</v>
          </cell>
        </row>
        <row r="8344">
          <cell r="A8344" t="str">
            <v>1 A 01 390 02</v>
          </cell>
          <cell r="B8344" t="str">
            <v>Usinagem de CBUQ (capa de rolamento)</v>
          </cell>
          <cell r="C8344" t="str">
            <v>t</v>
          </cell>
          <cell r="D8344">
            <v>41.39</v>
          </cell>
        </row>
        <row r="8345">
          <cell r="A8345" t="str">
            <v>1 A 01 390 03</v>
          </cell>
          <cell r="B8345" t="str">
            <v>Usinagem de CBUQ (binder)</v>
          </cell>
          <cell r="C8345" t="str">
            <v>t</v>
          </cell>
          <cell r="D8345">
            <v>33.619999999999997</v>
          </cell>
        </row>
        <row r="8346">
          <cell r="A8346" t="str">
            <v>1 A 01 390 22</v>
          </cell>
          <cell r="B8346" t="str">
            <v>Usinagem de CBUQ c/ cal hidr. (capa de rolamento)</v>
          </cell>
          <cell r="C8346" t="str">
            <v>t</v>
          </cell>
          <cell r="D8346">
            <v>43.57</v>
          </cell>
        </row>
        <row r="8347">
          <cell r="A8347" t="str">
            <v>1 A 01 390 52</v>
          </cell>
          <cell r="B8347" t="str">
            <v>Usinagem de CBUQ (capa de rolamento) AC/BC</v>
          </cell>
          <cell r="C8347" t="str">
            <v>t</v>
          </cell>
          <cell r="D8347">
            <v>54.95</v>
          </cell>
        </row>
        <row r="8348">
          <cell r="A8348" t="str">
            <v>1 A 01 390 53</v>
          </cell>
          <cell r="B8348" t="str">
            <v>Usinagem de CBUQ (binder) AC/BC</v>
          </cell>
          <cell r="C8348" t="str">
            <v>t</v>
          </cell>
          <cell r="D8348">
            <v>48.83</v>
          </cell>
        </row>
        <row r="8349">
          <cell r="A8349" t="str">
            <v>1 A 01 390 72</v>
          </cell>
          <cell r="B8349" t="str">
            <v>Usinagem de CBUQ (capa de rolam.) AC/BC c cal hidr</v>
          </cell>
          <cell r="C8349" t="str">
            <v>t</v>
          </cell>
          <cell r="D8349">
            <v>57.24</v>
          </cell>
        </row>
        <row r="8350">
          <cell r="A8350" t="str">
            <v>1 A 01 391 02</v>
          </cell>
          <cell r="B8350" t="str">
            <v>Usinagem de areia-asfalto</v>
          </cell>
          <cell r="C8350" t="str">
            <v>t</v>
          </cell>
          <cell r="D8350">
            <v>42.44</v>
          </cell>
        </row>
        <row r="8351">
          <cell r="A8351" t="str">
            <v>1 A 01 391 52</v>
          </cell>
          <cell r="B8351" t="str">
            <v>Usinagem de areia-asfalto AC</v>
          </cell>
          <cell r="C8351" t="str">
            <v>t</v>
          </cell>
          <cell r="D8351">
            <v>65.48</v>
          </cell>
        </row>
        <row r="8352">
          <cell r="A8352" t="str">
            <v>1 A 01 395 01</v>
          </cell>
          <cell r="B8352" t="str">
            <v>Usinagem de brita graduada</v>
          </cell>
          <cell r="C8352" t="str">
            <v>m3</v>
          </cell>
          <cell r="D8352">
            <v>45.48</v>
          </cell>
        </row>
        <row r="8353">
          <cell r="A8353" t="str">
            <v>1 A 01 395 02</v>
          </cell>
          <cell r="B8353" t="str">
            <v>Usinagem de solo-brita</v>
          </cell>
          <cell r="C8353" t="str">
            <v>m3</v>
          </cell>
          <cell r="D8353">
            <v>23.65</v>
          </cell>
        </row>
        <row r="8354">
          <cell r="A8354" t="str">
            <v>1 A 01 395 03</v>
          </cell>
          <cell r="B8354" t="str">
            <v>Usinagem de agregados p/ micro-revestimento</v>
          </cell>
          <cell r="C8354" t="str">
            <v>m3</v>
          </cell>
          <cell r="D8354">
            <v>28.57</v>
          </cell>
        </row>
        <row r="8355">
          <cell r="A8355" t="str">
            <v>1 A 01 395 51</v>
          </cell>
          <cell r="B8355" t="str">
            <v>Usinagem de brita graduada BC</v>
          </cell>
          <cell r="C8355" t="str">
            <v>m3</v>
          </cell>
          <cell r="D8355">
            <v>79.489999999999995</v>
          </cell>
        </row>
        <row r="8356">
          <cell r="A8356" t="str">
            <v>1 A 01 395 52</v>
          </cell>
          <cell r="B8356" t="str">
            <v>Usinagem de solo-brita BC</v>
          </cell>
          <cell r="C8356" t="str">
            <v>m3</v>
          </cell>
          <cell r="D8356">
            <v>37.25</v>
          </cell>
        </row>
        <row r="8357">
          <cell r="A8357" t="str">
            <v>1 A 01 395 53</v>
          </cell>
          <cell r="B8357" t="str">
            <v>Usinagem de agregados p/ micro-revestimento BC</v>
          </cell>
          <cell r="C8357" t="str">
            <v>m3</v>
          </cell>
          <cell r="D8357">
            <v>49.83</v>
          </cell>
        </row>
        <row r="8358">
          <cell r="A8358" t="str">
            <v>1 A 01 396 01</v>
          </cell>
          <cell r="B8358" t="str">
            <v>Usinagem de solo-cimento</v>
          </cell>
          <cell r="C8358" t="str">
            <v>m3</v>
          </cell>
          <cell r="D8358">
            <v>84.22</v>
          </cell>
        </row>
        <row r="8359">
          <cell r="A8359" t="str">
            <v>1 A 01 396 02</v>
          </cell>
          <cell r="B8359" t="str">
            <v>Usinagem de solo melhorado com cimento.</v>
          </cell>
          <cell r="C8359" t="str">
            <v>m3</v>
          </cell>
          <cell r="D8359">
            <v>45.58</v>
          </cell>
        </row>
        <row r="8360">
          <cell r="A8360" t="str">
            <v>1 A 01 397 02</v>
          </cell>
          <cell r="B8360" t="str">
            <v>Usinagem de P.M.F.</v>
          </cell>
          <cell r="C8360" t="str">
            <v>m3</v>
          </cell>
          <cell r="D8360">
            <v>44.17</v>
          </cell>
        </row>
        <row r="8361">
          <cell r="A8361" t="str">
            <v>1 A 01 397 52</v>
          </cell>
          <cell r="B8361" t="str">
            <v>Usinagem de P.M.F. AC/BC</v>
          </cell>
          <cell r="C8361" t="str">
            <v>m3</v>
          </cell>
          <cell r="D8361">
            <v>76.72</v>
          </cell>
        </row>
        <row r="8362">
          <cell r="A8362" t="str">
            <v>1 A 01 398 02</v>
          </cell>
          <cell r="B8362" t="str">
            <v>Usinagem de CBUQ p/ reciclagem em usina fixa.</v>
          </cell>
          <cell r="C8362" t="str">
            <v>t</v>
          </cell>
          <cell r="D8362">
            <v>28.85</v>
          </cell>
        </row>
        <row r="8363">
          <cell r="A8363" t="str">
            <v>1 A 01 398 52</v>
          </cell>
          <cell r="B8363" t="str">
            <v>Usinagem de CBUQ p/ reciclagem em usina fixa BC</v>
          </cell>
          <cell r="C8363" t="str">
            <v>t</v>
          </cell>
          <cell r="D8363">
            <v>35.78</v>
          </cell>
        </row>
        <row r="8364">
          <cell r="A8364" t="str">
            <v>1 A 01 401 01</v>
          </cell>
          <cell r="B8364" t="str">
            <v>Forma comum de madeira</v>
          </cell>
          <cell r="C8364" t="str">
            <v>m2</v>
          </cell>
          <cell r="D8364">
            <v>40.18</v>
          </cell>
        </row>
        <row r="8365">
          <cell r="A8365" t="str">
            <v>1 A 01 402 01</v>
          </cell>
          <cell r="B8365" t="str">
            <v>Forma de placa compensada resinada</v>
          </cell>
          <cell r="C8365" t="str">
            <v>m2</v>
          </cell>
          <cell r="D8365">
            <v>28.29</v>
          </cell>
        </row>
        <row r="8366">
          <cell r="A8366" t="str">
            <v>1 A 01 403 01</v>
          </cell>
          <cell r="B8366" t="str">
            <v>Forma de placa compensada plastificada</v>
          </cell>
          <cell r="C8366" t="str">
            <v>m2</v>
          </cell>
          <cell r="D8366">
            <v>28.79</v>
          </cell>
        </row>
        <row r="8367">
          <cell r="A8367" t="str">
            <v>1 A 01 404 01</v>
          </cell>
          <cell r="B8367" t="str">
            <v>Forma para tubulão</v>
          </cell>
          <cell r="C8367" t="str">
            <v>m2</v>
          </cell>
          <cell r="D8367">
            <v>19.97</v>
          </cell>
        </row>
        <row r="8368">
          <cell r="A8368" t="str">
            <v>1 A 01 405 01</v>
          </cell>
          <cell r="B8368" t="str">
            <v>Andaime de madeira</v>
          </cell>
          <cell r="C8368" t="str">
            <v>m3</v>
          </cell>
          <cell r="D8368">
            <v>15.21</v>
          </cell>
        </row>
        <row r="8369">
          <cell r="A8369" t="str">
            <v>1 A 01 407 01</v>
          </cell>
          <cell r="B8369" t="str">
            <v>Confecção e lançam. de concreto magro em betoneira</v>
          </cell>
          <cell r="C8369" t="str">
            <v>m3</v>
          </cell>
          <cell r="D8369">
            <v>187.89</v>
          </cell>
        </row>
        <row r="8370">
          <cell r="A8370" t="str">
            <v>1 A 01 407 51</v>
          </cell>
          <cell r="B8370" t="str">
            <v>Conf.e lanç. de concreto magro em betoneira AC/BC</v>
          </cell>
          <cell r="C8370" t="str">
            <v>m3</v>
          </cell>
          <cell r="D8370">
            <v>226.35</v>
          </cell>
        </row>
        <row r="8371">
          <cell r="A8371" t="str">
            <v>1 A 01 410 01</v>
          </cell>
          <cell r="B8371" t="str">
            <v>Concreto fck=10MPa contr raz uso geral conf e lanç</v>
          </cell>
          <cell r="C8371" t="str">
            <v>m3</v>
          </cell>
          <cell r="D8371">
            <v>204.98</v>
          </cell>
        </row>
        <row r="8372">
          <cell r="A8372" t="str">
            <v>1 A 01 410 51</v>
          </cell>
          <cell r="B8372" t="str">
            <v>Concr.fck=10MPa c.raz uso ger conf/lanç AC/BC</v>
          </cell>
          <cell r="C8372" t="str">
            <v>m3</v>
          </cell>
          <cell r="D8372">
            <v>253.57</v>
          </cell>
        </row>
        <row r="8373">
          <cell r="A8373" t="str">
            <v>1 A 01 412 01</v>
          </cell>
          <cell r="B8373" t="str">
            <v>Concreto fck=15MPa contr raz uso geral conf e lanç</v>
          </cell>
          <cell r="C8373" t="str">
            <v>m3</v>
          </cell>
          <cell r="D8373">
            <v>222.25</v>
          </cell>
        </row>
        <row r="8374">
          <cell r="A8374" t="str">
            <v>1 A 01 412 51</v>
          </cell>
          <cell r="B8374" t="str">
            <v>Concr.fck=15MPa c.raz uso ger conf/lanç AC/BC</v>
          </cell>
          <cell r="C8374" t="str">
            <v>m3</v>
          </cell>
          <cell r="D8374">
            <v>269.88</v>
          </cell>
        </row>
        <row r="8375">
          <cell r="A8375" t="str">
            <v>1 A 01 415 01</v>
          </cell>
          <cell r="B8375" t="str">
            <v>Concr estr fck=15MPa contr raz uso ger conf e lanç</v>
          </cell>
          <cell r="C8375" t="str">
            <v>m3</v>
          </cell>
          <cell r="D8375">
            <v>222.25</v>
          </cell>
        </row>
        <row r="8376">
          <cell r="A8376" t="str">
            <v>1 A 01 415 51</v>
          </cell>
          <cell r="B8376" t="str">
            <v>Concr estr fck=15MPa c.raz uso ger conf/lanç AC/BC</v>
          </cell>
          <cell r="C8376" t="str">
            <v>m3</v>
          </cell>
          <cell r="D8376">
            <v>269.88</v>
          </cell>
        </row>
        <row r="8377">
          <cell r="A8377" t="str">
            <v>1 A 01 418 01</v>
          </cell>
          <cell r="B8377" t="str">
            <v>Concr estr fck=18MPa contr raz uso ger conf e lanç</v>
          </cell>
          <cell r="C8377" t="str">
            <v>m3</v>
          </cell>
          <cell r="D8377">
            <v>233.32</v>
          </cell>
        </row>
        <row r="8378">
          <cell r="A8378" t="str">
            <v>1 A 01 418 51</v>
          </cell>
          <cell r="B8378" t="str">
            <v>Concr.estr fck=18MPa c.raz uso ger conf/lanç AC/BC</v>
          </cell>
          <cell r="C8378" t="str">
            <v>m3</v>
          </cell>
          <cell r="D8378">
            <v>281.91000000000003</v>
          </cell>
        </row>
        <row r="8379">
          <cell r="A8379" t="str">
            <v>1 A 01 422 01</v>
          </cell>
          <cell r="B8379" t="str">
            <v>Concr estr fck=25MPa contr raz uso ger conf e lanç</v>
          </cell>
          <cell r="C8379" t="str">
            <v>m3</v>
          </cell>
          <cell r="D8379">
            <v>256.54000000000002</v>
          </cell>
        </row>
        <row r="8380">
          <cell r="A8380" t="str">
            <v>1 A 01 422 51</v>
          </cell>
          <cell r="B8380" t="str">
            <v>Concr.estr.fck=25MPa c.raz uso ger conf/lanç AC/BC</v>
          </cell>
          <cell r="C8380" t="str">
            <v>m3</v>
          </cell>
          <cell r="D8380">
            <v>302.02999999999997</v>
          </cell>
        </row>
        <row r="8381">
          <cell r="A8381" t="str">
            <v>1 A 01 423 00</v>
          </cell>
          <cell r="B8381" t="str">
            <v>Concreto fck=18MPa para pré-moldados (tubos)</v>
          </cell>
          <cell r="C8381" t="str">
            <v>m3</v>
          </cell>
          <cell r="D8381">
            <v>252.77</v>
          </cell>
        </row>
        <row r="8382">
          <cell r="A8382" t="str">
            <v>1 A 01 423 50</v>
          </cell>
          <cell r="B8382" t="str">
            <v>Concr.fck=18MPa para pré-moldados (tubos) AC/BC</v>
          </cell>
          <cell r="C8382" t="str">
            <v>m3</v>
          </cell>
          <cell r="D8382">
            <v>288.81</v>
          </cell>
        </row>
        <row r="8383">
          <cell r="A8383" t="str">
            <v>1 A 01 424 00</v>
          </cell>
          <cell r="B8383" t="str">
            <v>Concreto poroso para pré-moldados (tubos)</v>
          </cell>
          <cell r="C8383" t="str">
            <v>m3</v>
          </cell>
          <cell r="D8383">
            <v>258.97000000000003</v>
          </cell>
        </row>
        <row r="8384">
          <cell r="A8384" t="str">
            <v>1 A 01 424 50</v>
          </cell>
          <cell r="B8384" t="str">
            <v>Concreto poroso para pré-moldados (tubos) AC/BC</v>
          </cell>
          <cell r="C8384" t="str">
            <v>m3</v>
          </cell>
          <cell r="D8384">
            <v>291.77999999999997</v>
          </cell>
        </row>
        <row r="8385">
          <cell r="A8385" t="str">
            <v>1 A 01 450 01</v>
          </cell>
          <cell r="B8385" t="str">
            <v>Escoramento de bueiros celulares</v>
          </cell>
          <cell r="C8385" t="str">
            <v>m3</v>
          </cell>
          <cell r="D8385">
            <v>40.26</v>
          </cell>
        </row>
        <row r="8386">
          <cell r="A8386" t="str">
            <v>1 A 01 512 10</v>
          </cell>
          <cell r="B8386" t="str">
            <v>Concreto ciclópico fck=15 MPa</v>
          </cell>
          <cell r="C8386" t="str">
            <v>m3</v>
          </cell>
          <cell r="D8386">
            <v>174.04</v>
          </cell>
        </row>
        <row r="8387">
          <cell r="A8387" t="str">
            <v>1 A 01 512 60</v>
          </cell>
          <cell r="B8387" t="str">
            <v>Concreto ciclópico fck=15 MPa AC/BC/PC</v>
          </cell>
          <cell r="C8387" t="str">
            <v>m3</v>
          </cell>
          <cell r="D8387">
            <v>218.88</v>
          </cell>
        </row>
        <row r="8388">
          <cell r="A8388" t="str">
            <v>1 A 01 515 10</v>
          </cell>
          <cell r="B8388" t="str">
            <v>Concreto ciclópico fck=15 MPa</v>
          </cell>
          <cell r="C8388" t="str">
            <v>m3</v>
          </cell>
          <cell r="D8388">
            <v>174.04</v>
          </cell>
        </row>
        <row r="8389">
          <cell r="A8389" t="str">
            <v>1 A 01 515 60</v>
          </cell>
          <cell r="B8389" t="str">
            <v>Concreto ciclópico fck=15 MPa AC/BC/PC</v>
          </cell>
          <cell r="C8389" t="str">
            <v>m3</v>
          </cell>
          <cell r="D8389">
            <v>218.88</v>
          </cell>
        </row>
        <row r="8390">
          <cell r="A8390" t="str">
            <v>1 A 01 580 01</v>
          </cell>
          <cell r="B8390" t="str">
            <v>Fornecimento, preparo e colocação formas aço CA 60</v>
          </cell>
          <cell r="C8390" t="str">
            <v>kg</v>
          </cell>
          <cell r="D8390">
            <v>5.52</v>
          </cell>
        </row>
        <row r="8391">
          <cell r="A8391" t="str">
            <v>1 A 01 580 02</v>
          </cell>
          <cell r="B8391" t="str">
            <v>Fornecimento, preparo e colocação formas aço CA 50</v>
          </cell>
          <cell r="C8391" t="str">
            <v>kg</v>
          </cell>
          <cell r="D8391">
            <v>5.42</v>
          </cell>
        </row>
        <row r="8392">
          <cell r="A8392" t="str">
            <v>1 A 01 580 03</v>
          </cell>
          <cell r="B8392" t="str">
            <v>Fornecimento, preparo e colocação formas aço CA 25</v>
          </cell>
          <cell r="C8392" t="str">
            <v>kg</v>
          </cell>
          <cell r="D8392">
            <v>5.19</v>
          </cell>
        </row>
        <row r="8393">
          <cell r="A8393" t="str">
            <v>1 A 01 603 01</v>
          </cell>
          <cell r="B8393" t="str">
            <v>Argamassa cimento-areia 1:3</v>
          </cell>
          <cell r="C8393" t="str">
            <v>m3</v>
          </cell>
          <cell r="D8393">
            <v>290.02999999999997</v>
          </cell>
        </row>
        <row r="8394">
          <cell r="A8394" t="str">
            <v>1 A 01 603 51</v>
          </cell>
          <cell r="B8394" t="str">
            <v>Argamassa cimento-areia 1:3 AC</v>
          </cell>
          <cell r="C8394" t="str">
            <v>m3</v>
          </cell>
          <cell r="D8394">
            <v>328.45</v>
          </cell>
        </row>
        <row r="8395">
          <cell r="A8395" t="str">
            <v>1 A 01 604 01</v>
          </cell>
          <cell r="B8395" t="str">
            <v>Argamassa cimento-areia 1:4</v>
          </cell>
          <cell r="C8395" t="str">
            <v>m3</v>
          </cell>
          <cell r="D8395">
            <v>237.82</v>
          </cell>
        </row>
        <row r="8396">
          <cell r="A8396" t="str">
            <v>1 A 01 604 51</v>
          </cell>
          <cell r="B8396" t="str">
            <v>Argamassa cimento-areia 1:4 AC</v>
          </cell>
          <cell r="C8396" t="str">
            <v>m3</v>
          </cell>
          <cell r="D8396">
            <v>276.88</v>
          </cell>
        </row>
        <row r="8397">
          <cell r="A8397" t="str">
            <v>1 A 01 606 01</v>
          </cell>
          <cell r="B8397" t="str">
            <v>Argamassa cimento-areia 1:6</v>
          </cell>
          <cell r="C8397" t="str">
            <v>m3</v>
          </cell>
          <cell r="D8397">
            <v>196.29</v>
          </cell>
        </row>
        <row r="8398">
          <cell r="A8398" t="str">
            <v>1 A 01 606 51</v>
          </cell>
          <cell r="B8398" t="str">
            <v>Argamassa cimento-areia 1:6 AC</v>
          </cell>
          <cell r="C8398" t="str">
            <v>m3</v>
          </cell>
          <cell r="D8398">
            <v>234.71</v>
          </cell>
        </row>
        <row r="8399">
          <cell r="A8399" t="str">
            <v>1 A 01 620 01</v>
          </cell>
          <cell r="B8399" t="str">
            <v>Argamassa cimento-solo 1:10</v>
          </cell>
          <cell r="C8399" t="str">
            <v>m3</v>
          </cell>
          <cell r="D8399">
            <v>129.91</v>
          </cell>
        </row>
        <row r="8400">
          <cell r="A8400" t="str">
            <v>1 A 01 653 00</v>
          </cell>
          <cell r="B8400" t="str">
            <v>Usinagem para sub-base de concreto rolado</v>
          </cell>
          <cell r="C8400" t="str">
            <v>m3</v>
          </cell>
          <cell r="D8400">
            <v>88.75</v>
          </cell>
        </row>
        <row r="8401">
          <cell r="A8401" t="str">
            <v>1 A 01 653 50</v>
          </cell>
          <cell r="B8401" t="str">
            <v>Usinagem p/ sub-base de concreto rolado AC/BC</v>
          </cell>
          <cell r="C8401" t="str">
            <v>m3</v>
          </cell>
          <cell r="D8401">
            <v>121.06</v>
          </cell>
        </row>
        <row r="8402">
          <cell r="A8402" t="str">
            <v>1 A 01 654 00</v>
          </cell>
          <cell r="B8402" t="str">
            <v>Usinagem p/ sub-base de concr. de cimento portland</v>
          </cell>
          <cell r="C8402" t="str">
            <v>m3</v>
          </cell>
          <cell r="D8402">
            <v>123.49</v>
          </cell>
        </row>
        <row r="8403">
          <cell r="A8403" t="str">
            <v>1 A 01 654 50</v>
          </cell>
          <cell r="B8403" t="str">
            <v>Usinagem p/sub-base de concr.cimento portl. AC/BC</v>
          </cell>
          <cell r="C8403" t="str">
            <v>m3</v>
          </cell>
          <cell r="D8403">
            <v>155.80000000000001</v>
          </cell>
        </row>
        <row r="8404">
          <cell r="A8404" t="str">
            <v>1 A 01 656 00</v>
          </cell>
          <cell r="B8404" t="str">
            <v>Usinagem p/ conc. de cim. portland c/ forma desliz</v>
          </cell>
          <cell r="C8404" t="str">
            <v>m3</v>
          </cell>
          <cell r="D8404">
            <v>170.07</v>
          </cell>
        </row>
        <row r="8405">
          <cell r="A8405" t="str">
            <v>1 A 01 656 01</v>
          </cell>
          <cell r="B8405" t="str">
            <v>Usinagem de conc. c/ cim. portland p/ pav. rígido</v>
          </cell>
          <cell r="C8405" t="str">
            <v>m3</v>
          </cell>
          <cell r="D8405">
            <v>196.26</v>
          </cell>
        </row>
        <row r="8406">
          <cell r="A8406" t="str">
            <v>1 A 01 656 50</v>
          </cell>
          <cell r="B8406" t="str">
            <v>Usinagem p/ conc.cim.portl.c/ forma desliz AC/BC</v>
          </cell>
          <cell r="C8406" t="str">
            <v>m3</v>
          </cell>
          <cell r="D8406">
            <v>205.19</v>
          </cell>
        </row>
        <row r="8407">
          <cell r="A8407" t="str">
            <v>1 A 01 656 51</v>
          </cell>
          <cell r="B8407" t="str">
            <v>Usinagem de conc. c/ cim. port.p/ pav.rígido AC/BC</v>
          </cell>
          <cell r="C8407" t="str">
            <v>m3</v>
          </cell>
          <cell r="D8407">
            <v>230.45</v>
          </cell>
        </row>
        <row r="8408">
          <cell r="A8408" t="str">
            <v>1 A 01 657 00</v>
          </cell>
          <cell r="B8408" t="str">
            <v>Usinagem p/ conc.cim. portland c/ equip. peq. por.</v>
          </cell>
          <cell r="C8408" t="str">
            <v>m3</v>
          </cell>
          <cell r="D8408">
            <v>247.8</v>
          </cell>
        </row>
        <row r="8409">
          <cell r="A8409" t="str">
            <v>1 A 01 657 50</v>
          </cell>
          <cell r="B8409" t="str">
            <v>Usinagem p/conc.cim. portl.c/ equip.peq.por.AC/BC</v>
          </cell>
          <cell r="C8409" t="str">
            <v>m3</v>
          </cell>
          <cell r="D8409">
            <v>281.87</v>
          </cell>
        </row>
        <row r="8410">
          <cell r="A8410" t="str">
            <v>1 A 01 700 00</v>
          </cell>
          <cell r="B8410" t="str">
            <v>Fabricação de peças pré mold. de conc. p/ pavim.</v>
          </cell>
          <cell r="C8410" t="str">
            <v>m3</v>
          </cell>
          <cell r="D8410">
            <v>271.52999999999997</v>
          </cell>
        </row>
        <row r="8411">
          <cell r="A8411" t="str">
            <v>1 A 01 700 50</v>
          </cell>
          <cell r="B8411" t="str">
            <v>Fabric.de peças pré mold.de conc. p/pavim.AC/BC</v>
          </cell>
          <cell r="C8411" t="str">
            <v>m3</v>
          </cell>
          <cell r="D8411">
            <v>304.61</v>
          </cell>
        </row>
        <row r="8412">
          <cell r="A8412" t="str">
            <v>1 A 01 720 00</v>
          </cell>
          <cell r="B8412" t="str">
            <v>Concreto fck=18MPa p/ pré-moldados (guarda-corpo)</v>
          </cell>
          <cell r="C8412" t="str">
            <v>m3</v>
          </cell>
          <cell r="D8412">
            <v>254.6</v>
          </cell>
        </row>
        <row r="8413">
          <cell r="A8413" t="str">
            <v>1 A 01 720 01</v>
          </cell>
          <cell r="B8413" t="str">
            <v>Guarda-corpo tipo GM, moldado no local</v>
          </cell>
          <cell r="C8413" t="str">
            <v>m</v>
          </cell>
          <cell r="D8413">
            <v>190.27</v>
          </cell>
        </row>
        <row r="8414">
          <cell r="A8414" t="str">
            <v>1 A 01 720 02</v>
          </cell>
          <cell r="B8414" t="str">
            <v>Fabricação de Guarda-corpo</v>
          </cell>
          <cell r="C8414" t="str">
            <v>m</v>
          </cell>
          <cell r="D8414">
            <v>36.229999999999997</v>
          </cell>
        </row>
        <row r="8415">
          <cell r="A8415" t="str">
            <v>1 A 01 720 50</v>
          </cell>
          <cell r="B8415" t="str">
            <v>Concr.fck = 18 mPa p/pré-mold.(guarda-corpo)AC/BC</v>
          </cell>
          <cell r="C8415" t="str">
            <v>m3</v>
          </cell>
          <cell r="D8415">
            <v>290.64</v>
          </cell>
        </row>
        <row r="8416">
          <cell r="A8416" t="str">
            <v>1 A 01 720 51</v>
          </cell>
          <cell r="B8416" t="str">
            <v>Guarda-corpo tipo GM, moldado no local AC/BC</v>
          </cell>
          <cell r="C8416" t="str">
            <v>m</v>
          </cell>
          <cell r="D8416">
            <v>201.54</v>
          </cell>
        </row>
        <row r="8417">
          <cell r="A8417" t="str">
            <v>1 A 01 720 52</v>
          </cell>
          <cell r="B8417" t="str">
            <v>Fabricação de guarda - corpo AC/BC</v>
          </cell>
          <cell r="C8417" t="str">
            <v>m</v>
          </cell>
          <cell r="D8417">
            <v>37.71</v>
          </cell>
        </row>
        <row r="8418">
          <cell r="A8418" t="str">
            <v>1 A 01 725 01</v>
          </cell>
          <cell r="B8418" t="str">
            <v>Fabricação de balizador de concreto</v>
          </cell>
          <cell r="C8418" t="str">
            <v>un</v>
          </cell>
          <cell r="D8418">
            <v>13.22</v>
          </cell>
        </row>
        <row r="8419">
          <cell r="A8419" t="str">
            <v>1 A 01 725 51</v>
          </cell>
          <cell r="B8419" t="str">
            <v>Fabricação de balizador de concreto AC/BC</v>
          </cell>
          <cell r="C8419" t="str">
            <v>un</v>
          </cell>
          <cell r="D8419">
            <v>13.58</v>
          </cell>
        </row>
        <row r="8420">
          <cell r="A8420" t="str">
            <v>1 A 01 730 00</v>
          </cell>
          <cell r="B8420" t="str">
            <v>Concreto fck=18MPa p/ pré moldados (mourões)</v>
          </cell>
          <cell r="C8420" t="str">
            <v>m3</v>
          </cell>
          <cell r="D8420">
            <v>209.57</v>
          </cell>
        </row>
        <row r="8421">
          <cell r="A8421" t="str">
            <v>1 A 01 730 01</v>
          </cell>
          <cell r="B8421" t="str">
            <v>Fabr. mourão de concr. esticador seção quad. 15cm</v>
          </cell>
          <cell r="C8421" t="str">
            <v>un</v>
          </cell>
          <cell r="D8421">
            <v>30.76</v>
          </cell>
        </row>
        <row r="8422">
          <cell r="A8422" t="str">
            <v>1 A 01 730 02</v>
          </cell>
          <cell r="B8422" t="str">
            <v>Fabr. mourão de concr esticador seção triang. 15cm</v>
          </cell>
          <cell r="C8422" t="str">
            <v>un</v>
          </cell>
          <cell r="D8422">
            <v>20.29</v>
          </cell>
        </row>
        <row r="8423">
          <cell r="A8423" t="str">
            <v>1 A 01 730 50</v>
          </cell>
          <cell r="B8423" t="str">
            <v>Concreto fck=18MPa p/pré moldados (mourões) AC/BC</v>
          </cell>
          <cell r="C8423" t="str">
            <v>m3</v>
          </cell>
          <cell r="D8423">
            <v>245.62</v>
          </cell>
        </row>
        <row r="8424">
          <cell r="A8424" t="str">
            <v>1 A 01 730 51</v>
          </cell>
          <cell r="B8424" t="str">
            <v>Fabric.Mourão concr.estic.seção quadr.15cm AC/BC</v>
          </cell>
          <cell r="C8424" t="str">
            <v>un</v>
          </cell>
          <cell r="D8424">
            <v>32.549999999999997</v>
          </cell>
        </row>
        <row r="8425">
          <cell r="A8425" t="str">
            <v>1 A 01 730 52</v>
          </cell>
          <cell r="B8425" t="str">
            <v>Fabric.Mourão concr.estic.seção triang.15cm AC/BC</v>
          </cell>
          <cell r="C8425" t="str">
            <v>un</v>
          </cell>
          <cell r="D8425">
            <v>21.18</v>
          </cell>
        </row>
        <row r="8426">
          <cell r="A8426" t="str">
            <v>1 A 01 735 01</v>
          </cell>
          <cell r="B8426" t="str">
            <v>Fabr. mourão de concreto suporte seção quad. 11cm</v>
          </cell>
          <cell r="C8426" t="str">
            <v>un</v>
          </cell>
          <cell r="D8426">
            <v>22.26</v>
          </cell>
        </row>
        <row r="8427">
          <cell r="A8427" t="str">
            <v>1 A 01 735 02</v>
          </cell>
          <cell r="B8427" t="str">
            <v>Fabr. mourão de concr. suporte seção triang. 11cm</v>
          </cell>
          <cell r="C8427" t="str">
            <v>un</v>
          </cell>
          <cell r="D8427">
            <v>15.18</v>
          </cell>
        </row>
        <row r="8428">
          <cell r="A8428" t="str">
            <v>1 A 01 735 51</v>
          </cell>
          <cell r="B8428" t="str">
            <v>Fabric.Mourão concr.suporte seção quadr.11cm AC/BC</v>
          </cell>
          <cell r="C8428" t="str">
            <v>un</v>
          </cell>
          <cell r="D8428">
            <v>23.17</v>
          </cell>
        </row>
        <row r="8429">
          <cell r="A8429" t="str">
            <v>1 A 01 735 52</v>
          </cell>
          <cell r="B8429" t="str">
            <v>Fabric.Mourão concr.suporte sec.triang.11cm AC/BC</v>
          </cell>
          <cell r="C8429" t="str">
            <v>un</v>
          </cell>
          <cell r="D8429">
            <v>15.64</v>
          </cell>
        </row>
        <row r="8430">
          <cell r="A8430" t="str">
            <v>1 A 01 739 01</v>
          </cell>
          <cell r="B8430" t="str">
            <v>Confecção de tubos de concreto D=0,20m</v>
          </cell>
          <cell r="C8430" t="str">
            <v>m</v>
          </cell>
          <cell r="D8430">
            <v>14.79</v>
          </cell>
        </row>
        <row r="8431">
          <cell r="A8431" t="str">
            <v>1 A 01 739 51</v>
          </cell>
          <cell r="B8431" t="str">
            <v>Confecção de tubos de concreto D=0,20m AC/BC</v>
          </cell>
          <cell r="C8431" t="str">
            <v>m</v>
          </cell>
          <cell r="D8431">
            <v>15.88</v>
          </cell>
        </row>
        <row r="8432">
          <cell r="A8432" t="str">
            <v>1 A 01 740 01</v>
          </cell>
          <cell r="B8432" t="str">
            <v>Confecção de tubos de concreto perfurado D=0,20m</v>
          </cell>
          <cell r="C8432" t="str">
            <v>m</v>
          </cell>
          <cell r="D8432">
            <v>15.25</v>
          </cell>
        </row>
        <row r="8433">
          <cell r="A8433" t="str">
            <v>1 A 01 740 51</v>
          </cell>
          <cell r="B8433" t="str">
            <v>Confecção tubos concr.perfurado D=0,20m AC/BC</v>
          </cell>
          <cell r="C8433" t="str">
            <v>m</v>
          </cell>
          <cell r="D8433">
            <v>16.34</v>
          </cell>
        </row>
        <row r="8434">
          <cell r="A8434" t="str">
            <v>1 A 01 741 01</v>
          </cell>
          <cell r="B8434" t="str">
            <v>Confecção de tubos de concreto poroso D=0,20m</v>
          </cell>
          <cell r="C8434" t="str">
            <v>m</v>
          </cell>
          <cell r="D8434">
            <v>14.98</v>
          </cell>
        </row>
        <row r="8435">
          <cell r="A8435" t="str">
            <v>1 A 01 741 51</v>
          </cell>
          <cell r="B8435" t="str">
            <v>Confecção de tubos de concr.poroso D=0,20m AC/BC</v>
          </cell>
          <cell r="C8435" t="str">
            <v>m</v>
          </cell>
          <cell r="D8435">
            <v>15.97</v>
          </cell>
        </row>
        <row r="8436">
          <cell r="A8436" t="str">
            <v>1 A 01 745 01</v>
          </cell>
          <cell r="B8436" t="str">
            <v>Confecção de tubos de concreto D=0,30m</v>
          </cell>
          <cell r="C8436" t="str">
            <v>m</v>
          </cell>
          <cell r="D8436">
            <v>23.42</v>
          </cell>
        </row>
        <row r="8437">
          <cell r="A8437" t="str">
            <v>1 A 01 745 51</v>
          </cell>
          <cell r="B8437" t="str">
            <v>Confecção de tubos de concreto D=0,30m AC/BC</v>
          </cell>
          <cell r="C8437" t="str">
            <v>m</v>
          </cell>
          <cell r="D8437">
            <v>25.4</v>
          </cell>
        </row>
        <row r="8438">
          <cell r="A8438" t="str">
            <v>1 A 01 746 01</v>
          </cell>
          <cell r="B8438" t="str">
            <v>Confecção de tubos de concreto perfurado D=0,30m</v>
          </cell>
          <cell r="C8438" t="str">
            <v>m</v>
          </cell>
          <cell r="D8438">
            <v>23.88</v>
          </cell>
        </row>
        <row r="8439">
          <cell r="A8439" t="str">
            <v>1 A 01 746 51</v>
          </cell>
          <cell r="B8439" t="str">
            <v>Confecção de tubos concr.perfurado D=0,30m AC/BC</v>
          </cell>
          <cell r="C8439" t="str">
            <v>m</v>
          </cell>
          <cell r="D8439">
            <v>25.86</v>
          </cell>
        </row>
        <row r="8440">
          <cell r="A8440" t="str">
            <v>1 A 01 747 01</v>
          </cell>
          <cell r="B8440" t="str">
            <v>Confecção de tubos de concreto poroso D=0,30m</v>
          </cell>
          <cell r="C8440" t="str">
            <v>m</v>
          </cell>
          <cell r="D8440">
            <v>23.76</v>
          </cell>
        </row>
        <row r="8441">
          <cell r="A8441" t="str">
            <v>1 A 01 747 51</v>
          </cell>
          <cell r="B8441" t="str">
            <v>Confecção de tubos concr.poroso D=0,30m AC/BC</v>
          </cell>
          <cell r="C8441" t="str">
            <v>m</v>
          </cell>
          <cell r="D8441">
            <v>25.56</v>
          </cell>
        </row>
        <row r="8442">
          <cell r="A8442" t="str">
            <v>1 A 01 751 01</v>
          </cell>
          <cell r="B8442" t="str">
            <v>Confecção de tubos de concreto D=0,40m</v>
          </cell>
          <cell r="C8442" t="str">
            <v>m</v>
          </cell>
          <cell r="D8442">
            <v>34.25</v>
          </cell>
        </row>
        <row r="8443">
          <cell r="A8443" t="str">
            <v>1 A 01 751 51</v>
          </cell>
          <cell r="B8443" t="str">
            <v>Confecção de tubos de concreto D=0,40m AC/BC</v>
          </cell>
          <cell r="C8443" t="str">
            <v>m</v>
          </cell>
          <cell r="D8443">
            <v>37.380000000000003</v>
          </cell>
        </row>
        <row r="8444">
          <cell r="A8444" t="str">
            <v>1 A 01 752 01</v>
          </cell>
          <cell r="B8444" t="str">
            <v>Confecção de tubos de concreto perfurado D=0,40m</v>
          </cell>
          <cell r="C8444" t="str">
            <v>m</v>
          </cell>
          <cell r="D8444">
            <v>34.71</v>
          </cell>
        </row>
        <row r="8445">
          <cell r="A8445" t="str">
            <v>1 A 01 752 51</v>
          </cell>
          <cell r="B8445" t="str">
            <v>Confecção de tubos concr.perfurado D=0,40m AC/BC</v>
          </cell>
          <cell r="C8445" t="str">
            <v>m</v>
          </cell>
          <cell r="D8445">
            <v>37.840000000000003</v>
          </cell>
        </row>
        <row r="8446">
          <cell r="A8446" t="str">
            <v>1 A 01 753 01</v>
          </cell>
          <cell r="B8446" t="str">
            <v>Confecção de tubos de concreto poroso D=0,40m</v>
          </cell>
          <cell r="C8446" t="str">
            <v>m</v>
          </cell>
          <cell r="D8446">
            <v>34.79</v>
          </cell>
        </row>
        <row r="8447">
          <cell r="A8447" t="str">
            <v>1 A 01 753 51</v>
          </cell>
          <cell r="B8447" t="str">
            <v>Confecção de tubos concr.poroso D=0,40m AC/BC</v>
          </cell>
          <cell r="C8447" t="str">
            <v>m</v>
          </cell>
          <cell r="D8447">
            <v>37.630000000000003</v>
          </cell>
        </row>
        <row r="8448">
          <cell r="A8448" t="str">
            <v>1 A 01 755 01</v>
          </cell>
          <cell r="B8448" t="str">
            <v>Confecção de tubos de concreto armado D=0,60m CA-4</v>
          </cell>
          <cell r="C8448" t="str">
            <v>m</v>
          </cell>
          <cell r="D8448">
            <v>131.97</v>
          </cell>
        </row>
        <row r="8449">
          <cell r="A8449" t="str">
            <v>1 A 01 755 51</v>
          </cell>
          <cell r="B8449" t="str">
            <v>Confecção de tubos concr.armado D=0,60m CA-4 AC/BC</v>
          </cell>
          <cell r="C8449" t="str">
            <v>m</v>
          </cell>
          <cell r="D8449">
            <v>138.13</v>
          </cell>
        </row>
        <row r="8450">
          <cell r="A8450" t="str">
            <v>1 A 01 760 01</v>
          </cell>
          <cell r="B8450" t="str">
            <v>Confecção de tubos de concreto armado D=0,80m CA-4</v>
          </cell>
          <cell r="C8450" t="str">
            <v>m</v>
          </cell>
          <cell r="D8450">
            <v>199.08</v>
          </cell>
        </row>
        <row r="8451">
          <cell r="A8451" t="str">
            <v>1 A 01 760 51</v>
          </cell>
          <cell r="B8451" t="str">
            <v>Confecção de tubos concr.armado D=0,80m CA-4 AC/BC</v>
          </cell>
          <cell r="C8451" t="str">
            <v>m</v>
          </cell>
          <cell r="D8451">
            <v>209.27</v>
          </cell>
        </row>
        <row r="8452">
          <cell r="A8452" t="str">
            <v>1 A 01 765 01</v>
          </cell>
          <cell r="B8452" t="str">
            <v>Confecção de tubos de concreto armado D=1,00m CA-4</v>
          </cell>
          <cell r="C8452" t="str">
            <v>m</v>
          </cell>
          <cell r="D8452">
            <v>298.68</v>
          </cell>
        </row>
        <row r="8453">
          <cell r="A8453" t="str">
            <v>1 A 01 765 51</v>
          </cell>
          <cell r="B8453" t="str">
            <v>Confecção de tubos concr.armado D=1,00m CA-4 AC/BC</v>
          </cell>
          <cell r="C8453" t="str">
            <v>m</v>
          </cell>
          <cell r="D8453">
            <v>313.89999999999998</v>
          </cell>
        </row>
        <row r="8454">
          <cell r="A8454" t="str">
            <v>1 A 01 770 01</v>
          </cell>
          <cell r="B8454" t="str">
            <v>Confecção de tubos de concreto armado D=1,20m CA-4</v>
          </cell>
          <cell r="C8454" t="str">
            <v>m</v>
          </cell>
          <cell r="D8454">
            <v>417.68</v>
          </cell>
        </row>
        <row r="8455">
          <cell r="A8455" t="str">
            <v>1 A 01 770 51</v>
          </cell>
          <cell r="B8455" t="str">
            <v>Confecção de tubos concr.armado D=1,20m CA-4 AC/BC</v>
          </cell>
          <cell r="C8455" t="str">
            <v>m</v>
          </cell>
          <cell r="D8455">
            <v>437.26</v>
          </cell>
        </row>
        <row r="8456">
          <cell r="A8456" t="str">
            <v>1 A 01 775 01</v>
          </cell>
          <cell r="B8456" t="str">
            <v>Confecção de tubos de concreto armado D=1,50m CA-4</v>
          </cell>
          <cell r="C8456" t="str">
            <v>m</v>
          </cell>
          <cell r="D8456">
            <v>654.1</v>
          </cell>
        </row>
        <row r="8457">
          <cell r="A8457" t="str">
            <v>1 A 01 775 51</v>
          </cell>
          <cell r="B8457" t="str">
            <v>Confecção de tubos concr.armado D=1,50m CA-4 AC/BC</v>
          </cell>
          <cell r="C8457" t="str">
            <v>m</v>
          </cell>
          <cell r="D8457">
            <v>680.1</v>
          </cell>
        </row>
        <row r="8458">
          <cell r="A8458" t="str">
            <v>1 A 01 780 01</v>
          </cell>
          <cell r="B8458" t="str">
            <v>Obtenção de grama para replantio</v>
          </cell>
          <cell r="C8458" t="str">
            <v>m2</v>
          </cell>
          <cell r="D8458">
            <v>1.27</v>
          </cell>
        </row>
        <row r="8459">
          <cell r="A8459" t="str">
            <v>1 A 01 790 01</v>
          </cell>
          <cell r="B8459" t="str">
            <v>Guia de madeira - 2,5 x 7,0 cm</v>
          </cell>
          <cell r="C8459" t="str">
            <v>m</v>
          </cell>
          <cell r="D8459">
            <v>1.67</v>
          </cell>
        </row>
        <row r="8460">
          <cell r="A8460" t="str">
            <v>1 A 01 790 02</v>
          </cell>
          <cell r="B8460" t="str">
            <v>Guia de madeira - 2,5 x 10,0 cm</v>
          </cell>
          <cell r="C8460" t="str">
            <v>m</v>
          </cell>
          <cell r="D8460">
            <v>2.13</v>
          </cell>
        </row>
        <row r="8461">
          <cell r="A8461" t="str">
            <v>1 A 01 800 01</v>
          </cell>
          <cell r="B8461" t="str">
            <v>Recuperação de chapa para placa de sinalização</v>
          </cell>
          <cell r="C8461" t="str">
            <v>m2</v>
          </cell>
          <cell r="D8461">
            <v>19.48</v>
          </cell>
        </row>
        <row r="8462">
          <cell r="A8462" t="str">
            <v>1 A 01 810 01</v>
          </cell>
          <cell r="B8462" t="str">
            <v>Calha metálica semi-circular D=0,40 m</v>
          </cell>
          <cell r="C8462" t="str">
            <v>m</v>
          </cell>
          <cell r="D8462">
            <v>146.72</v>
          </cell>
        </row>
        <row r="8463">
          <cell r="A8463" t="str">
            <v>1 A 01 850 01</v>
          </cell>
          <cell r="B8463" t="str">
            <v>Confecção de placa de sinalização semi-refletiva</v>
          </cell>
          <cell r="C8463" t="str">
            <v>m2</v>
          </cell>
          <cell r="D8463">
            <v>119.93</v>
          </cell>
        </row>
        <row r="8464">
          <cell r="A8464" t="str">
            <v>1 A 01 860 01</v>
          </cell>
          <cell r="B8464" t="str">
            <v>Confecção de placa de sinalização tot. refletiva</v>
          </cell>
          <cell r="C8464" t="str">
            <v>m2</v>
          </cell>
          <cell r="D8464">
            <v>278.11</v>
          </cell>
        </row>
        <row r="8465">
          <cell r="A8465" t="str">
            <v>1 A 01 870 01</v>
          </cell>
          <cell r="B8465" t="str">
            <v>Confecção de suporte e travessa p/ placa de sinal.</v>
          </cell>
          <cell r="C8465" t="str">
            <v>un</v>
          </cell>
          <cell r="D8465">
            <v>27.37</v>
          </cell>
        </row>
        <row r="8466">
          <cell r="A8466" t="str">
            <v>1 A 01 890 01</v>
          </cell>
          <cell r="B8466" t="str">
            <v>Escavação manual em material de 1a categoria</v>
          </cell>
          <cell r="C8466" t="str">
            <v>m3</v>
          </cell>
          <cell r="D8466">
            <v>29.44</v>
          </cell>
        </row>
        <row r="8467">
          <cell r="A8467" t="str">
            <v>1 A 01 891 01</v>
          </cell>
          <cell r="B8467" t="str">
            <v>Escavação manual de vala em material de 1a cat.</v>
          </cell>
          <cell r="C8467" t="str">
            <v>m3</v>
          </cell>
          <cell r="D8467">
            <v>34.06</v>
          </cell>
        </row>
        <row r="8468">
          <cell r="A8468" t="str">
            <v>1 A 01 892 01</v>
          </cell>
          <cell r="B8468" t="str">
            <v>Escavação mecânica de vala em material de 1a cat.</v>
          </cell>
          <cell r="C8468" t="str">
            <v>m3</v>
          </cell>
          <cell r="D8468">
            <v>4.8</v>
          </cell>
        </row>
        <row r="8469">
          <cell r="A8469" t="str">
            <v>1 A 01 893 01</v>
          </cell>
          <cell r="B8469" t="str">
            <v>Compactação manual</v>
          </cell>
          <cell r="C8469" t="str">
            <v>m3</v>
          </cell>
          <cell r="D8469">
            <v>8.24</v>
          </cell>
        </row>
        <row r="8470">
          <cell r="A8470" t="str">
            <v>1 A 01 893 02</v>
          </cell>
          <cell r="B8470" t="str">
            <v>Reaterro e compactação</v>
          </cell>
          <cell r="C8470" t="str">
            <v>m3</v>
          </cell>
          <cell r="D8470">
            <v>18.63</v>
          </cell>
        </row>
        <row r="8471">
          <cell r="A8471" t="str">
            <v>1 A 01 894 01</v>
          </cell>
          <cell r="B8471" t="str">
            <v>Lastro de brita</v>
          </cell>
          <cell r="C8471" t="str">
            <v>m3</v>
          </cell>
          <cell r="D8471">
            <v>37.69</v>
          </cell>
        </row>
        <row r="8472">
          <cell r="A8472" t="str">
            <v>1 A 01 894 51</v>
          </cell>
          <cell r="B8472" t="str">
            <v>Lastro de brita BC</v>
          </cell>
          <cell r="C8472" t="str">
            <v>m3</v>
          </cell>
          <cell r="D8472">
            <v>63.2</v>
          </cell>
        </row>
        <row r="8473">
          <cell r="A8473" t="str">
            <v>1 A 02 702 00</v>
          </cell>
          <cell r="B8473" t="str">
            <v>Limpeza e enchim. junta pav. concr.(const e rest)</v>
          </cell>
          <cell r="C8473" t="str">
            <v>m</v>
          </cell>
          <cell r="D8473">
            <v>2.5299999999999998</v>
          </cell>
        </row>
        <row r="8474">
          <cell r="A8474" t="str">
            <v>1 A 99 001 00</v>
          </cell>
          <cell r="B8474" t="str">
            <v>Mistura areia-asfalto usinada a frio</v>
          </cell>
          <cell r="C8474" t="str">
            <v>m3</v>
          </cell>
          <cell r="D8474">
            <v>0</v>
          </cell>
        </row>
        <row r="8475">
          <cell r="A8475" t="str">
            <v>1 A 99 002 00</v>
          </cell>
          <cell r="B8475" t="str">
            <v>Mistura areia-asfalto usinada a quente</v>
          </cell>
          <cell r="C8475" t="str">
            <v>m3</v>
          </cell>
          <cell r="D8475">
            <v>0</v>
          </cell>
        </row>
        <row r="8476">
          <cell r="A8476" t="str">
            <v>1 A 99 003 00</v>
          </cell>
          <cell r="B8476" t="str">
            <v>Mistura betuminosa usinada a frio</v>
          </cell>
          <cell r="C8476" t="str">
            <v>m3</v>
          </cell>
          <cell r="D8476">
            <v>0</v>
          </cell>
        </row>
        <row r="8477">
          <cell r="A8477" t="str">
            <v>1 A 99 004 00</v>
          </cell>
          <cell r="B8477" t="str">
            <v>Mistura betuminosa usinada a quente</v>
          </cell>
          <cell r="C8477" t="str">
            <v>m3</v>
          </cell>
          <cell r="D8477">
            <v>0</v>
          </cell>
        </row>
        <row r="8478">
          <cell r="A8478" t="str">
            <v>1 A 99 005 00</v>
          </cell>
          <cell r="B8478" t="str">
            <v>Mistura betuminosa</v>
          </cell>
          <cell r="C8478" t="str">
            <v>m3</v>
          </cell>
          <cell r="D8478">
            <v>0</v>
          </cell>
        </row>
        <row r="8479">
          <cell r="A8479" t="str">
            <v>2 S 01 000 00</v>
          </cell>
          <cell r="B8479" t="str">
            <v>Desm. dest. limpeza áreas c/arv. diam. até 0,15 m</v>
          </cell>
          <cell r="C8479" t="str">
            <v>m2</v>
          </cell>
          <cell r="D8479">
            <v>0.26</v>
          </cell>
        </row>
        <row r="8480">
          <cell r="A8480" t="str">
            <v>2 S 01 010 00</v>
          </cell>
          <cell r="B8480" t="str">
            <v>Destocamento de árvores D=0,15 a 0,30 m</v>
          </cell>
          <cell r="C8480" t="str">
            <v>und</v>
          </cell>
          <cell r="D8480">
            <v>25.4</v>
          </cell>
        </row>
        <row r="8481">
          <cell r="A8481" t="str">
            <v>2 S 01 012 00</v>
          </cell>
          <cell r="B8481" t="str">
            <v>Destocamento de árvores c/diâm. &gt; 0,30 m</v>
          </cell>
          <cell r="C8481" t="str">
            <v>und</v>
          </cell>
          <cell r="D8481">
            <v>63.5</v>
          </cell>
        </row>
        <row r="8482">
          <cell r="A8482" t="str">
            <v>2 S 01 100 01</v>
          </cell>
          <cell r="B8482" t="str">
            <v>Esc. carga transp. mat 1ª cat DMT 50 m</v>
          </cell>
          <cell r="C8482" t="str">
            <v>m3</v>
          </cell>
          <cell r="D8482">
            <v>1.34</v>
          </cell>
        </row>
        <row r="8483">
          <cell r="A8483" t="str">
            <v>2 S 01 100 02</v>
          </cell>
          <cell r="B8483" t="str">
            <v>Esc. carga transp. mat 1ª cat DMT 50 a 200m c/m</v>
          </cell>
          <cell r="C8483" t="str">
            <v>m3</v>
          </cell>
          <cell r="D8483">
            <v>3.89</v>
          </cell>
        </row>
        <row r="8484">
          <cell r="A8484" t="str">
            <v>2 S 01 100 03</v>
          </cell>
          <cell r="B8484" t="str">
            <v>Esc. carga transp. mat 1ª cat DMT 200 a 400m c/m</v>
          </cell>
          <cell r="C8484" t="str">
            <v>m3</v>
          </cell>
          <cell r="D8484">
            <v>4.7</v>
          </cell>
        </row>
        <row r="8485">
          <cell r="A8485" t="str">
            <v>2 S 01 100 04</v>
          </cell>
          <cell r="B8485" t="str">
            <v>Esc. carga transp. mat 1ª cat DMT 400 a 600m c/m</v>
          </cell>
          <cell r="C8485" t="str">
            <v>m3</v>
          </cell>
          <cell r="D8485">
            <v>5.55</v>
          </cell>
        </row>
        <row r="8486">
          <cell r="A8486" t="str">
            <v>2 S 01 100 05</v>
          </cell>
          <cell r="B8486" t="str">
            <v>Esc. carga transp. mat 1ª cat DMT 600 a 800m c/m</v>
          </cell>
          <cell r="C8486" t="str">
            <v>m3</v>
          </cell>
          <cell r="D8486">
            <v>6.31</v>
          </cell>
        </row>
        <row r="8487">
          <cell r="A8487" t="str">
            <v>2 S 01 100 06</v>
          </cell>
          <cell r="B8487" t="str">
            <v>Esc. carga transp. mat 1ª cat DMT 800 a 1000m c/m</v>
          </cell>
          <cell r="C8487" t="str">
            <v>m3</v>
          </cell>
          <cell r="D8487">
            <v>7.25</v>
          </cell>
        </row>
        <row r="8488">
          <cell r="A8488" t="str">
            <v>2 S 01 100 07</v>
          </cell>
          <cell r="B8488" t="str">
            <v>Esc. carga transp. mat 1ª cat DMT 1000 a 1200m c/m</v>
          </cell>
          <cell r="C8488" t="str">
            <v>m3</v>
          </cell>
          <cell r="D8488">
            <v>8.24</v>
          </cell>
        </row>
        <row r="8489">
          <cell r="A8489" t="str">
            <v>2 S 01 100 08</v>
          </cell>
          <cell r="B8489" t="str">
            <v>Esc. carga transp. mat 1ª cat DMT 1200 a 1400m c/m</v>
          </cell>
          <cell r="C8489" t="str">
            <v>m3</v>
          </cell>
          <cell r="D8489">
            <v>9.16</v>
          </cell>
        </row>
        <row r="8490">
          <cell r="A8490" t="str">
            <v>2 S 01 100 09</v>
          </cell>
          <cell r="B8490" t="str">
            <v>Esc. carga tr. mat 1ª c. DMT 50 a 200m c/carreg</v>
          </cell>
          <cell r="C8490" t="str">
            <v>m3</v>
          </cell>
          <cell r="D8490">
            <v>5.35</v>
          </cell>
        </row>
        <row r="8491">
          <cell r="A8491" t="str">
            <v>2 S 01 100 10</v>
          </cell>
          <cell r="B8491" t="str">
            <v>Esc. carga tr. mat 1ª c. DMT 200 a 400m c/carreg</v>
          </cell>
          <cell r="C8491" t="str">
            <v>m3</v>
          </cell>
          <cell r="D8491">
            <v>5.82</v>
          </cell>
        </row>
        <row r="8492">
          <cell r="A8492" t="str">
            <v>2 S 01 100 11</v>
          </cell>
          <cell r="B8492" t="str">
            <v>Esc. carga tr. mat 1ª c. DMT 400 a 600m c/carreg</v>
          </cell>
          <cell r="C8492" t="str">
            <v>m3</v>
          </cell>
          <cell r="D8492">
            <v>6.07</v>
          </cell>
        </row>
        <row r="8493">
          <cell r="A8493" t="str">
            <v>2 S 01 100 12</v>
          </cell>
          <cell r="B8493" t="str">
            <v>Esc. carga tr. mat 1ª c. DMT 600 a 800m c/carreg</v>
          </cell>
          <cell r="C8493" t="str">
            <v>m3</v>
          </cell>
          <cell r="D8493">
            <v>6.36</v>
          </cell>
        </row>
        <row r="8494">
          <cell r="A8494" t="str">
            <v>2 S 01 100 13</v>
          </cell>
          <cell r="B8494" t="str">
            <v>Esc. carga tr. mat 1ª c. DMT 800 a 1000m c/carreg</v>
          </cell>
          <cell r="C8494" t="str">
            <v>m3</v>
          </cell>
          <cell r="D8494">
            <v>6.82</v>
          </cell>
        </row>
        <row r="8495">
          <cell r="A8495" t="str">
            <v>2 S 01 100 14</v>
          </cell>
          <cell r="B8495" t="str">
            <v>Esc. carga tr. mat 1ª c. DMT 1000 a 1200m c/carreg</v>
          </cell>
          <cell r="C8495" t="str">
            <v>m3</v>
          </cell>
          <cell r="D8495">
            <v>7.08</v>
          </cell>
        </row>
        <row r="8496">
          <cell r="A8496" t="str">
            <v>2 S 01 100 15</v>
          </cell>
          <cell r="B8496" t="str">
            <v>Esc. carga tr. mat 1ª c. DMT 1200 a 1400m c/carreg</v>
          </cell>
          <cell r="C8496" t="str">
            <v>m3</v>
          </cell>
          <cell r="D8496">
            <v>7.32</v>
          </cell>
        </row>
        <row r="8497">
          <cell r="A8497" t="str">
            <v>2 S 01 100 16</v>
          </cell>
          <cell r="B8497" t="str">
            <v>Esc. carga tr. mat 1ª c. DMT 1400 a 1600m c/carreg</v>
          </cell>
          <cell r="C8497" t="str">
            <v>m3</v>
          </cell>
          <cell r="D8497">
            <v>7.68</v>
          </cell>
        </row>
        <row r="8498">
          <cell r="A8498" t="str">
            <v>2 S 01 100 17</v>
          </cell>
          <cell r="B8498" t="str">
            <v>Esc. carga tr. mat 1ª c. DMT 1600 a 1800m c/carreg</v>
          </cell>
          <cell r="C8498" t="str">
            <v>m3</v>
          </cell>
          <cell r="D8498">
            <v>7.79</v>
          </cell>
        </row>
        <row r="8499">
          <cell r="A8499" t="str">
            <v>2 S 01 100 18</v>
          </cell>
          <cell r="B8499" t="str">
            <v>Esc. carga tr. mat 1ª c. DMT 1800 a 2000m c/carreg</v>
          </cell>
          <cell r="C8499" t="str">
            <v>m3</v>
          </cell>
          <cell r="D8499">
            <v>8.26</v>
          </cell>
        </row>
        <row r="8500">
          <cell r="A8500" t="str">
            <v>2 S 01 100 19</v>
          </cell>
          <cell r="B8500" t="str">
            <v>Esc. carga tr. mat 1ª c. DMT 2000 a 3000m c/carreg</v>
          </cell>
          <cell r="C8500" t="str">
            <v>m3</v>
          </cell>
          <cell r="D8500">
            <v>9.2100000000000009</v>
          </cell>
        </row>
        <row r="8501">
          <cell r="A8501" t="str">
            <v>2 S 01 100 20</v>
          </cell>
          <cell r="B8501" t="str">
            <v>Esc. carga tr. mat 1ª c. DMT 3000 a 5000m c/carreg</v>
          </cell>
          <cell r="C8501" t="str">
            <v>m3</v>
          </cell>
          <cell r="D8501">
            <v>11.78</v>
          </cell>
        </row>
        <row r="8502">
          <cell r="A8502" t="str">
            <v>2 S 01 100 21</v>
          </cell>
          <cell r="B8502" t="str">
            <v>Escavação carga transp. manual mat.1a cat. DT=20m</v>
          </cell>
          <cell r="C8502" t="str">
            <v>m3</v>
          </cell>
          <cell r="D8502">
            <v>24.69</v>
          </cell>
        </row>
        <row r="8503">
          <cell r="A8503" t="str">
            <v>2 S 01 100 22</v>
          </cell>
          <cell r="B8503" t="str">
            <v>Esc. carga transp. mat 1ª cat DMT 50 a 200m c/e</v>
          </cell>
          <cell r="C8503" t="str">
            <v>m3</v>
          </cell>
          <cell r="D8503">
            <v>4.21</v>
          </cell>
        </row>
        <row r="8504">
          <cell r="A8504" t="str">
            <v>2 S 01 100 23</v>
          </cell>
          <cell r="B8504" t="str">
            <v>Esc. carga transp. mat 1ª cat DMT 200 a 400m c/e</v>
          </cell>
          <cell r="C8504" t="str">
            <v>m3</v>
          </cell>
          <cell r="D8504">
            <v>4.58</v>
          </cell>
        </row>
        <row r="8505">
          <cell r="A8505" t="str">
            <v>2 S 01 100 24</v>
          </cell>
          <cell r="B8505" t="str">
            <v>Esc. carga transp. mat 1ª cat DMT 400 a 600m c/e</v>
          </cell>
          <cell r="C8505" t="str">
            <v>m3</v>
          </cell>
          <cell r="D8505">
            <v>4.96</v>
          </cell>
        </row>
        <row r="8506">
          <cell r="A8506" t="str">
            <v>2 S 01 100 25</v>
          </cell>
          <cell r="B8506" t="str">
            <v>Esc. carga transp. mat 1ª cat DMT 600 a 800m c/e</v>
          </cell>
          <cell r="C8506" t="str">
            <v>m3</v>
          </cell>
          <cell r="D8506">
            <v>5.32</v>
          </cell>
        </row>
        <row r="8507">
          <cell r="A8507" t="str">
            <v>2 S 01 100 26</v>
          </cell>
          <cell r="B8507" t="str">
            <v>Esc. carga transp. mat 1ª cat DMT 800 a 1000m c/e</v>
          </cell>
          <cell r="C8507" t="str">
            <v>m3</v>
          </cell>
          <cell r="D8507">
            <v>5.64</v>
          </cell>
        </row>
        <row r="8508">
          <cell r="A8508" t="str">
            <v>2 S 01 100 27</v>
          </cell>
          <cell r="B8508" t="str">
            <v>Esc. carga transp. mat 1ª cat DMT 1000 a 1200m c/e</v>
          </cell>
          <cell r="C8508" t="str">
            <v>m3</v>
          </cell>
          <cell r="D8508">
            <v>5.95</v>
          </cell>
        </row>
        <row r="8509">
          <cell r="A8509" t="str">
            <v>2 S 01 100 28</v>
          </cell>
          <cell r="B8509" t="str">
            <v>Esc. carga transp. mat 1ª cat DMT 1200 a 1400m c/e</v>
          </cell>
          <cell r="C8509" t="str">
            <v>m3</v>
          </cell>
          <cell r="D8509">
            <v>6.26</v>
          </cell>
        </row>
        <row r="8510">
          <cell r="A8510" t="str">
            <v>2 S 01 100 29</v>
          </cell>
          <cell r="B8510" t="str">
            <v>Esc. carga transp. mat 1ª cat DMT 1400 a 1600m c/e</v>
          </cell>
          <cell r="C8510" t="str">
            <v>m3</v>
          </cell>
          <cell r="D8510">
            <v>6.52</v>
          </cell>
        </row>
        <row r="8511">
          <cell r="A8511" t="str">
            <v>2 S 01 100 30</v>
          </cell>
          <cell r="B8511" t="str">
            <v>Esc. carga transp. mat 1ª cat DMT 1600 a 1800m c/e</v>
          </cell>
          <cell r="C8511" t="str">
            <v>m3</v>
          </cell>
          <cell r="D8511">
            <v>6.63</v>
          </cell>
        </row>
        <row r="8512">
          <cell r="A8512" t="str">
            <v>2 S 01 100 31</v>
          </cell>
          <cell r="B8512" t="str">
            <v>Esc. carga transp. mat 1ª cat DMT 1800 a 2000m c/e</v>
          </cell>
          <cell r="C8512" t="str">
            <v>m3</v>
          </cell>
          <cell r="D8512">
            <v>7.12</v>
          </cell>
        </row>
        <row r="8513">
          <cell r="A8513" t="str">
            <v>2 S 01 100 32</v>
          </cell>
          <cell r="B8513" t="str">
            <v>Esc. carga transp. mat 1ª cat DMT 2000 a 3000m c/e</v>
          </cell>
          <cell r="C8513" t="str">
            <v>m3</v>
          </cell>
          <cell r="D8513">
            <v>8.01</v>
          </cell>
        </row>
        <row r="8514">
          <cell r="A8514" t="str">
            <v>2 S 01 100 33</v>
          </cell>
          <cell r="B8514" t="str">
            <v>Esc. carga transp. mat 1ª cat DMT 3000 a 5000m c/e</v>
          </cell>
          <cell r="C8514" t="str">
            <v>m3</v>
          </cell>
          <cell r="D8514">
            <v>10.69</v>
          </cell>
        </row>
        <row r="8515">
          <cell r="A8515" t="str">
            <v>2 S 01 101 01</v>
          </cell>
          <cell r="B8515" t="str">
            <v>Esc. carga transp. mat 2ª cat DMT 50m</v>
          </cell>
          <cell r="C8515" t="str">
            <v>m3</v>
          </cell>
          <cell r="D8515">
            <v>2.89</v>
          </cell>
        </row>
        <row r="8516">
          <cell r="A8516" t="str">
            <v>2 S 01 101 02</v>
          </cell>
          <cell r="B8516" t="str">
            <v>Esc. carga transp. mat 2ª cat DMT 50 a 200m c/m</v>
          </cell>
          <cell r="C8516" t="str">
            <v>m3</v>
          </cell>
          <cell r="D8516">
            <v>6.82</v>
          </cell>
        </row>
        <row r="8517">
          <cell r="A8517" t="str">
            <v>2 S 01 101 03</v>
          </cell>
          <cell r="B8517" t="str">
            <v>Esc. carga transp. mat 2ª cat DMT 200 a 400m c/m</v>
          </cell>
          <cell r="C8517" t="str">
            <v>m3</v>
          </cell>
          <cell r="D8517">
            <v>6.85</v>
          </cell>
        </row>
        <row r="8518">
          <cell r="A8518" t="str">
            <v>2 S 01 101 04</v>
          </cell>
          <cell r="B8518" t="str">
            <v>Esc. carga transp. mat 2ª cat DMT 400 a 600m c/m</v>
          </cell>
          <cell r="C8518" t="str">
            <v>m3</v>
          </cell>
          <cell r="D8518">
            <v>8.24</v>
          </cell>
        </row>
        <row r="8519">
          <cell r="A8519" t="str">
            <v>2 S 01 101 05</v>
          </cell>
          <cell r="B8519" t="str">
            <v>Esc. carga transp. mat 2ª cat DMT 600 a 800m c/m</v>
          </cell>
          <cell r="C8519" t="str">
            <v>m3</v>
          </cell>
          <cell r="D8519">
            <v>9.64</v>
          </cell>
        </row>
        <row r="8520">
          <cell r="A8520" t="str">
            <v>2 S 01 101 06</v>
          </cell>
          <cell r="B8520" t="str">
            <v>Esc. carga transp. mat 2ª cat DMT 800 a 1000m c/m</v>
          </cell>
          <cell r="C8520" t="str">
            <v>m3</v>
          </cell>
          <cell r="D8520">
            <v>11.04</v>
          </cell>
        </row>
        <row r="8521">
          <cell r="A8521" t="str">
            <v>2 S 01 101 07</v>
          </cell>
          <cell r="B8521" t="str">
            <v>Esc. carga transp. mat 2ª cat DMT 1000 a 1200m c/m</v>
          </cell>
          <cell r="C8521" t="str">
            <v>m3</v>
          </cell>
          <cell r="D8521">
            <v>11.06</v>
          </cell>
        </row>
        <row r="8522">
          <cell r="A8522" t="str">
            <v>2 S 01 101 08</v>
          </cell>
          <cell r="B8522" t="str">
            <v>Esc. carga transp. mat 2ª cat DMT 1200 a 1400m c/m</v>
          </cell>
          <cell r="C8522" t="str">
            <v>m3</v>
          </cell>
          <cell r="D8522">
            <v>12.46</v>
          </cell>
        </row>
        <row r="8523">
          <cell r="A8523" t="str">
            <v>2 S 01 101 09</v>
          </cell>
          <cell r="B8523" t="str">
            <v>Esc. carga tr. mat 2ª c. DMT 50 a 200m c/carreg</v>
          </cell>
          <cell r="C8523" t="str">
            <v>m3</v>
          </cell>
          <cell r="D8523">
            <v>8.25</v>
          </cell>
        </row>
        <row r="8524">
          <cell r="A8524" t="str">
            <v>2 S 01 101 10</v>
          </cell>
          <cell r="B8524" t="str">
            <v>Esc. carga tr. mat 2ª c. DMT 200 a 400m c/carreg</v>
          </cell>
          <cell r="C8524" t="str">
            <v>m3</v>
          </cell>
          <cell r="D8524">
            <v>8.66</v>
          </cell>
        </row>
        <row r="8525">
          <cell r="A8525" t="str">
            <v>2 S 01 101 11</v>
          </cell>
          <cell r="B8525" t="str">
            <v>Esc. carga tr. mat 2a c. DMT 400 a 600m c/carreg</v>
          </cell>
          <cell r="C8525" t="str">
            <v>m3</v>
          </cell>
          <cell r="D8525">
            <v>9.15</v>
          </cell>
        </row>
        <row r="8526">
          <cell r="A8526" t="str">
            <v>2 S 01 101 12</v>
          </cell>
          <cell r="B8526" t="str">
            <v>Esc. carga tr. mat 2a c. DMT 600 a 800m c/carreg</v>
          </cell>
          <cell r="C8526" t="str">
            <v>m3</v>
          </cell>
          <cell r="D8526">
            <v>9.6199999999999992</v>
          </cell>
        </row>
        <row r="8527">
          <cell r="A8527" t="str">
            <v>2 S 01 101 13</v>
          </cell>
          <cell r="B8527" t="str">
            <v>Esc. carga tr. mat 2a c. DMT 800 a 1000m c/carreg</v>
          </cell>
          <cell r="C8527" t="str">
            <v>m3</v>
          </cell>
          <cell r="D8527">
            <v>9.91</v>
          </cell>
        </row>
        <row r="8528">
          <cell r="A8528" t="str">
            <v>2 S 01 101 14</v>
          </cell>
          <cell r="B8528" t="str">
            <v>Esc. carga tr. mat 2a c. DMT 1000 a 1200m c/carreg</v>
          </cell>
          <cell r="C8528" t="str">
            <v>m3</v>
          </cell>
          <cell r="D8528">
            <v>10.45</v>
          </cell>
        </row>
        <row r="8529">
          <cell r="A8529" t="str">
            <v>2 S 01 101 15</v>
          </cell>
          <cell r="B8529" t="str">
            <v>Esc. carga tr. mat 2a c. DMT 1200 a 1400m c/carreg</v>
          </cell>
          <cell r="C8529" t="str">
            <v>m3</v>
          </cell>
          <cell r="D8529">
            <v>10.76</v>
          </cell>
        </row>
        <row r="8530">
          <cell r="A8530" t="str">
            <v>2 S 01 101 16</v>
          </cell>
          <cell r="B8530" t="str">
            <v>Esc. carga tr. mat 2a c. DMT 1400 a 1600m c/carreg</v>
          </cell>
          <cell r="C8530" t="str">
            <v>m3</v>
          </cell>
          <cell r="D8530">
            <v>11.06</v>
          </cell>
        </row>
        <row r="8531">
          <cell r="A8531" t="str">
            <v>2 S 01 101 17</v>
          </cell>
          <cell r="B8531" t="str">
            <v>Esc. carga tr. mat 2a c. DMT 1600 a 1800m c/carreg</v>
          </cell>
          <cell r="C8531" t="str">
            <v>m3</v>
          </cell>
          <cell r="D8531">
            <v>11.19</v>
          </cell>
        </row>
        <row r="8532">
          <cell r="A8532" t="str">
            <v>2 S 01 101 18</v>
          </cell>
          <cell r="B8532" t="str">
            <v>Esc. carga tr. mat 2a c. DMT 1800 a 2000m c/carreg</v>
          </cell>
          <cell r="C8532" t="str">
            <v>m3</v>
          </cell>
          <cell r="D8532">
            <v>11.73</v>
          </cell>
        </row>
        <row r="8533">
          <cell r="A8533" t="str">
            <v>2 S 01 101 19</v>
          </cell>
          <cell r="B8533" t="str">
            <v>Esc. carga tr. mat 2a c. DMT 2000 a 3000m c/carreg</v>
          </cell>
          <cell r="C8533" t="str">
            <v>m3</v>
          </cell>
          <cell r="D8533">
            <v>12.79</v>
          </cell>
        </row>
        <row r="8534">
          <cell r="A8534" t="str">
            <v>2 S 01 101 20</v>
          </cell>
          <cell r="B8534" t="str">
            <v>Esc. carga tr. mat 2a c. DMT 3000 a 5000m c/carreg</v>
          </cell>
          <cell r="C8534" t="str">
            <v>m3</v>
          </cell>
          <cell r="D8534">
            <v>16.2</v>
          </cell>
        </row>
        <row r="8535">
          <cell r="A8535" t="str">
            <v>2 S 01 101 22</v>
          </cell>
          <cell r="B8535" t="str">
            <v>Esc. carga transp. mat 2a cat DMT 50 a 200m c/e</v>
          </cell>
          <cell r="C8535" t="str">
            <v>m3</v>
          </cell>
          <cell r="D8535">
            <v>5.86</v>
          </cell>
        </row>
        <row r="8536">
          <cell r="A8536" t="str">
            <v>2 S 01 101 23</v>
          </cell>
          <cell r="B8536" t="str">
            <v>Esc. carga transp. mat 2a cat DMT 200 a 400m c/e</v>
          </cell>
          <cell r="C8536" t="str">
            <v>m3</v>
          </cell>
          <cell r="D8536">
            <v>6.34</v>
          </cell>
        </row>
        <row r="8537">
          <cell r="A8537" t="str">
            <v>2 S 01 101 24</v>
          </cell>
          <cell r="B8537" t="str">
            <v>Esc. carga transp. mat 2a cat DMT 400 a 600m c/e</v>
          </cell>
          <cell r="C8537" t="str">
            <v>m3</v>
          </cell>
          <cell r="D8537">
            <v>6.71</v>
          </cell>
        </row>
        <row r="8538">
          <cell r="A8538" t="str">
            <v>2 S 01 101 25</v>
          </cell>
          <cell r="B8538" t="str">
            <v>Esc. carga transp. mat 2a cat DMT 600 a 800m c/e</v>
          </cell>
          <cell r="C8538" t="str">
            <v>m3</v>
          </cell>
          <cell r="D8538">
            <v>7</v>
          </cell>
        </row>
        <row r="8539">
          <cell r="A8539" t="str">
            <v>2 S 01 101 26</v>
          </cell>
          <cell r="B8539" t="str">
            <v>Esc. carga transp. mat 2a cat DMT 800 a 1000m c/e</v>
          </cell>
          <cell r="C8539" t="str">
            <v>m3</v>
          </cell>
          <cell r="D8539">
            <v>7.63</v>
          </cell>
        </row>
        <row r="8540">
          <cell r="A8540" t="str">
            <v>2 S 01 101 27</v>
          </cell>
          <cell r="B8540" t="str">
            <v>Esc. carga transp. mat 2a cat DMT 1000 a 1200m c/e</v>
          </cell>
          <cell r="C8540" t="str">
            <v>m3</v>
          </cell>
          <cell r="D8540">
            <v>8.06</v>
          </cell>
        </row>
        <row r="8541">
          <cell r="A8541" t="str">
            <v>2 S 01 101 28</v>
          </cell>
          <cell r="B8541" t="str">
            <v>Esc. carga transp. mat 2a cat DMT 1200 a 1400m c/e</v>
          </cell>
          <cell r="C8541" t="str">
            <v>m3</v>
          </cell>
          <cell r="D8541">
            <v>8.39</v>
          </cell>
        </row>
        <row r="8542">
          <cell r="A8542" t="str">
            <v>2 S 01 101 29</v>
          </cell>
          <cell r="B8542" t="str">
            <v>Esc. carga transp. mat 2a cat DMT 1400 a 1600m c/e</v>
          </cell>
          <cell r="C8542" t="str">
            <v>m3</v>
          </cell>
          <cell r="D8542">
            <v>8.64</v>
          </cell>
        </row>
        <row r="8543">
          <cell r="A8543" t="str">
            <v>2 S 01 101 30</v>
          </cell>
          <cell r="B8543" t="str">
            <v>Esc. carga transp. mat 2a cat DMT 1600 a 1800m c/e</v>
          </cell>
          <cell r="C8543" t="str">
            <v>m3</v>
          </cell>
          <cell r="D8543">
            <v>8.9</v>
          </cell>
        </row>
        <row r="8544">
          <cell r="A8544" t="str">
            <v>2 S 01 101 31</v>
          </cell>
          <cell r="B8544" t="str">
            <v>Esc. carga transp. mat 2a cat DMT 1800 a 2000m c/e</v>
          </cell>
          <cell r="C8544" t="str">
            <v>m3</v>
          </cell>
          <cell r="D8544">
            <v>9.36</v>
          </cell>
        </row>
        <row r="8545">
          <cell r="A8545" t="str">
            <v>2 S 01 101 32</v>
          </cell>
          <cell r="B8545" t="str">
            <v>Esc. carga transp. mat 2a cat DMT 2000 a 3000m c/e</v>
          </cell>
          <cell r="C8545" t="str">
            <v>m3</v>
          </cell>
          <cell r="D8545">
            <v>10.31</v>
          </cell>
        </row>
        <row r="8546">
          <cell r="A8546" t="str">
            <v>2 S 01 101 33</v>
          </cell>
          <cell r="B8546" t="str">
            <v>Esc. carga transp. mat 2a cat DMT 3000 a 5000m c/e</v>
          </cell>
          <cell r="C8546" t="str">
            <v>m3</v>
          </cell>
          <cell r="D8546">
            <v>13.57</v>
          </cell>
        </row>
        <row r="8547">
          <cell r="A8547" t="str">
            <v>2 S 01 102 01</v>
          </cell>
          <cell r="B8547" t="str">
            <v>Esc. carga transp. mat 3a cat DMT até 50m</v>
          </cell>
          <cell r="C8547" t="str">
            <v>m3</v>
          </cell>
          <cell r="D8547">
            <v>14.99</v>
          </cell>
        </row>
        <row r="8548">
          <cell r="A8548" t="str">
            <v>2 S 01 102 02</v>
          </cell>
          <cell r="B8548" t="str">
            <v>Esc. carga transp. mat 3a cat DMT 50 a 200m</v>
          </cell>
          <cell r="C8548" t="str">
            <v>m3</v>
          </cell>
          <cell r="D8548">
            <v>18.71</v>
          </cell>
        </row>
        <row r="8549">
          <cell r="A8549" t="str">
            <v>2 S 01 102 03</v>
          </cell>
          <cell r="B8549" t="str">
            <v>Esc. carga transp. mat 3a cat DMT 200 a 400m</v>
          </cell>
          <cell r="C8549" t="str">
            <v>m3</v>
          </cell>
          <cell r="D8549">
            <v>19.420000000000002</v>
          </cell>
        </row>
        <row r="8550">
          <cell r="A8550" t="str">
            <v>2 S 01 102 04</v>
          </cell>
          <cell r="B8550" t="str">
            <v>Esc. carga transp. mat 3a cat DMT 400 a 600m</v>
          </cell>
          <cell r="C8550" t="str">
            <v>m3</v>
          </cell>
          <cell r="D8550">
            <v>20.350000000000001</v>
          </cell>
        </row>
        <row r="8551">
          <cell r="A8551" t="str">
            <v>2 S 01 102 05</v>
          </cell>
          <cell r="B8551" t="str">
            <v>Esc. carga transp. mat 3a cat DMT 600 a 800m</v>
          </cell>
          <cell r="C8551" t="str">
            <v>m3</v>
          </cell>
          <cell r="D8551">
            <v>21.07</v>
          </cell>
        </row>
        <row r="8552">
          <cell r="A8552" t="str">
            <v>2 S 01 102 06</v>
          </cell>
          <cell r="B8552" t="str">
            <v>Esc. carga transp. mat 3a cat DMT 800 a 1000m</v>
          </cell>
          <cell r="C8552" t="str">
            <v>m3</v>
          </cell>
          <cell r="D8552">
            <v>21.78</v>
          </cell>
        </row>
        <row r="8553">
          <cell r="A8553" t="str">
            <v>2 S 01 102 07</v>
          </cell>
          <cell r="B8553" t="str">
            <v>Esc. carga transp. mat 3a cat DMT 1000 a 1200m</v>
          </cell>
          <cell r="C8553" t="str">
            <v>m3</v>
          </cell>
          <cell r="D8553">
            <v>22.09</v>
          </cell>
        </row>
        <row r="8554">
          <cell r="A8554" t="str">
            <v>2 S 01 300 01</v>
          </cell>
          <cell r="B8554" t="str">
            <v>Esc. carga transp. solos moles DMT 0 a 200m</v>
          </cell>
          <cell r="C8554" t="str">
            <v>m3</v>
          </cell>
          <cell r="D8554">
            <v>12.13</v>
          </cell>
        </row>
        <row r="8555">
          <cell r="A8555" t="str">
            <v>2 S 01 300 02</v>
          </cell>
          <cell r="B8555" t="str">
            <v>Esc. carga transp. solos moles DMT 200 a 400m</v>
          </cell>
          <cell r="C8555" t="str">
            <v>m3</v>
          </cell>
          <cell r="D8555">
            <v>13.12</v>
          </cell>
        </row>
        <row r="8556">
          <cell r="A8556" t="str">
            <v>2 S 01 300 03</v>
          </cell>
          <cell r="B8556" t="str">
            <v>Esc. carga transp. solos moles DMT 400 a 600m</v>
          </cell>
          <cell r="C8556" t="str">
            <v>m3</v>
          </cell>
          <cell r="D8556">
            <v>13.55</v>
          </cell>
        </row>
        <row r="8557">
          <cell r="A8557" t="str">
            <v>2 S 01 300 04</v>
          </cell>
          <cell r="B8557" t="str">
            <v>Esc. carga transp. solos moles DMT 600 a 800m</v>
          </cell>
          <cell r="C8557" t="str">
            <v>m3</v>
          </cell>
          <cell r="D8557">
            <v>14.04</v>
          </cell>
        </row>
        <row r="8558">
          <cell r="A8558" t="str">
            <v>2 S 01 300 05</v>
          </cell>
          <cell r="B8558" t="str">
            <v>Esc. carga transp. solos moles DMT 800 a 1000m</v>
          </cell>
          <cell r="C8558" t="str">
            <v>m3</v>
          </cell>
          <cell r="D8558">
            <v>14.94</v>
          </cell>
        </row>
        <row r="8559">
          <cell r="A8559" t="str">
            <v>2 S 01 510 00</v>
          </cell>
          <cell r="B8559" t="str">
            <v>Compactação de aterros a 95% proctor normal</v>
          </cell>
          <cell r="C8559" t="str">
            <v>m3</v>
          </cell>
          <cell r="D8559">
            <v>1.86</v>
          </cell>
        </row>
        <row r="8560">
          <cell r="A8560" t="str">
            <v>2 S 01 511 00</v>
          </cell>
          <cell r="B8560" t="str">
            <v>Compactação de aterros a 100% proctor normal</v>
          </cell>
          <cell r="C8560" t="str">
            <v>m3</v>
          </cell>
          <cell r="D8560">
            <v>2.15</v>
          </cell>
        </row>
        <row r="8561">
          <cell r="A8561" t="str">
            <v>2 S 01 512 01</v>
          </cell>
          <cell r="B8561" t="str">
            <v>Construção de corpo de aterro em rocha</v>
          </cell>
          <cell r="C8561" t="str">
            <v>m3</v>
          </cell>
          <cell r="D8561">
            <v>6.18</v>
          </cell>
        </row>
        <row r="8562">
          <cell r="A8562" t="str">
            <v>2 S 01 512 02</v>
          </cell>
          <cell r="B8562" t="str">
            <v>Compactação de camada final de aterro de rocha</v>
          </cell>
          <cell r="C8562" t="str">
            <v>m3</v>
          </cell>
          <cell r="D8562">
            <v>48.43</v>
          </cell>
        </row>
        <row r="8563">
          <cell r="A8563" t="str">
            <v>2 S 01 512 52</v>
          </cell>
          <cell r="B8563" t="str">
            <v>Compactação camada final de aterro de rocha BC</v>
          </cell>
          <cell r="C8563" t="str">
            <v>m3</v>
          </cell>
          <cell r="D8563">
            <v>79.599999999999994</v>
          </cell>
        </row>
        <row r="8564">
          <cell r="A8564" t="str">
            <v>2 S 01 513 01</v>
          </cell>
          <cell r="B8564" t="str">
            <v>Compactação de material de "bota-fora"</v>
          </cell>
          <cell r="C8564" t="str">
            <v>m3</v>
          </cell>
          <cell r="D8564">
            <v>1.48</v>
          </cell>
        </row>
        <row r="8565">
          <cell r="A8565" t="str">
            <v>2 S 02 100 00</v>
          </cell>
          <cell r="B8565" t="str">
            <v>Reforço do subleito</v>
          </cell>
          <cell r="C8565" t="str">
            <v>m3</v>
          </cell>
          <cell r="D8565">
            <v>8.2200000000000006</v>
          </cell>
        </row>
        <row r="8566">
          <cell r="A8566" t="str">
            <v>2 S 02 110 00</v>
          </cell>
          <cell r="B8566" t="str">
            <v>Regularização do subleito</v>
          </cell>
          <cell r="C8566" t="str">
            <v>m2</v>
          </cell>
          <cell r="D8566">
            <v>0.56999999999999995</v>
          </cell>
        </row>
        <row r="8567">
          <cell r="A8567" t="str">
            <v>2 S 02 110 01</v>
          </cell>
          <cell r="B8567" t="str">
            <v>Regul. subleito c/ fres. corte contr.autom. greide</v>
          </cell>
          <cell r="C8567" t="str">
            <v>m2</v>
          </cell>
          <cell r="D8567">
            <v>0.73</v>
          </cell>
        </row>
        <row r="8568">
          <cell r="A8568" t="str">
            <v>2 S 02 200 00</v>
          </cell>
          <cell r="B8568" t="str">
            <v>Sub-base solo estabilizado granul. s/ mistura</v>
          </cell>
          <cell r="C8568" t="str">
            <v>m3</v>
          </cell>
          <cell r="D8568">
            <v>8.2200000000000006</v>
          </cell>
        </row>
        <row r="8569">
          <cell r="A8569" t="str">
            <v>2 S 02 200 01</v>
          </cell>
          <cell r="B8569" t="str">
            <v>Base solo estabilizado granul. s/ mistura</v>
          </cell>
          <cell r="C8569" t="str">
            <v>m3</v>
          </cell>
          <cell r="D8569">
            <v>8.2200000000000006</v>
          </cell>
        </row>
        <row r="8570">
          <cell r="A8570" t="str">
            <v>2 S 02 210 00</v>
          </cell>
          <cell r="B8570" t="str">
            <v>Sub-base estab. granul. c/ mistura solo na pista</v>
          </cell>
          <cell r="C8570" t="str">
            <v>m3</v>
          </cell>
          <cell r="D8570">
            <v>8.7899999999999991</v>
          </cell>
        </row>
        <row r="8571">
          <cell r="A8571" t="str">
            <v>2 S 02 210 01</v>
          </cell>
          <cell r="B8571" t="str">
            <v>Sub-base estab. granul. c/ mist. solo-areia pista</v>
          </cell>
          <cell r="C8571" t="str">
            <v>m3</v>
          </cell>
          <cell r="D8571">
            <v>10.01</v>
          </cell>
        </row>
        <row r="8572">
          <cell r="A8572" t="str">
            <v>2 S 02 210 02</v>
          </cell>
          <cell r="B8572" t="str">
            <v>Base estab.granul.c/ mist.solo - areia na pista</v>
          </cell>
          <cell r="C8572" t="str">
            <v>m3</v>
          </cell>
          <cell r="D8572">
            <v>10.01</v>
          </cell>
        </row>
        <row r="8573">
          <cell r="A8573" t="str">
            <v>2 S 02 210 51</v>
          </cell>
          <cell r="B8573" t="str">
            <v>Sub-base estab.granul.c/mist.soloareia pista AC</v>
          </cell>
          <cell r="C8573" t="str">
            <v>m3</v>
          </cell>
          <cell r="D8573">
            <v>21.22</v>
          </cell>
        </row>
        <row r="8574">
          <cell r="A8574" t="str">
            <v>2 S 02 210 52</v>
          </cell>
          <cell r="B8574" t="str">
            <v>Base estab.granul.c/mist.soloareia na pista AC</v>
          </cell>
          <cell r="C8574" t="str">
            <v>m3</v>
          </cell>
          <cell r="D8574">
            <v>21.22</v>
          </cell>
        </row>
        <row r="8575">
          <cell r="A8575" t="str">
            <v>2 S 02 220 00</v>
          </cell>
          <cell r="B8575" t="str">
            <v>Base estab.granul.c/ mistura solo - brita</v>
          </cell>
          <cell r="C8575" t="str">
            <v>m3</v>
          </cell>
          <cell r="D8575">
            <v>31.84</v>
          </cell>
        </row>
        <row r="8576">
          <cell r="A8576" t="str">
            <v>2 S 02 220 50</v>
          </cell>
          <cell r="B8576" t="str">
            <v>Base estab.granul.c/ mistura solo - brita BC</v>
          </cell>
          <cell r="C8576" t="str">
            <v>m3</v>
          </cell>
          <cell r="D8576">
            <v>45.45</v>
          </cell>
        </row>
        <row r="8577">
          <cell r="A8577" t="str">
            <v>2 S 02 230 00</v>
          </cell>
          <cell r="B8577" t="str">
            <v>Base de brita graduada</v>
          </cell>
          <cell r="C8577" t="str">
            <v>m3</v>
          </cell>
          <cell r="D8577">
            <v>52.55</v>
          </cell>
        </row>
        <row r="8578">
          <cell r="A8578" t="str">
            <v>2 S 02 230 01</v>
          </cell>
          <cell r="B8578" t="str">
            <v>Base brita grad. c/ dist. agreg. contr. de greide</v>
          </cell>
          <cell r="C8578" t="str">
            <v>m3</v>
          </cell>
          <cell r="D8578">
            <v>52.39</v>
          </cell>
        </row>
        <row r="8579">
          <cell r="A8579" t="str">
            <v>2 S 02 230 50</v>
          </cell>
          <cell r="B8579" t="str">
            <v>Base de brita graduada BC</v>
          </cell>
          <cell r="C8579" t="str">
            <v>m3</v>
          </cell>
          <cell r="D8579">
            <v>86.56</v>
          </cell>
        </row>
        <row r="8580">
          <cell r="A8580" t="str">
            <v>2 S 02 230 51</v>
          </cell>
          <cell r="B8580" t="str">
            <v>Base brita grad.c/dist.agreg.contr.de greide BC</v>
          </cell>
          <cell r="C8580" t="str">
            <v>m3</v>
          </cell>
          <cell r="D8580">
            <v>86.4</v>
          </cell>
        </row>
        <row r="8581">
          <cell r="A8581" t="str">
            <v>2 S 02 231 00</v>
          </cell>
          <cell r="B8581" t="str">
            <v>Base de macadame hidráulico</v>
          </cell>
          <cell r="C8581" t="str">
            <v>m3</v>
          </cell>
          <cell r="D8581">
            <v>45.98</v>
          </cell>
        </row>
        <row r="8582">
          <cell r="A8582" t="str">
            <v>2 S 02 231 50</v>
          </cell>
          <cell r="B8582" t="str">
            <v>Base de macadame hidráulico BC</v>
          </cell>
          <cell r="C8582" t="str">
            <v>m3</v>
          </cell>
          <cell r="D8582">
            <v>77.86</v>
          </cell>
        </row>
        <row r="8583">
          <cell r="A8583" t="str">
            <v>2 S 02 241 01</v>
          </cell>
          <cell r="B8583" t="str">
            <v>Base de solo cimento c/ mistura em usina</v>
          </cell>
          <cell r="C8583" t="str">
            <v>m3</v>
          </cell>
          <cell r="D8583">
            <v>95.79</v>
          </cell>
        </row>
        <row r="8584">
          <cell r="A8584" t="str">
            <v>2 S 02 243 01</v>
          </cell>
          <cell r="B8584" t="str">
            <v>Sub-base de solo melhor. c/ cimento mist. em usina</v>
          </cell>
          <cell r="C8584" t="str">
            <v>m3</v>
          </cell>
          <cell r="D8584">
            <v>56.37</v>
          </cell>
        </row>
        <row r="8585">
          <cell r="A8585" t="str">
            <v>2 S 02 300 00</v>
          </cell>
          <cell r="B8585" t="str">
            <v>Imprimação</v>
          </cell>
          <cell r="C8585" t="str">
            <v>m2</v>
          </cell>
          <cell r="D8585">
            <v>0.19</v>
          </cell>
        </row>
        <row r="8586">
          <cell r="A8586" t="str">
            <v>2 S 02 400 00</v>
          </cell>
          <cell r="B8586" t="str">
            <v>Pintura de ligação</v>
          </cell>
          <cell r="C8586" t="str">
            <v>m2</v>
          </cell>
          <cell r="D8586">
            <v>0.13</v>
          </cell>
        </row>
        <row r="8587">
          <cell r="A8587" t="str">
            <v>2 S 02 500 01</v>
          </cell>
          <cell r="B8587" t="str">
            <v>Tratamento superficial simples c/ emulsão</v>
          </cell>
          <cell r="C8587" t="str">
            <v>m2</v>
          </cell>
          <cell r="D8587">
            <v>0.59</v>
          </cell>
        </row>
        <row r="8588">
          <cell r="A8588" t="str">
            <v>2 S 02 500 02</v>
          </cell>
          <cell r="B8588" t="str">
            <v>Tratamento superficial simples c/ banho diluído</v>
          </cell>
          <cell r="C8588" t="str">
            <v>m2</v>
          </cell>
          <cell r="D8588">
            <v>0.69</v>
          </cell>
        </row>
        <row r="8589">
          <cell r="A8589" t="str">
            <v>2 S 02 500 50</v>
          </cell>
          <cell r="B8589" t="str">
            <v>Tratamento superficial simples c/cap BC</v>
          </cell>
          <cell r="C8589" t="str">
            <v>m2</v>
          </cell>
          <cell r="D8589">
            <v>0.81</v>
          </cell>
        </row>
        <row r="8590">
          <cell r="A8590" t="str">
            <v>2 S 02 500 51</v>
          </cell>
          <cell r="B8590" t="str">
            <v>Tratamento superficial simples c/emulsão BC</v>
          </cell>
          <cell r="C8590" t="str">
            <v>m2</v>
          </cell>
          <cell r="D8590">
            <v>0.76</v>
          </cell>
        </row>
        <row r="8591">
          <cell r="A8591" t="str">
            <v>2 S 02 500 52</v>
          </cell>
          <cell r="B8591" t="str">
            <v>Tratamento superf.simples c/banho diluído BC</v>
          </cell>
          <cell r="C8591" t="str">
            <v>m2</v>
          </cell>
          <cell r="D8591">
            <v>0.86</v>
          </cell>
        </row>
        <row r="8592">
          <cell r="A8592" t="str">
            <v>2 S 02 501 01</v>
          </cell>
          <cell r="B8592" t="str">
            <v>Tratamento superficial duplo c/ emulsão</v>
          </cell>
          <cell r="C8592" t="str">
            <v>m2</v>
          </cell>
          <cell r="D8592">
            <v>1.83</v>
          </cell>
        </row>
        <row r="8593">
          <cell r="A8593" t="str">
            <v>2 S 02 501 02</v>
          </cell>
          <cell r="B8593" t="str">
            <v>Tratamento superficial duplo c/ banho diluído</v>
          </cell>
          <cell r="C8593" t="str">
            <v>m2</v>
          </cell>
          <cell r="D8593">
            <v>2.06</v>
          </cell>
        </row>
        <row r="8594">
          <cell r="A8594" t="str">
            <v>2 S 02 501 50</v>
          </cell>
          <cell r="B8594" t="str">
            <v>Tratamento superficial duplo c/cap BC</v>
          </cell>
          <cell r="C8594" t="str">
            <v>m2</v>
          </cell>
          <cell r="D8594">
            <v>2.37</v>
          </cell>
        </row>
        <row r="8595">
          <cell r="A8595" t="str">
            <v>2 S 02 501 51</v>
          </cell>
          <cell r="B8595" t="str">
            <v>Tratamento superficial duplo c/ emulsão BC</v>
          </cell>
          <cell r="C8595" t="str">
            <v>m2</v>
          </cell>
          <cell r="D8595">
            <v>2.36</v>
          </cell>
        </row>
        <row r="8596">
          <cell r="A8596" t="str">
            <v>2 S 02 501 52</v>
          </cell>
          <cell r="B8596" t="str">
            <v>Tratamento superficial duplo c/banho diluído BC</v>
          </cell>
          <cell r="C8596" t="str">
            <v>m2</v>
          </cell>
          <cell r="D8596">
            <v>2.59</v>
          </cell>
        </row>
        <row r="8597">
          <cell r="A8597" t="str">
            <v>2 S 02 502 01</v>
          </cell>
          <cell r="B8597" t="str">
            <v>Tratamento superficial triplo c/ emulsão</v>
          </cell>
          <cell r="C8597" t="str">
            <v>m2</v>
          </cell>
          <cell r="D8597">
            <v>2.66</v>
          </cell>
        </row>
        <row r="8598">
          <cell r="A8598" t="str">
            <v>2 S 02 502 02</v>
          </cell>
          <cell r="B8598" t="str">
            <v>Tratamento superficial triplo c/ banho diluído</v>
          </cell>
          <cell r="C8598" t="str">
            <v>m2</v>
          </cell>
          <cell r="D8598">
            <v>2.94</v>
          </cell>
        </row>
        <row r="8599">
          <cell r="A8599" t="str">
            <v>2 S 02 502 50</v>
          </cell>
          <cell r="B8599" t="str">
            <v>Tratamento superficial triplo c/ cap BC</v>
          </cell>
          <cell r="C8599" t="str">
            <v>m2</v>
          </cell>
          <cell r="D8599">
            <v>3.25</v>
          </cell>
        </row>
        <row r="8600">
          <cell r="A8600" t="str">
            <v>2 S 02 502 51</v>
          </cell>
          <cell r="B8600" t="str">
            <v>Tratamento superficial triplo c/ emulsão BC</v>
          </cell>
          <cell r="C8600" t="str">
            <v>m2</v>
          </cell>
          <cell r="D8600">
            <v>3.28</v>
          </cell>
        </row>
        <row r="8601">
          <cell r="A8601" t="str">
            <v>2 S 02 502 52</v>
          </cell>
          <cell r="B8601" t="str">
            <v>Tratamento superficial triplo c/banho diluído BC</v>
          </cell>
          <cell r="C8601" t="str">
            <v>m2</v>
          </cell>
          <cell r="D8601">
            <v>3.56</v>
          </cell>
        </row>
        <row r="8602">
          <cell r="A8602" t="str">
            <v>2 S 02 530 00</v>
          </cell>
          <cell r="B8602" t="str">
            <v>Pré-misturado a frio</v>
          </cell>
          <cell r="C8602" t="str">
            <v>m3</v>
          </cell>
          <cell r="D8602">
            <v>71.16</v>
          </cell>
        </row>
        <row r="8603">
          <cell r="A8603" t="str">
            <v>2 S 02 530 50</v>
          </cell>
          <cell r="B8603" t="str">
            <v>Pré-misturado a frio AC/BC</v>
          </cell>
          <cell r="C8603" t="str">
            <v>m3</v>
          </cell>
          <cell r="D8603">
            <v>103.71</v>
          </cell>
        </row>
        <row r="8604">
          <cell r="A8604" t="str">
            <v>2 S 02 531 00</v>
          </cell>
          <cell r="B8604" t="str">
            <v>Macadame betuminoso por penetração</v>
          </cell>
          <cell r="C8604" t="str">
            <v>m3</v>
          </cell>
          <cell r="D8604">
            <v>63.68</v>
          </cell>
        </row>
        <row r="8605">
          <cell r="A8605" t="str">
            <v>2 S 02 531 50</v>
          </cell>
          <cell r="B8605" t="str">
            <v>Macadame betuminoso por penetração BC</v>
          </cell>
          <cell r="C8605" t="str">
            <v>m3</v>
          </cell>
          <cell r="D8605">
            <v>93.44</v>
          </cell>
        </row>
        <row r="8606">
          <cell r="A8606" t="str">
            <v>2 S 02 532 00</v>
          </cell>
          <cell r="B8606" t="str">
            <v>Areia-asfalto a quente</v>
          </cell>
          <cell r="C8606" t="str">
            <v>t</v>
          </cell>
          <cell r="D8606">
            <v>50.53</v>
          </cell>
        </row>
        <row r="8607">
          <cell r="A8607" t="str">
            <v>2 S 02 532 50</v>
          </cell>
          <cell r="B8607" t="str">
            <v>Areia-asfalto a quente AC</v>
          </cell>
          <cell r="C8607" t="str">
            <v>t</v>
          </cell>
          <cell r="D8607">
            <v>73.58</v>
          </cell>
        </row>
        <row r="8608">
          <cell r="A8608" t="str">
            <v>2 S 02 540 01</v>
          </cell>
          <cell r="B8608" t="str">
            <v>Conc. betuminoso usinado a quente - capa rolamento</v>
          </cell>
          <cell r="C8608" t="str">
            <v>t</v>
          </cell>
          <cell r="D8608">
            <v>48.74</v>
          </cell>
        </row>
        <row r="8609">
          <cell r="A8609" t="str">
            <v>2 S 02 540 02</v>
          </cell>
          <cell r="B8609" t="str">
            <v>Concreto betuminoso usinado a quente - "binder"</v>
          </cell>
          <cell r="C8609" t="str">
            <v>t</v>
          </cell>
          <cell r="D8609">
            <v>40.86</v>
          </cell>
        </row>
        <row r="8610">
          <cell r="A8610" t="str">
            <v>2 S 02 540 21</v>
          </cell>
          <cell r="B8610" t="str">
            <v>CBUQ c/ cal hidratada - capa de rolamento</v>
          </cell>
          <cell r="C8610" t="str">
            <v>t</v>
          </cell>
          <cell r="D8610">
            <v>50.92</v>
          </cell>
        </row>
        <row r="8611">
          <cell r="A8611" t="str">
            <v>2 S 02 540 51</v>
          </cell>
          <cell r="B8611" t="str">
            <v>CBUQ - capa rolamento AC/BC</v>
          </cell>
          <cell r="C8611" t="str">
            <v>t</v>
          </cell>
          <cell r="D8611">
            <v>62.31</v>
          </cell>
        </row>
        <row r="8612">
          <cell r="A8612" t="str">
            <v>2 S 02 540 52</v>
          </cell>
          <cell r="B8612" t="str">
            <v>CBUQ - "binder" AC/BC</v>
          </cell>
          <cell r="C8612" t="str">
            <v>t</v>
          </cell>
          <cell r="D8612">
            <v>56.07</v>
          </cell>
        </row>
        <row r="8613">
          <cell r="A8613" t="str">
            <v>2 S 02 540 71</v>
          </cell>
          <cell r="B8613" t="str">
            <v>Conc. betum. usin. a quente c cal hidr. capa rolam</v>
          </cell>
          <cell r="C8613" t="str">
            <v>t</v>
          </cell>
          <cell r="D8613">
            <v>64.599999999999994</v>
          </cell>
        </row>
        <row r="8614">
          <cell r="A8614" t="str">
            <v>2 S 02 603 00</v>
          </cell>
          <cell r="B8614" t="str">
            <v>Sub-base de concreto rolado</v>
          </cell>
          <cell r="C8614" t="str">
            <v>m3</v>
          </cell>
          <cell r="D8614">
            <v>93.47</v>
          </cell>
        </row>
        <row r="8615">
          <cell r="A8615" t="str">
            <v>2 S 02 603 50</v>
          </cell>
          <cell r="B8615" t="str">
            <v>Sub-base de concreto rolado AC/BC</v>
          </cell>
          <cell r="C8615" t="str">
            <v>m3</v>
          </cell>
          <cell r="D8615">
            <v>125.78</v>
          </cell>
        </row>
        <row r="8616">
          <cell r="A8616" t="str">
            <v>2 S 02 604 00</v>
          </cell>
          <cell r="B8616" t="str">
            <v>Sub-base de concreto de cimento portland</v>
          </cell>
          <cell r="C8616" t="str">
            <v>m3</v>
          </cell>
          <cell r="D8616">
            <v>165.56</v>
          </cell>
        </row>
        <row r="8617">
          <cell r="A8617" t="str">
            <v>2 S 02 604 50</v>
          </cell>
          <cell r="B8617" t="str">
            <v>Sub-base de concreto de cimento portland AC/BC</v>
          </cell>
          <cell r="C8617" t="str">
            <v>m3</v>
          </cell>
          <cell r="D8617">
            <v>197.87</v>
          </cell>
        </row>
        <row r="8618">
          <cell r="A8618" t="str">
            <v>2 S 02 606 00</v>
          </cell>
          <cell r="B8618" t="str">
            <v>Concreto de cimento portland com fôrma deslizante</v>
          </cell>
          <cell r="C8618" t="str">
            <v>m3</v>
          </cell>
          <cell r="D8618">
            <v>187.53</v>
          </cell>
        </row>
        <row r="8619">
          <cell r="A8619" t="str">
            <v>2 S 02 606 50</v>
          </cell>
          <cell r="B8619" t="str">
            <v>Concr.de cimento portl.com fôrma deslizante AC/BC</v>
          </cell>
          <cell r="C8619" t="str">
            <v>m3</v>
          </cell>
          <cell r="D8619">
            <v>222.65</v>
          </cell>
        </row>
        <row r="8620">
          <cell r="A8620" t="str">
            <v>2 S 02 607 00</v>
          </cell>
          <cell r="B8620" t="str">
            <v>Concreto cimento portland c/ equip. pequeno porte</v>
          </cell>
          <cell r="C8620" t="str">
            <v>m3</v>
          </cell>
          <cell r="D8620">
            <v>296.77</v>
          </cell>
        </row>
        <row r="8621">
          <cell r="A8621" t="str">
            <v>2 S 02 607 50</v>
          </cell>
          <cell r="B8621" t="str">
            <v>Concr.cimento portl.c/equip.pequeno porte AC/BC</v>
          </cell>
          <cell r="C8621" t="str">
            <v>m3</v>
          </cell>
          <cell r="D8621">
            <v>330.85</v>
          </cell>
        </row>
        <row r="8622">
          <cell r="A8622" t="str">
            <v>2 S 02 700 01</v>
          </cell>
          <cell r="B8622" t="str">
            <v>Execução pavim. c/ peças pré-moldadas concr.</v>
          </cell>
          <cell r="C8622" t="str">
            <v>m2</v>
          </cell>
          <cell r="D8622">
            <v>48.26</v>
          </cell>
        </row>
        <row r="8623">
          <cell r="A8623" t="str">
            <v>2 S 02 700 51</v>
          </cell>
          <cell r="B8623" t="str">
            <v>Execução pavim.c/peças pré-moldadas concr. AC/BC</v>
          </cell>
          <cell r="C8623" t="str">
            <v>m2</v>
          </cell>
          <cell r="D8623">
            <v>52.86</v>
          </cell>
        </row>
        <row r="8624">
          <cell r="A8624" t="str">
            <v>2 S 02 702 00</v>
          </cell>
          <cell r="B8624" t="str">
            <v>Limpeza e enchimento de junta de pavimento de conc</v>
          </cell>
          <cell r="C8624" t="str">
            <v>m</v>
          </cell>
          <cell r="D8624">
            <v>2.52</v>
          </cell>
        </row>
        <row r="8625">
          <cell r="A8625" t="str">
            <v>2 S 03 000 02</v>
          </cell>
          <cell r="B8625" t="str">
            <v>Escavação manual de cavas em material 1a cat</v>
          </cell>
          <cell r="C8625" t="str">
            <v>m3</v>
          </cell>
          <cell r="D8625">
            <v>41.6</v>
          </cell>
        </row>
        <row r="8626">
          <cell r="A8626" t="str">
            <v>2 S 03 000 03</v>
          </cell>
          <cell r="B8626" t="str">
            <v>Escavação manual de cavas em material 2a cat</v>
          </cell>
          <cell r="C8626" t="str">
            <v>m3</v>
          </cell>
          <cell r="D8626">
            <v>55.47</v>
          </cell>
        </row>
        <row r="8627">
          <cell r="A8627" t="str">
            <v>2 S 03 010 01</v>
          </cell>
          <cell r="B8627" t="str">
            <v>Escavação em cavas de fundação com esgotamento</v>
          </cell>
          <cell r="C8627" t="str">
            <v>m3</v>
          </cell>
          <cell r="D8627">
            <v>46.99</v>
          </cell>
        </row>
        <row r="8628">
          <cell r="A8628" t="str">
            <v>2 S 03 119 01</v>
          </cell>
          <cell r="B8628" t="str">
            <v>Escoramento com madeira de OAE</v>
          </cell>
          <cell r="C8628" t="str">
            <v>m3</v>
          </cell>
          <cell r="D8628">
            <v>34.799999999999997</v>
          </cell>
        </row>
        <row r="8629">
          <cell r="A8629" t="str">
            <v>2 S 03 300 01</v>
          </cell>
          <cell r="B8629" t="str">
            <v>Confecção e lançamento concr. magro em betoneira</v>
          </cell>
          <cell r="C8629" t="str">
            <v>m3</v>
          </cell>
          <cell r="D8629">
            <v>195.58</v>
          </cell>
        </row>
        <row r="8630">
          <cell r="A8630" t="str">
            <v>2 S 03 300 51</v>
          </cell>
          <cell r="B8630" t="str">
            <v>Confecção e lanç.de concr.magro em betoneira AC/BC</v>
          </cell>
          <cell r="C8630" t="str">
            <v>m3</v>
          </cell>
          <cell r="D8630">
            <v>236.91</v>
          </cell>
        </row>
        <row r="8631">
          <cell r="A8631" t="str">
            <v>2 S 03 322 00</v>
          </cell>
          <cell r="B8631" t="str">
            <v>Conc.estr.fck=10 MPa-contr.raz.uso ger.conf.e lanç</v>
          </cell>
          <cell r="C8631" t="str">
            <v>m3</v>
          </cell>
          <cell r="D8631">
            <v>208.79</v>
          </cell>
        </row>
        <row r="8632">
          <cell r="A8632" t="str">
            <v>2 S 03 322 50</v>
          </cell>
          <cell r="B8632" t="str">
            <v>Concr.estr.fck=10MPa-c.raz.uso ger.conf.lanç.AC/BC</v>
          </cell>
          <cell r="C8632" t="str">
            <v>m3</v>
          </cell>
          <cell r="D8632">
            <v>257.38</v>
          </cell>
        </row>
        <row r="8633">
          <cell r="A8633" t="str">
            <v>2 S 03 323 00</v>
          </cell>
          <cell r="B8633" t="str">
            <v>Conc.estr.fck=15 MPa-contr.raz.uso ger.conf.e lanç</v>
          </cell>
          <cell r="C8633" t="str">
            <v>m3</v>
          </cell>
          <cell r="D8633">
            <v>226.06</v>
          </cell>
        </row>
        <row r="8634">
          <cell r="A8634" t="str">
            <v>2 S 03 323 50</v>
          </cell>
          <cell r="B8634" t="str">
            <v>Concr.estr.fck=15MPa-c.raz.uso ger.conf.lanç.AC/BC</v>
          </cell>
          <cell r="C8634" t="str">
            <v>m3</v>
          </cell>
          <cell r="D8634">
            <v>273.69</v>
          </cell>
        </row>
        <row r="8635">
          <cell r="A8635" t="str">
            <v>2 S 03 324 00</v>
          </cell>
          <cell r="B8635" t="str">
            <v>Conc.estr.fck=15 MPa-contr.raz.uso ger.conf.e lanç</v>
          </cell>
          <cell r="C8635" t="str">
            <v>m3</v>
          </cell>
          <cell r="D8635">
            <v>226.06</v>
          </cell>
        </row>
        <row r="8636">
          <cell r="A8636" t="str">
            <v>2 S 03 324 01</v>
          </cell>
          <cell r="B8636" t="str">
            <v>Conc.estr.fck=15 MPa-contr.raz.c/adit.conf. e lanç</v>
          </cell>
          <cell r="C8636" t="str">
            <v>m3</v>
          </cell>
          <cell r="D8636">
            <v>213.91</v>
          </cell>
        </row>
        <row r="8637">
          <cell r="A8637" t="str">
            <v>2 S 03 324 50</v>
          </cell>
          <cell r="B8637" t="str">
            <v>Concr.estr.fck=15MPa-c.raz.c/adit conf.lanç.AC/BC</v>
          </cell>
          <cell r="C8637" t="str">
            <v>m3</v>
          </cell>
          <cell r="D8637">
            <v>275.89</v>
          </cell>
        </row>
        <row r="8638">
          <cell r="A8638" t="str">
            <v>2 S 03 324 51</v>
          </cell>
          <cell r="B8638" t="str">
            <v>Concr.estr.fck=15MPa-c.raz.uso ger conf.lançAC/BC</v>
          </cell>
          <cell r="C8638" t="str">
            <v>m3</v>
          </cell>
          <cell r="D8638">
            <v>259.33999999999997</v>
          </cell>
        </row>
        <row r="8639">
          <cell r="A8639" t="str">
            <v>2 S 03 325 00</v>
          </cell>
          <cell r="B8639" t="str">
            <v>Conc.estr.fck=18 MPa-contr.raz.uso ger.conf.e lanç</v>
          </cell>
          <cell r="C8639" t="str">
            <v>m3</v>
          </cell>
          <cell r="D8639">
            <v>237.13</v>
          </cell>
        </row>
        <row r="8640">
          <cell r="A8640" t="str">
            <v>2 S 03 325 01</v>
          </cell>
          <cell r="B8640" t="str">
            <v>Conc.estr.fck=18 MPa-contr.raz.c/adit.conf. e lanç</v>
          </cell>
          <cell r="C8640" t="str">
            <v>m3</v>
          </cell>
          <cell r="D8640">
            <v>225.18</v>
          </cell>
        </row>
        <row r="8641">
          <cell r="A8641" t="str">
            <v>2 S 03 325 50</v>
          </cell>
          <cell r="B8641" t="str">
            <v>Concr.estr.fck=18MPa-c.raz.uso ger.conf.lanç.AC/BC</v>
          </cell>
          <cell r="C8641" t="str">
            <v>m3</v>
          </cell>
          <cell r="D8641">
            <v>285.72000000000003</v>
          </cell>
        </row>
        <row r="8642">
          <cell r="A8642" t="str">
            <v>2 S 03 325 51</v>
          </cell>
          <cell r="B8642" t="str">
            <v>Concr.estr.fck=18MPa-c.raz.c/adit conf. lanç.AC/BC</v>
          </cell>
          <cell r="C8642" t="str">
            <v>m3</v>
          </cell>
          <cell r="D8642">
            <v>273.76</v>
          </cell>
        </row>
        <row r="8643">
          <cell r="A8643" t="str">
            <v>2 S 03 326 00</v>
          </cell>
          <cell r="B8643" t="str">
            <v>Conc.estr.fck=20 MPa-contr.raz.uso ger.conf.e lanç</v>
          </cell>
          <cell r="C8643" t="str">
            <v>m3</v>
          </cell>
          <cell r="D8643">
            <v>242.29</v>
          </cell>
        </row>
        <row r="8644">
          <cell r="A8644" t="str">
            <v>2 S 03 326 01</v>
          </cell>
          <cell r="B8644" t="str">
            <v>Conc.estr.fck=20 MPa-contr.raz.c/adit.conf. e lanç</v>
          </cell>
          <cell r="C8644" t="str">
            <v>m3</v>
          </cell>
          <cell r="D8644">
            <v>231.51</v>
          </cell>
        </row>
        <row r="8645">
          <cell r="A8645" t="str">
            <v>2 S 03 326 50</v>
          </cell>
          <cell r="B8645" t="str">
            <v>Concr.estr.fck=20MPa-c.raz.uso ger.conf.lanç AC/BC</v>
          </cell>
          <cell r="C8645" t="str">
            <v>m3</v>
          </cell>
          <cell r="D8645">
            <v>290</v>
          </cell>
        </row>
        <row r="8646">
          <cell r="A8646" t="str">
            <v>2 S 03 326 51</v>
          </cell>
          <cell r="B8646" t="str">
            <v>Concr.estr.fck=20MPa-c.raz.c/adit conf.lanç.AC/BC</v>
          </cell>
          <cell r="C8646" t="str">
            <v>m3</v>
          </cell>
          <cell r="D8646">
            <v>278.17</v>
          </cell>
        </row>
        <row r="8647">
          <cell r="A8647" t="str">
            <v>2 S 03 327 00</v>
          </cell>
          <cell r="B8647" t="str">
            <v>Conc.estr.fck=25 MPa-contr.raz.uso ger.conf.e lanç</v>
          </cell>
          <cell r="C8647" t="str">
            <v>m3</v>
          </cell>
          <cell r="D8647">
            <v>260.35000000000002</v>
          </cell>
        </row>
        <row r="8648">
          <cell r="A8648" t="str">
            <v>2 S 03 327 50</v>
          </cell>
          <cell r="B8648" t="str">
            <v>Concr estr.fck=25MPa-c.raz.uso ger conf.lanç.AC/BC</v>
          </cell>
          <cell r="C8648" t="str">
            <v>m3</v>
          </cell>
          <cell r="D8648">
            <v>305.83999999999997</v>
          </cell>
        </row>
        <row r="8649">
          <cell r="A8649" t="str">
            <v>2 S 03 328 00</v>
          </cell>
          <cell r="B8649" t="str">
            <v>Conc.estr.fck=25 MPa-contr.raz.uso ger.conf.e lanç</v>
          </cell>
          <cell r="C8649" t="str">
            <v>m3</v>
          </cell>
          <cell r="D8649">
            <v>260.35000000000002</v>
          </cell>
        </row>
        <row r="8650">
          <cell r="A8650" t="str">
            <v>2 S 03 328 50</v>
          </cell>
          <cell r="B8650" t="str">
            <v>Concr.estr.fck=25MPa-c.raz.c/adit conf.lanç.AC/BC</v>
          </cell>
          <cell r="C8650" t="str">
            <v>m3</v>
          </cell>
          <cell r="D8650">
            <v>308.69</v>
          </cell>
        </row>
        <row r="8651">
          <cell r="A8651" t="str">
            <v>2 S 03 329 00</v>
          </cell>
          <cell r="B8651" t="str">
            <v>Conc.estr.fck=25 MPa-contr.raz.c/adit.conf. e lanç</v>
          </cell>
          <cell r="C8651" t="str">
            <v>m3</v>
          </cell>
          <cell r="D8651">
            <v>248.84</v>
          </cell>
        </row>
        <row r="8652">
          <cell r="A8652" t="str">
            <v>2 S 03 329 01</v>
          </cell>
          <cell r="B8652" t="str">
            <v>Conc.estr.fck=25 MPa-contr.raz.uso ger.conf.e lanç</v>
          </cell>
          <cell r="C8652" t="str">
            <v>m3</v>
          </cell>
          <cell r="D8652">
            <v>260.35000000000002</v>
          </cell>
        </row>
        <row r="8653">
          <cell r="A8653" t="str">
            <v>2 S 03 329 02</v>
          </cell>
          <cell r="B8653" t="str">
            <v>Conc.estr.fck=30 MPa-contr.raz.uso ger.conf.e lanç</v>
          </cell>
          <cell r="C8653" t="str">
            <v>m3</v>
          </cell>
          <cell r="D8653">
            <v>277.25</v>
          </cell>
        </row>
        <row r="8654">
          <cell r="A8654" t="str">
            <v>2 S 03 329 03</v>
          </cell>
          <cell r="B8654" t="str">
            <v>Conc.estr.fck=30 MPa-contr.raz. c/adit.conf.e lanç</v>
          </cell>
          <cell r="C8654" t="str">
            <v>m3</v>
          </cell>
          <cell r="D8654">
            <v>266.14</v>
          </cell>
        </row>
        <row r="8655">
          <cell r="A8655" t="str">
            <v>2 S 03 329 04</v>
          </cell>
          <cell r="B8655" t="str">
            <v>Conc.estr.fck=35 MPa-contr.raz.c/adit.conf. e lanç</v>
          </cell>
          <cell r="C8655" t="str">
            <v>m3</v>
          </cell>
          <cell r="D8655">
            <v>292.24</v>
          </cell>
        </row>
        <row r="8656">
          <cell r="A8656" t="str">
            <v>2 S 03 329 50</v>
          </cell>
          <cell r="B8656" t="str">
            <v>Concr.estr.fck=25MPa-c.raz.c/adit.conf.lanc.AC/BC</v>
          </cell>
          <cell r="C8656" t="str">
            <v>m3</v>
          </cell>
          <cell r="D8656">
            <v>294.33999999999997</v>
          </cell>
        </row>
        <row r="8657">
          <cell r="A8657" t="str">
            <v>2 S 03 329 51</v>
          </cell>
          <cell r="B8657" t="str">
            <v>Concr.estr.fck=30MPa-c.raz.uso ger.conf.lanc.AC/BC</v>
          </cell>
          <cell r="C8657" t="str">
            <v>m3</v>
          </cell>
          <cell r="D8657">
            <v>313.81</v>
          </cell>
        </row>
        <row r="8658">
          <cell r="A8658" t="str">
            <v>2 S 03 329 52</v>
          </cell>
          <cell r="B8658" t="str">
            <v>Concr.estr.fck=30MPa-c.raz.c/adit.conf.lanc.AC/BC</v>
          </cell>
          <cell r="C8658" t="str">
            <v>m3</v>
          </cell>
          <cell r="D8658">
            <v>317.05</v>
          </cell>
        </row>
        <row r="8659">
          <cell r="A8659" t="str">
            <v>2 S 03 329 53</v>
          </cell>
          <cell r="B8659" t="str">
            <v>Concr.estr.fck=35MPa-c.raz.c/adit.conf.lanc.AC/BC</v>
          </cell>
          <cell r="C8659" t="str">
            <v>m3</v>
          </cell>
          <cell r="D8659">
            <v>326.43</v>
          </cell>
        </row>
        <row r="8660">
          <cell r="A8660" t="str">
            <v>2 S 03 329 54</v>
          </cell>
          <cell r="B8660" t="str">
            <v>Concr.estr.fck=35Mpa-c.raz c/adit.conf.lanc.AC/BC</v>
          </cell>
          <cell r="C8660" t="str">
            <v>m3</v>
          </cell>
          <cell r="D8660">
            <v>326.43</v>
          </cell>
        </row>
        <row r="8661">
          <cell r="A8661" t="str">
            <v>2 S 03 370 00</v>
          </cell>
          <cell r="B8661" t="str">
            <v>Forma comum de madeira</v>
          </cell>
          <cell r="C8661" t="str">
            <v>m2</v>
          </cell>
          <cell r="D8661">
            <v>40.18</v>
          </cell>
        </row>
        <row r="8662">
          <cell r="A8662" t="str">
            <v>2 S 03 371 01</v>
          </cell>
          <cell r="B8662" t="str">
            <v>Forma de placa compensada resinada</v>
          </cell>
          <cell r="C8662" t="str">
            <v>m2</v>
          </cell>
          <cell r="D8662">
            <v>28.29</v>
          </cell>
        </row>
        <row r="8663">
          <cell r="A8663" t="str">
            <v>2 S 03 371 02</v>
          </cell>
          <cell r="B8663" t="str">
            <v>Forma de placa compensada plastificada</v>
          </cell>
          <cell r="C8663" t="str">
            <v>m2</v>
          </cell>
          <cell r="D8663">
            <v>28.79</v>
          </cell>
        </row>
        <row r="8664">
          <cell r="A8664" t="str">
            <v>2 S 03 372 01</v>
          </cell>
          <cell r="B8664" t="str">
            <v>Formas para tubulão</v>
          </cell>
          <cell r="C8664" t="str">
            <v>m2</v>
          </cell>
          <cell r="D8664">
            <v>18.68</v>
          </cell>
        </row>
        <row r="8665">
          <cell r="A8665" t="str">
            <v>2 S 03 401 01</v>
          </cell>
          <cell r="B8665" t="str">
            <v>Estaca tipo Franki D=350 mm</v>
          </cell>
          <cell r="C8665" t="str">
            <v>m</v>
          </cell>
          <cell r="D8665">
            <v>147.71</v>
          </cell>
        </row>
        <row r="8666">
          <cell r="A8666" t="str">
            <v>2 S 03 401 02</v>
          </cell>
          <cell r="B8666" t="str">
            <v>Estaca tipo Franki D=400 mm</v>
          </cell>
          <cell r="C8666" t="str">
            <v>m</v>
          </cell>
          <cell r="D8666">
            <v>161.93</v>
          </cell>
        </row>
        <row r="8667">
          <cell r="A8667" t="str">
            <v>2 S 03 401 03</v>
          </cell>
          <cell r="B8667" t="str">
            <v>Estaca tipo Franki D=520 mm</v>
          </cell>
          <cell r="C8667" t="str">
            <v>m</v>
          </cell>
          <cell r="D8667">
            <v>217.36</v>
          </cell>
        </row>
        <row r="8668">
          <cell r="A8668" t="str">
            <v>2 S 03 401 04</v>
          </cell>
          <cell r="B8668" t="str">
            <v>Estaca tipo Franki D=600 mm</v>
          </cell>
          <cell r="C8668" t="str">
            <v>m</v>
          </cell>
          <cell r="D8668">
            <v>268.92</v>
          </cell>
        </row>
        <row r="8669">
          <cell r="A8669" t="str">
            <v>2 S 03 401 51</v>
          </cell>
          <cell r="B8669" t="str">
            <v>Estaca tipo Franki D=350 mm AC/BC</v>
          </cell>
          <cell r="C8669" t="str">
            <v>m</v>
          </cell>
          <cell r="D8669">
            <v>152.47</v>
          </cell>
        </row>
        <row r="8670">
          <cell r="A8670" t="str">
            <v>2 S 03 401 52</v>
          </cell>
          <cell r="B8670" t="str">
            <v>Estaca tipo Franki D=400 mm AC/BC</v>
          </cell>
          <cell r="C8670" t="str">
            <v>m</v>
          </cell>
          <cell r="D8670">
            <v>167.65</v>
          </cell>
        </row>
        <row r="8671">
          <cell r="A8671" t="str">
            <v>2 S 03 401 53</v>
          </cell>
          <cell r="B8671" t="str">
            <v>Estaca tipo Franki D=520 mm AC/BC</v>
          </cell>
          <cell r="C8671" t="str">
            <v>m</v>
          </cell>
          <cell r="D8671">
            <v>227.36</v>
          </cell>
        </row>
        <row r="8672">
          <cell r="A8672" t="str">
            <v>2 S 03 401 54</v>
          </cell>
          <cell r="B8672" t="str">
            <v>Estaca tipo Franki D=600 mm AC/BC</v>
          </cell>
          <cell r="C8672" t="str">
            <v>m</v>
          </cell>
          <cell r="D8672">
            <v>282.26</v>
          </cell>
        </row>
        <row r="8673">
          <cell r="A8673" t="str">
            <v>2 S 03 402 01</v>
          </cell>
          <cell r="B8673" t="str">
            <v>Cravação estacas pré-mold. de concreto 30 x 30 cm</v>
          </cell>
          <cell r="C8673" t="str">
            <v>m</v>
          </cell>
          <cell r="D8673">
            <v>152.44999999999999</v>
          </cell>
        </row>
        <row r="8674">
          <cell r="A8674" t="str">
            <v>2 S 03 402 51</v>
          </cell>
          <cell r="B8674" t="str">
            <v>Cravação estacas pré-mold. concreto 30x30 cm AC/BC</v>
          </cell>
          <cell r="C8674" t="str">
            <v>m</v>
          </cell>
          <cell r="D8674">
            <v>156.74</v>
          </cell>
        </row>
        <row r="8675">
          <cell r="A8675" t="str">
            <v>2 S 03 404 01</v>
          </cell>
          <cell r="B8675" t="str">
            <v>Forn. e crav. estacas perfil met. I de 10" simples</v>
          </cell>
          <cell r="C8675" t="str">
            <v>m</v>
          </cell>
          <cell r="D8675">
            <v>313.57</v>
          </cell>
        </row>
        <row r="8676">
          <cell r="A8676" t="str">
            <v>2 S 03 404 04</v>
          </cell>
          <cell r="B8676" t="str">
            <v>Forn. e crav. estacas perfil met. I de 10" duplo</v>
          </cell>
          <cell r="C8676" t="str">
            <v>m</v>
          </cell>
          <cell r="D8676">
            <v>462.55</v>
          </cell>
        </row>
        <row r="8677">
          <cell r="A8677" t="str">
            <v>2 S 03 404 11</v>
          </cell>
          <cell r="B8677" t="str">
            <v>Cravação estacas met. trilhos soldados - estrela</v>
          </cell>
          <cell r="C8677" t="str">
            <v>m</v>
          </cell>
          <cell r="D8677">
            <v>537.66</v>
          </cell>
        </row>
        <row r="8678">
          <cell r="A8678" t="str">
            <v>2 S 03 410 01</v>
          </cell>
          <cell r="B8678" t="str">
            <v>Tubulão a céu aberto diâmetro externo = 1,00 m</v>
          </cell>
          <cell r="C8678" t="str">
            <v>m</v>
          </cell>
          <cell r="D8678">
            <v>919.3</v>
          </cell>
        </row>
        <row r="8679">
          <cell r="A8679" t="str">
            <v>2 S 03 410 11</v>
          </cell>
          <cell r="B8679" t="str">
            <v>Tubulão a céu aberto diâmetro externo = 1,20 m</v>
          </cell>
          <cell r="C8679" t="str">
            <v>m</v>
          </cell>
          <cell r="D8679">
            <v>1200.3699999999999</v>
          </cell>
        </row>
        <row r="8680">
          <cell r="A8680" t="str">
            <v>2 S 03 410 21</v>
          </cell>
          <cell r="B8680" t="str">
            <v>Tubulão a céu aberto diâmetro externo = 1,40 m</v>
          </cell>
          <cell r="C8680" t="str">
            <v>m</v>
          </cell>
          <cell r="D8680">
            <v>1507.18</v>
          </cell>
        </row>
        <row r="8681">
          <cell r="A8681" t="str">
            <v>2 S 03 410 31</v>
          </cell>
          <cell r="B8681" t="str">
            <v>Tubulão a céu aberto diâmetro externo = 1,60 m</v>
          </cell>
          <cell r="C8681" t="str">
            <v>m</v>
          </cell>
          <cell r="D8681">
            <v>1829.72</v>
          </cell>
        </row>
        <row r="8682">
          <cell r="A8682" t="str">
            <v>2 S 03 410 41</v>
          </cell>
          <cell r="B8682" t="str">
            <v>Tubulão a céu aberto diâmetro externo = 1,80 m</v>
          </cell>
          <cell r="C8682" t="str">
            <v>m</v>
          </cell>
          <cell r="D8682">
            <v>2213.79</v>
          </cell>
        </row>
        <row r="8683">
          <cell r="A8683" t="str">
            <v>2 S 03 410 51</v>
          </cell>
          <cell r="B8683" t="str">
            <v>Tubulão a céu aberto diâmetro externo = 2,00 m</v>
          </cell>
          <cell r="C8683" t="str">
            <v>m</v>
          </cell>
          <cell r="D8683">
            <v>2633.37</v>
          </cell>
        </row>
        <row r="8684">
          <cell r="A8684" t="str">
            <v>2 S 03 410 61</v>
          </cell>
          <cell r="B8684" t="str">
            <v>Tubulão a céu aberto diâmetro externo = 2,20 m</v>
          </cell>
          <cell r="C8684" t="str">
            <v>m</v>
          </cell>
          <cell r="D8684">
            <v>3146.79</v>
          </cell>
        </row>
        <row r="8685">
          <cell r="A8685" t="str">
            <v>2 S 03 411 11</v>
          </cell>
          <cell r="B8685" t="str">
            <v>Tub.ar comp.D=1,2 m prof.até 12 m lâmina d'água LF</v>
          </cell>
          <cell r="C8685" t="str">
            <v>m</v>
          </cell>
          <cell r="D8685">
            <v>2523.83</v>
          </cell>
        </row>
        <row r="8686">
          <cell r="A8686" t="str">
            <v>2 S 03 411 12</v>
          </cell>
          <cell r="B8686" t="str">
            <v>Tub.ar comp.D=1,2 m prof. 12/18 m lâmina d'água LF</v>
          </cell>
          <cell r="C8686" t="str">
            <v>m</v>
          </cell>
          <cell r="D8686">
            <v>2805.35</v>
          </cell>
        </row>
        <row r="8687">
          <cell r="A8687" t="str">
            <v>2 S 03 411 13</v>
          </cell>
          <cell r="B8687" t="str">
            <v>Tub.ar comp.D=1,2 m prof. 18/24 m lâmina d'água LF</v>
          </cell>
          <cell r="C8687" t="str">
            <v>m</v>
          </cell>
          <cell r="D8687">
            <v>3114.59</v>
          </cell>
        </row>
        <row r="8688">
          <cell r="A8688" t="str">
            <v>2 S 03 411 14</v>
          </cell>
          <cell r="B8688" t="str">
            <v>Tub.ar comp.D=1,2 m prof. 24/27 m lâmina d'água LF</v>
          </cell>
          <cell r="C8688" t="str">
            <v>m</v>
          </cell>
          <cell r="D8688">
            <v>3573.32</v>
          </cell>
        </row>
        <row r="8689">
          <cell r="A8689" t="str">
            <v>2 S 03 411 15</v>
          </cell>
          <cell r="B8689" t="str">
            <v>Tub.ar.comp.D=1,2 m prof. 27/31 m lâmina d'água LF</v>
          </cell>
          <cell r="C8689" t="str">
            <v>m</v>
          </cell>
          <cell r="D8689">
            <v>4257.6000000000004</v>
          </cell>
        </row>
        <row r="8690">
          <cell r="A8690" t="str">
            <v>2 S 03 411 21</v>
          </cell>
          <cell r="B8690" t="str">
            <v>Tub.ar.comp.D=1,4 m prof.até 12 m lâmina d'água LF</v>
          </cell>
          <cell r="C8690" t="str">
            <v>m</v>
          </cell>
          <cell r="D8690">
            <v>3250.48</v>
          </cell>
        </row>
        <row r="8691">
          <cell r="A8691" t="str">
            <v>2 S 03 411 22</v>
          </cell>
          <cell r="B8691" t="str">
            <v>Tub.ar comp.D=1,4 m prof. 12/18 m lâmina d'água LF</v>
          </cell>
          <cell r="C8691" t="str">
            <v>m</v>
          </cell>
          <cell r="D8691">
            <v>3628.62</v>
          </cell>
        </row>
        <row r="8692">
          <cell r="A8692" t="str">
            <v>2 S 03 411 23</v>
          </cell>
          <cell r="B8692" t="str">
            <v>Tub.ar comp.D=1,4 m prof. 18/24 m lâmina d'água LF</v>
          </cell>
          <cell r="C8692" t="str">
            <v>m</v>
          </cell>
          <cell r="D8692">
            <v>4043.3</v>
          </cell>
        </row>
        <row r="8693">
          <cell r="A8693" t="str">
            <v>2 S 03 411 24</v>
          </cell>
          <cell r="B8693" t="str">
            <v>Tub.ar comp.D=1,4 m prof. 24/27 m lâmina d'água LF</v>
          </cell>
          <cell r="C8693" t="str">
            <v>m</v>
          </cell>
          <cell r="D8693">
            <v>4658.83</v>
          </cell>
        </row>
        <row r="8694">
          <cell r="A8694" t="str">
            <v>2 S 03 411 25</v>
          </cell>
          <cell r="B8694" t="str">
            <v>Tub.ar comp.D=1,4 m prof. 27/31 m lâmina d'água LF</v>
          </cell>
          <cell r="C8694" t="str">
            <v>m</v>
          </cell>
          <cell r="D8694">
            <v>5712.62</v>
          </cell>
        </row>
        <row r="8695">
          <cell r="A8695" t="str">
            <v>2 S 03 411 31</v>
          </cell>
          <cell r="B8695" t="str">
            <v>Tub.ar comp.D=1,6 m prof.até 12 m lâmina d'água LF</v>
          </cell>
          <cell r="C8695" t="str">
            <v>m</v>
          </cell>
          <cell r="D8695">
            <v>4117.55</v>
          </cell>
        </row>
        <row r="8696">
          <cell r="A8696" t="str">
            <v>2 S 03 411 32</v>
          </cell>
          <cell r="B8696" t="str">
            <v>Tub.ar comp.D=1,6 m prof. 12/18 m lâmina d'água LF</v>
          </cell>
          <cell r="C8696" t="str">
            <v>m</v>
          </cell>
          <cell r="D8696">
            <v>4616.9399999999996</v>
          </cell>
        </row>
        <row r="8697">
          <cell r="A8697" t="str">
            <v>2 S 03 411 33</v>
          </cell>
          <cell r="B8697" t="str">
            <v>Tub.ar comp.D=1,6 m prof. 18/24 m lâmina d'água LF</v>
          </cell>
          <cell r="C8697" t="str">
            <v>m</v>
          </cell>
          <cell r="D8697">
            <v>5165.04</v>
          </cell>
        </row>
        <row r="8698">
          <cell r="A8698" t="str">
            <v>2 S 03 411 34</v>
          </cell>
          <cell r="B8698" t="str">
            <v>Tub.ar comp.D=1,6 m prof. 24/27 m lâmina d'água LF</v>
          </cell>
          <cell r="C8698" t="str">
            <v>m</v>
          </cell>
          <cell r="D8698">
            <v>5978.85</v>
          </cell>
        </row>
        <row r="8699">
          <cell r="A8699" t="str">
            <v>2 S 03 411 35</v>
          </cell>
          <cell r="B8699" t="str">
            <v>Tub.ar comp.D=1,6 m prof. 27/31 m lâmina d'água LF</v>
          </cell>
          <cell r="C8699" t="str">
            <v>m</v>
          </cell>
          <cell r="D8699">
            <v>7371.21</v>
          </cell>
        </row>
        <row r="8700">
          <cell r="A8700" t="str">
            <v>2 S 03 411 41</v>
          </cell>
          <cell r="B8700" t="str">
            <v>Tub.ar comp.D=1,8 m prof.até 12 m lâmina d'água LF</v>
          </cell>
          <cell r="C8700" t="str">
            <v>m</v>
          </cell>
          <cell r="D8700">
            <v>5150.96</v>
          </cell>
        </row>
        <row r="8701">
          <cell r="A8701" t="str">
            <v>2 S 03 411 42</v>
          </cell>
          <cell r="B8701" t="str">
            <v>Tub.ar comp.D=1,8 m prof. 12/18 m lâmina d'água LF</v>
          </cell>
          <cell r="C8701" t="str">
            <v>m</v>
          </cell>
          <cell r="D8701">
            <v>5791.82</v>
          </cell>
        </row>
        <row r="8702">
          <cell r="A8702" t="str">
            <v>2 S 03 411 43</v>
          </cell>
          <cell r="B8702" t="str">
            <v>Tub.ar comp.D=1,8 m prof. 18/24 m lâmina d'água LF</v>
          </cell>
          <cell r="C8702" t="str">
            <v>m</v>
          </cell>
          <cell r="D8702">
            <v>6499.99</v>
          </cell>
        </row>
        <row r="8703">
          <cell r="A8703" t="str">
            <v>2 S 03 411 44</v>
          </cell>
          <cell r="B8703" t="str">
            <v>Tub.ar comp.D=1,8 m prof. 24/27 m lâmina d'água LF</v>
          </cell>
          <cell r="C8703" t="str">
            <v>m</v>
          </cell>
          <cell r="D8703">
            <v>7555.59</v>
          </cell>
        </row>
        <row r="8704">
          <cell r="A8704" t="str">
            <v>2 S 03 411 45</v>
          </cell>
          <cell r="B8704" t="str">
            <v>Tub.ar comp.D=1,8 m prof. 27/31 m lâmina d'água LF</v>
          </cell>
          <cell r="C8704" t="str">
            <v>m</v>
          </cell>
          <cell r="D8704">
            <v>9354.43</v>
          </cell>
        </row>
        <row r="8705">
          <cell r="A8705" t="str">
            <v>2 S 03 411 51</v>
          </cell>
          <cell r="B8705" t="str">
            <v>Tub.ar comp.D=2,0 m até 12 m lâmina d'água LF</v>
          </cell>
          <cell r="C8705" t="str">
            <v>m</v>
          </cell>
          <cell r="D8705">
            <v>6127.73</v>
          </cell>
        </row>
        <row r="8706">
          <cell r="A8706" t="str">
            <v>2 S 03 411 52</v>
          </cell>
          <cell r="B8706" t="str">
            <v>Tub.ar comp.D=2,0 m prof. 12/18 m lâmina d'água LF</v>
          </cell>
          <cell r="C8706" t="str">
            <v>m</v>
          </cell>
          <cell r="D8706">
            <v>6901.62</v>
          </cell>
        </row>
        <row r="8707">
          <cell r="A8707" t="str">
            <v>2 S 03 411 53</v>
          </cell>
          <cell r="B8707" t="str">
            <v>Tub.ar comp.D=2,0 m prof.18/24 m lâmina d'água LF</v>
          </cell>
          <cell r="C8707" t="str">
            <v>m</v>
          </cell>
          <cell r="D8707">
            <v>7762.38</v>
          </cell>
        </row>
        <row r="8708">
          <cell r="A8708" t="str">
            <v>2 S 03 411 54</v>
          </cell>
          <cell r="B8708" t="str">
            <v>Tub.ar comp.D=2,0 m prof.24/27 m lâmina d'água LF</v>
          </cell>
          <cell r="C8708" t="str">
            <v>m</v>
          </cell>
          <cell r="D8708">
            <v>9012.83</v>
          </cell>
        </row>
        <row r="8709">
          <cell r="A8709" t="str">
            <v>2 S 03 411 55</v>
          </cell>
          <cell r="B8709" t="str">
            <v>Tub.ar comp.D=2,0 m prof.27/31 m lâmina d'água LF</v>
          </cell>
          <cell r="C8709" t="str">
            <v>m</v>
          </cell>
          <cell r="D8709">
            <v>11171.47</v>
          </cell>
        </row>
        <row r="8710">
          <cell r="A8710" t="str">
            <v>2 S 03 411 61</v>
          </cell>
          <cell r="B8710" t="str">
            <v>Tub.ar comp.D=2,2 m prof.até 12 m lâmina d'água LF</v>
          </cell>
          <cell r="C8710" t="str">
            <v>m</v>
          </cell>
          <cell r="D8710">
            <v>7513.97</v>
          </cell>
        </row>
        <row r="8711">
          <cell r="A8711" t="str">
            <v>2 S 03 411 62</v>
          </cell>
          <cell r="B8711" t="str">
            <v>Tub.ar comp.D=2,2 m prof.12/18 m lâmina d'água LF</v>
          </cell>
          <cell r="C8711" t="str">
            <v>m</v>
          </cell>
          <cell r="D8711">
            <v>8481.1200000000008</v>
          </cell>
        </row>
        <row r="8712">
          <cell r="A8712" t="str">
            <v>2 S 03 411 63</v>
          </cell>
          <cell r="B8712" t="str">
            <v>Tub.ar comp.D=2,2 m prof.18/24 m lâmina d'água LF</v>
          </cell>
          <cell r="C8712" t="str">
            <v>m</v>
          </cell>
          <cell r="D8712">
            <v>9544.4</v>
          </cell>
        </row>
        <row r="8713">
          <cell r="A8713" t="str">
            <v>2 S 03 411 64</v>
          </cell>
          <cell r="B8713" t="str">
            <v>Tub.ar comp.D=2,2 m prof.24/27 m lâmina d'água LF</v>
          </cell>
          <cell r="C8713" t="str">
            <v>m</v>
          </cell>
          <cell r="D8713">
            <v>11120.79</v>
          </cell>
        </row>
        <row r="8714">
          <cell r="A8714" t="str">
            <v>2 S 03 411 65</v>
          </cell>
          <cell r="B8714" t="str">
            <v>Tub.ar comp.D=2,2 m prof.27/31m lâmina d'água LF</v>
          </cell>
          <cell r="C8714" t="str">
            <v>m</v>
          </cell>
          <cell r="D8714">
            <v>13818.83</v>
          </cell>
        </row>
        <row r="8715">
          <cell r="A8715" t="str">
            <v>2 S 03 412 01</v>
          </cell>
          <cell r="B8715" t="str">
            <v>Esc.p/alarg. base tub.ar comp.prof. até 12 m LF</v>
          </cell>
          <cell r="C8715" t="str">
            <v>m3</v>
          </cell>
          <cell r="D8715">
            <v>1391.25</v>
          </cell>
        </row>
        <row r="8716">
          <cell r="A8716" t="str">
            <v>2 S 03 412 02</v>
          </cell>
          <cell r="B8716" t="str">
            <v>Esc.p/alarg. base tub.ar comp.prof.12/18 m LF</v>
          </cell>
          <cell r="C8716" t="str">
            <v>m3</v>
          </cell>
          <cell r="D8716">
            <v>1636.53</v>
          </cell>
        </row>
        <row r="8717">
          <cell r="A8717" t="str">
            <v>2 S 03 412 03</v>
          </cell>
          <cell r="B8717" t="str">
            <v>Esc.p/alarg. base tub.ar comp.prof.18/24 m LF</v>
          </cell>
          <cell r="C8717" t="str">
            <v>m3</v>
          </cell>
          <cell r="D8717">
            <v>1905.57</v>
          </cell>
        </row>
        <row r="8718">
          <cell r="A8718" t="str">
            <v>2 S 03 412 04</v>
          </cell>
          <cell r="B8718" t="str">
            <v>Esc.p/alarg. base tub.ar comp.prof.24/27 m LF</v>
          </cell>
          <cell r="C8718" t="str">
            <v>m3</v>
          </cell>
          <cell r="D8718">
            <v>2304.61</v>
          </cell>
        </row>
        <row r="8719">
          <cell r="A8719" t="str">
            <v>2 S 03 412 05</v>
          </cell>
          <cell r="B8719" t="str">
            <v>Esc.p/alarg. base tub.ar comp.prof.27/31m LF</v>
          </cell>
          <cell r="C8719" t="str">
            <v>m3</v>
          </cell>
          <cell r="D8719">
            <v>2988.8</v>
          </cell>
        </row>
        <row r="8720">
          <cell r="A8720" t="str">
            <v>2 S 03 412 11</v>
          </cell>
          <cell r="B8720" t="str">
            <v>Forn.lanç.conc. base tub.ar comp.até 12m LF</v>
          </cell>
          <cell r="C8720" t="str">
            <v>m3</v>
          </cell>
          <cell r="D8720">
            <v>276.36</v>
          </cell>
        </row>
        <row r="8721">
          <cell r="A8721" t="str">
            <v>2 S 03 412 12</v>
          </cell>
          <cell r="B8721" t="str">
            <v>Forn.lanc.conc.base tub.ar comp.prof.12/18m LF</v>
          </cell>
          <cell r="C8721" t="str">
            <v>m3</v>
          </cell>
          <cell r="D8721">
            <v>296.98</v>
          </cell>
        </row>
        <row r="8722">
          <cell r="A8722" t="str">
            <v>2 S 03 412 13</v>
          </cell>
          <cell r="B8722" t="str">
            <v>Forn.lanç.conc.base tub.ar comp.prof.18/24m LF</v>
          </cell>
          <cell r="C8722" t="str">
            <v>m3</v>
          </cell>
          <cell r="D8722">
            <v>319.69</v>
          </cell>
        </row>
        <row r="8723">
          <cell r="A8723" t="str">
            <v>2 S 03 412 14</v>
          </cell>
          <cell r="B8723" t="str">
            <v>Forn.lanç.conc.base tub.ar comp.prof.24/27m LF</v>
          </cell>
          <cell r="C8723" t="str">
            <v>m3</v>
          </cell>
          <cell r="D8723">
            <v>352.87</v>
          </cell>
        </row>
        <row r="8724">
          <cell r="A8724" t="str">
            <v>2 S 03 412 15</v>
          </cell>
          <cell r="B8724" t="str">
            <v>Forn.lanç.conc.base tub.ar comp.prof. 27/31m LF</v>
          </cell>
          <cell r="C8724" t="str">
            <v>m3</v>
          </cell>
          <cell r="D8724">
            <v>409.08</v>
          </cell>
        </row>
        <row r="8725">
          <cell r="A8725" t="str">
            <v>2 S 03 412 61</v>
          </cell>
          <cell r="B8725" t="str">
            <v>Forn.lanç.c. base tub.ar comp.até 12m LF/AC/BC/PC</v>
          </cell>
          <cell r="C8725" t="str">
            <v>m3</v>
          </cell>
          <cell r="D8725">
            <v>321.20999999999998</v>
          </cell>
        </row>
        <row r="8726">
          <cell r="A8726" t="str">
            <v>2 S 03 412 62</v>
          </cell>
          <cell r="B8726" t="str">
            <v>Forn.lanc.c.base tub.ar comp.pr.12/18m LF/AC/BC/PC</v>
          </cell>
          <cell r="C8726" t="str">
            <v>m3</v>
          </cell>
          <cell r="D8726">
            <v>395.48</v>
          </cell>
        </row>
        <row r="8727">
          <cell r="A8727" t="str">
            <v>2 S 03 412 63</v>
          </cell>
          <cell r="B8727" t="str">
            <v>Forn.lanç.c.base tub.ar comp.pr.18/24m LF/AC/BC/PC</v>
          </cell>
          <cell r="C8727" t="str">
            <v>m3</v>
          </cell>
          <cell r="D8727">
            <v>364.53</v>
          </cell>
        </row>
        <row r="8728">
          <cell r="A8728" t="str">
            <v>2 S 03 412 64</v>
          </cell>
          <cell r="B8728" t="str">
            <v>Forn.lanç.c.base tub.ar comp.pr.24/27m LF/AC/BC/PC</v>
          </cell>
          <cell r="C8728" t="str">
            <v>m3</v>
          </cell>
          <cell r="D8728">
            <v>397.71</v>
          </cell>
        </row>
        <row r="8729">
          <cell r="A8729" t="str">
            <v>2 S 03 412 65</v>
          </cell>
          <cell r="B8729" t="str">
            <v>Forn.lanç.c.base tub.ar comp.pr.27/31m LF/AC/BC/PC</v>
          </cell>
          <cell r="C8729" t="str">
            <v>m3</v>
          </cell>
          <cell r="D8729">
            <v>453.92</v>
          </cell>
        </row>
        <row r="8730">
          <cell r="A8730" t="str">
            <v>2 S 03 415 01</v>
          </cell>
          <cell r="B8730" t="str">
            <v>Tub.céu aberto diâmetro externo=1,00 m c/AC/BC/PC</v>
          </cell>
          <cell r="C8730" t="str">
            <v>m</v>
          </cell>
          <cell r="D8730">
            <v>955.61</v>
          </cell>
        </row>
        <row r="8731">
          <cell r="A8731" t="str">
            <v>2 S 03 415 11</v>
          </cell>
          <cell r="B8731" t="str">
            <v>Tub.céu aberto diâmetro externo =1,20 m c/AC/BC/PC</v>
          </cell>
          <cell r="C8731" t="str">
            <v>m</v>
          </cell>
          <cell r="D8731">
            <v>1252.79</v>
          </cell>
        </row>
        <row r="8732">
          <cell r="A8732" t="str">
            <v>2 S 03 415 21</v>
          </cell>
          <cell r="B8732" t="str">
            <v>Tub.céu aberto diâmetro externo=1,40 m c/AC/BC/PC</v>
          </cell>
          <cell r="C8732" t="str">
            <v>m</v>
          </cell>
          <cell r="D8732">
            <v>1578.29</v>
          </cell>
        </row>
        <row r="8733">
          <cell r="A8733" t="str">
            <v>2 S 03 415 31</v>
          </cell>
          <cell r="B8733" t="str">
            <v>Tub.céu aberto diâmetro externo=1,60 m c/AC/BC/PC</v>
          </cell>
          <cell r="C8733" t="str">
            <v>m</v>
          </cell>
          <cell r="D8733">
            <v>1922.26</v>
          </cell>
        </row>
        <row r="8734">
          <cell r="A8734" t="str">
            <v>2 S 03 415 41</v>
          </cell>
          <cell r="B8734" t="str">
            <v>Tub.céu aberto diâmetro externo=1,80 m c/AC/BC/PC</v>
          </cell>
          <cell r="C8734" t="str">
            <v>m</v>
          </cell>
          <cell r="D8734">
            <v>2331.2600000000002</v>
          </cell>
        </row>
        <row r="8735">
          <cell r="A8735" t="str">
            <v>2 S 03 415 51</v>
          </cell>
          <cell r="B8735" t="str">
            <v>Tub.céu aberto diâmetro externo=2,00 m c/AC/BC/PC</v>
          </cell>
          <cell r="C8735" t="str">
            <v>m</v>
          </cell>
          <cell r="D8735">
            <v>2778.64</v>
          </cell>
        </row>
        <row r="8736">
          <cell r="A8736" t="str">
            <v>2 S 03 415 61</v>
          </cell>
          <cell r="B8736" t="str">
            <v>Tub.céu aberto diâmetro externo=2,20 m c/AC/BC/PC</v>
          </cell>
          <cell r="C8736" t="str">
            <v>m</v>
          </cell>
          <cell r="D8736">
            <v>3322.18</v>
          </cell>
        </row>
        <row r="8737">
          <cell r="A8737" t="str">
            <v>2 S 03 416 11</v>
          </cell>
          <cell r="B8737" t="str">
            <v>Tub.ar comp.D=1,2m prof.12m lâm.d'água LF/AC/BC/PC</v>
          </cell>
          <cell r="C8737" t="str">
            <v>m</v>
          </cell>
          <cell r="D8737">
            <v>2576.25</v>
          </cell>
        </row>
        <row r="8738">
          <cell r="A8738" t="str">
            <v>2 S 03 416 12</v>
          </cell>
          <cell r="B8738" t="str">
            <v>Tub.ar c.D=1,2m prof.12/18m lâm.d'água LF/AC/BC/PC</v>
          </cell>
          <cell r="C8738" t="str">
            <v>m</v>
          </cell>
          <cell r="D8738">
            <v>2857.77</v>
          </cell>
        </row>
        <row r="8739">
          <cell r="A8739" t="str">
            <v>2 S 03 416 13</v>
          </cell>
          <cell r="B8739" t="str">
            <v>Tub.ar c.D=1,2m prof.18/24m lâm.d'água LF/AC/BC/PC</v>
          </cell>
          <cell r="C8739" t="str">
            <v>m</v>
          </cell>
          <cell r="D8739">
            <v>3167.01</v>
          </cell>
        </row>
        <row r="8740">
          <cell r="A8740" t="str">
            <v>2 S 03 416 14</v>
          </cell>
          <cell r="B8740" t="str">
            <v>Tub.ar c.D=1,2m prof.24/27m lâm.d'água LF/AC/BC/PC</v>
          </cell>
          <cell r="C8740" t="str">
            <v>m</v>
          </cell>
          <cell r="D8740">
            <v>3625.74</v>
          </cell>
        </row>
        <row r="8741">
          <cell r="A8741" t="str">
            <v>2 S 03 416 15</v>
          </cell>
          <cell r="B8741" t="str">
            <v>Tub.ar.c.D=1,2m prof.27/31m lâm.d'água LF/AC/BC/PC</v>
          </cell>
          <cell r="C8741" t="str">
            <v>m</v>
          </cell>
          <cell r="D8741">
            <v>4310.0200000000004</v>
          </cell>
        </row>
        <row r="8742">
          <cell r="A8742" t="str">
            <v>2 S 03 416 21</v>
          </cell>
          <cell r="B8742" t="str">
            <v>Tub.ar c.D=1,4m prof.até12m lâm.d'água LF/AC/BC/PC</v>
          </cell>
          <cell r="C8742" t="str">
            <v>m</v>
          </cell>
          <cell r="D8742">
            <v>3321.59</v>
          </cell>
        </row>
        <row r="8743">
          <cell r="A8743" t="str">
            <v>2 S 03 416 22</v>
          </cell>
          <cell r="B8743" t="str">
            <v>Tub.ar c.D=1,4m prof.12/18m lâm.d'água LF/AC/BC/PC</v>
          </cell>
          <cell r="C8743" t="str">
            <v>m</v>
          </cell>
          <cell r="D8743">
            <v>3699.73</v>
          </cell>
        </row>
        <row r="8744">
          <cell r="A8744" t="str">
            <v>2 S 03 416 23</v>
          </cell>
          <cell r="B8744" t="str">
            <v>Tub.ar c.D=1,4m prof.18/24m lâm.d'água LF/AC/BC/PC</v>
          </cell>
          <cell r="C8744" t="str">
            <v>m</v>
          </cell>
          <cell r="D8744">
            <v>4114.42</v>
          </cell>
        </row>
        <row r="8745">
          <cell r="A8745" t="str">
            <v>2 S 03 416 24</v>
          </cell>
          <cell r="B8745" t="str">
            <v>Tub.ar c.D=1,4m prof.24/27m lâm.d'água LF/AC/BC/PC</v>
          </cell>
          <cell r="C8745" t="str">
            <v>m</v>
          </cell>
          <cell r="D8745">
            <v>4729.95</v>
          </cell>
        </row>
        <row r="8746">
          <cell r="A8746" t="str">
            <v>2 S 03 416 25</v>
          </cell>
          <cell r="B8746" t="str">
            <v>Tub.ar c.D=1,4m prof.27/31m lâm.d'água LF/AC/BC/PC</v>
          </cell>
          <cell r="C8746" t="str">
            <v>m</v>
          </cell>
          <cell r="D8746">
            <v>5783.73</v>
          </cell>
        </row>
        <row r="8747">
          <cell r="A8747" t="str">
            <v>2 S 03 416 31</v>
          </cell>
          <cell r="B8747" t="str">
            <v>Tub.ar c.D=1,6m prof.até12m lâm.d'água LF/AC/BC/PC</v>
          </cell>
          <cell r="C8747" t="str">
            <v>m</v>
          </cell>
          <cell r="D8747">
            <v>4210.09</v>
          </cell>
        </row>
        <row r="8748">
          <cell r="A8748" t="str">
            <v>2 S 03 416 32</v>
          </cell>
          <cell r="B8748" t="str">
            <v>Tub.ar c.D=1,6m prof.12/18m lâm.d'água LF/AC/BC/PC</v>
          </cell>
          <cell r="C8748" t="str">
            <v>m</v>
          </cell>
          <cell r="D8748">
            <v>4709.4799999999996</v>
          </cell>
        </row>
        <row r="8749">
          <cell r="A8749" t="str">
            <v>2 S 03 416 33</v>
          </cell>
          <cell r="B8749" t="str">
            <v>Tub.ar c.D=1,6m prof.18/24m lâm.d'água LF/AC/BC/PC</v>
          </cell>
          <cell r="C8749" t="str">
            <v>m</v>
          </cell>
          <cell r="D8749">
            <v>5257.58</v>
          </cell>
        </row>
        <row r="8750">
          <cell r="A8750" t="str">
            <v>2 S 03 416 34</v>
          </cell>
          <cell r="B8750" t="str">
            <v>Tub.ar c.D=1,6m prof.24/27m lâm.d'água LF/AC/BC/PC</v>
          </cell>
          <cell r="C8750" t="str">
            <v>m</v>
          </cell>
          <cell r="D8750">
            <v>6071.39</v>
          </cell>
        </row>
        <row r="8751">
          <cell r="A8751" t="str">
            <v>2 S 03 416 35</v>
          </cell>
          <cell r="B8751" t="str">
            <v>Tub.ar c.D=1,6m prof.27/31m lâm.d'água LF/AC/BC/PC</v>
          </cell>
          <cell r="C8751" t="str">
            <v>m</v>
          </cell>
          <cell r="D8751">
            <v>7463.75</v>
          </cell>
        </row>
        <row r="8752">
          <cell r="A8752" t="str">
            <v>2 S 03 416 41</v>
          </cell>
          <cell r="B8752" t="str">
            <v>Tub.ar c.D=1,8m prof.até12m lâm.d'água LF/AC/BC/PC</v>
          </cell>
          <cell r="C8752" t="str">
            <v>m</v>
          </cell>
          <cell r="D8752">
            <v>5268.43</v>
          </cell>
        </row>
        <row r="8753">
          <cell r="A8753" t="str">
            <v>2 S 03 416 42</v>
          </cell>
          <cell r="B8753" t="str">
            <v>Tub.ar c.D=1,8m prof.12/18m lâm.d'água LF AC/BC/PC</v>
          </cell>
          <cell r="C8753" t="str">
            <v>m</v>
          </cell>
          <cell r="D8753">
            <v>5909.3</v>
          </cell>
        </row>
        <row r="8754">
          <cell r="A8754" t="str">
            <v>2 S 03 416 43</v>
          </cell>
          <cell r="B8754" t="str">
            <v>Tub.ar c.D=1,8m prof.18/24m lâm.d'água LF/AC/BC/PC</v>
          </cell>
          <cell r="C8754" t="str">
            <v>m</v>
          </cell>
          <cell r="D8754">
            <v>6617.46</v>
          </cell>
        </row>
        <row r="8755">
          <cell r="A8755" t="str">
            <v>2 S 03 416 44</v>
          </cell>
          <cell r="B8755" t="str">
            <v>Tub.ar c.D=1,8m prof.24/27m lâm.d'água LF/AC/BC/PC</v>
          </cell>
          <cell r="C8755" t="str">
            <v>m</v>
          </cell>
          <cell r="D8755">
            <v>7673.06</v>
          </cell>
        </row>
        <row r="8756">
          <cell r="A8756" t="str">
            <v>2 S 03 416 45</v>
          </cell>
          <cell r="B8756" t="str">
            <v>Tub.ar c.D=1,8m prof.27/31m lâm.d'água LF/AC/BC/PC</v>
          </cell>
          <cell r="C8756" t="str">
            <v>m</v>
          </cell>
          <cell r="D8756">
            <v>9471.9</v>
          </cell>
        </row>
        <row r="8757">
          <cell r="A8757" t="str">
            <v>2 S 03 416 51</v>
          </cell>
          <cell r="B8757" t="str">
            <v>Tub.ar c.D=2,0m prof.até12m lâm.d'água LF/AC/BC/PC</v>
          </cell>
          <cell r="C8757" t="str">
            <v>m</v>
          </cell>
          <cell r="D8757">
            <v>6273</v>
          </cell>
        </row>
        <row r="8758">
          <cell r="A8758" t="str">
            <v>2 S 03 416 52</v>
          </cell>
          <cell r="B8758" t="str">
            <v>Tub.ar c.D=2,0m prof.12/18m lâm.d'água LF/AC/BC/PC</v>
          </cell>
          <cell r="C8758" t="str">
            <v>m</v>
          </cell>
          <cell r="D8758">
            <v>7046.89</v>
          </cell>
        </row>
        <row r="8759">
          <cell r="A8759" t="str">
            <v>2 S 03 416 53</v>
          </cell>
          <cell r="B8759" t="str">
            <v>Tub.ar c.D=2,0m prof.18/24m lâm.d'água LF/AC/BC/PC</v>
          </cell>
          <cell r="C8759" t="str">
            <v>m</v>
          </cell>
          <cell r="D8759">
            <v>7907.64</v>
          </cell>
        </row>
        <row r="8760">
          <cell r="A8760" t="str">
            <v>2 S 03 416 54</v>
          </cell>
          <cell r="B8760" t="str">
            <v>Tub.ar c.D=2,0m prof.24/27m lâm.d'água LF/AC/BC/PC</v>
          </cell>
          <cell r="C8760" t="str">
            <v>m</v>
          </cell>
          <cell r="D8760">
            <v>9158.1</v>
          </cell>
        </row>
        <row r="8761">
          <cell r="A8761" t="str">
            <v>2 S 03 416 55</v>
          </cell>
          <cell r="B8761" t="str">
            <v>Tub.ar c.D=2,0m prof.27/31m lâm.d'água LF/AC/BC/PC</v>
          </cell>
          <cell r="C8761" t="str">
            <v>m</v>
          </cell>
          <cell r="D8761">
            <v>11316.74</v>
          </cell>
        </row>
        <row r="8762">
          <cell r="A8762" t="str">
            <v>2 S 03 416 61</v>
          </cell>
          <cell r="B8762" t="str">
            <v>Tub.ar c.D=2,2m prof.até12m lâm.d'água LF/AC/BC/PC</v>
          </cell>
          <cell r="C8762" t="str">
            <v>m</v>
          </cell>
          <cell r="D8762">
            <v>7689.36</v>
          </cell>
        </row>
        <row r="8763">
          <cell r="A8763" t="str">
            <v>2 S 03 416 62</v>
          </cell>
          <cell r="B8763" t="str">
            <v>Tub.ar c.D=2,2m prof.12/18m lâm.d'água LF/AC/BC/PC</v>
          </cell>
          <cell r="C8763" t="str">
            <v>m</v>
          </cell>
          <cell r="D8763">
            <v>8656.51</v>
          </cell>
        </row>
        <row r="8764">
          <cell r="A8764" t="str">
            <v>2 S 03 416 63</v>
          </cell>
          <cell r="B8764" t="str">
            <v>Tub.ar c.D=2,2m prof.18/24m lâm.d'água LF/AC/BC/PC</v>
          </cell>
          <cell r="C8764" t="str">
            <v>m</v>
          </cell>
          <cell r="D8764">
            <v>9719.7999999999993</v>
          </cell>
        </row>
        <row r="8765">
          <cell r="A8765" t="str">
            <v>2 S 03 416 64</v>
          </cell>
          <cell r="B8765" t="str">
            <v>Tub.ar c.D=2,2m prof.24/27m lâm.d'água LF/AC/BC/PC</v>
          </cell>
          <cell r="C8765" t="str">
            <v>m</v>
          </cell>
          <cell r="D8765">
            <v>11296.18</v>
          </cell>
        </row>
        <row r="8766">
          <cell r="A8766" t="str">
            <v>2 S 03 416 65</v>
          </cell>
          <cell r="B8766" t="str">
            <v>Tub.ar c.D=2,2m prof.27/31m lâm.d'água LF/AC/BC/PC</v>
          </cell>
          <cell r="C8766" t="str">
            <v>m</v>
          </cell>
          <cell r="D8766">
            <v>13789.37</v>
          </cell>
        </row>
        <row r="8767">
          <cell r="A8767" t="str">
            <v>2 S 03 510 00</v>
          </cell>
          <cell r="B8767" t="str">
            <v>Aparelho apoio em neoprene fretado-forn. e aplic.</v>
          </cell>
          <cell r="C8767" t="str">
            <v>kg</v>
          </cell>
          <cell r="D8767">
            <v>45.83</v>
          </cell>
        </row>
        <row r="8768">
          <cell r="A8768" t="str">
            <v>2 S 03 510 50</v>
          </cell>
          <cell r="B8768" t="str">
            <v>Fabric.guarda-corpo tipo GM,moldado no local AC/BC</v>
          </cell>
          <cell r="C8768" t="str">
            <v>m</v>
          </cell>
          <cell r="D8768">
            <v>201.76</v>
          </cell>
        </row>
        <row r="8769">
          <cell r="A8769" t="str">
            <v>2 S 03 580 01</v>
          </cell>
          <cell r="B8769" t="str">
            <v>Fornecimento, preparo e colocação formas aço CA 60</v>
          </cell>
          <cell r="C8769" t="str">
            <v>kg</v>
          </cell>
          <cell r="D8769">
            <v>5.52</v>
          </cell>
        </row>
        <row r="8770">
          <cell r="A8770" t="str">
            <v>2 S 03 580 02</v>
          </cell>
          <cell r="B8770" t="str">
            <v>Fornecimento, preparo e colocação formas aço CA 50</v>
          </cell>
          <cell r="C8770" t="str">
            <v>kg</v>
          </cell>
          <cell r="D8770">
            <v>5.42</v>
          </cell>
        </row>
        <row r="8771">
          <cell r="A8771" t="str">
            <v>2 S 03 580 03</v>
          </cell>
          <cell r="B8771" t="str">
            <v>Fornecimento, preparo e colocação formas aço CA 25</v>
          </cell>
          <cell r="C8771" t="str">
            <v>kg</v>
          </cell>
          <cell r="D8771">
            <v>5.19</v>
          </cell>
        </row>
        <row r="8772">
          <cell r="A8772" t="str">
            <v>2 S 03 700 01</v>
          </cell>
          <cell r="B8772" t="str">
            <v>Fabricação guarda-corpo tipo GM, moldado no local</v>
          </cell>
          <cell r="C8772" t="str">
            <v>m</v>
          </cell>
          <cell r="D8772">
            <v>191.98</v>
          </cell>
        </row>
        <row r="8773">
          <cell r="A8773" t="str">
            <v>2 S 03 700 51</v>
          </cell>
          <cell r="B8773" t="str">
            <v>Abertura concretag.bases tubulões céu aberto AC/BC</v>
          </cell>
          <cell r="C8773" t="str">
            <v>m</v>
          </cell>
          <cell r="D8773">
            <v>203.25</v>
          </cell>
        </row>
        <row r="8774">
          <cell r="A8774" t="str">
            <v>2 S 03 920 01</v>
          </cell>
          <cell r="B8774" t="str">
            <v>Abertura concretagem bases tubulões céu aberto</v>
          </cell>
          <cell r="C8774" t="str">
            <v>m3</v>
          </cell>
          <cell r="D8774">
            <v>711.97</v>
          </cell>
        </row>
        <row r="8775">
          <cell r="A8775" t="str">
            <v>2 S 03 940 00</v>
          </cell>
          <cell r="B8775" t="str">
            <v>Compactação manual</v>
          </cell>
          <cell r="C8775" t="str">
            <v>m3</v>
          </cell>
          <cell r="D8775">
            <v>8.24</v>
          </cell>
        </row>
        <row r="8776">
          <cell r="A8776" t="str">
            <v>2 S 03 940 01</v>
          </cell>
          <cell r="B8776" t="str">
            <v>Reaterro e compactação</v>
          </cell>
          <cell r="C8776" t="str">
            <v>m3</v>
          </cell>
          <cell r="D8776">
            <v>18.63</v>
          </cell>
        </row>
        <row r="8777">
          <cell r="A8777" t="str">
            <v>2 S 03 951 01</v>
          </cell>
          <cell r="B8777" t="str">
            <v>Pintura com nata de cimento</v>
          </cell>
          <cell r="C8777" t="str">
            <v>m2</v>
          </cell>
          <cell r="D8777">
            <v>4.5999999999999996</v>
          </cell>
        </row>
        <row r="8778">
          <cell r="A8778" t="str">
            <v>2 S 03 990 01</v>
          </cell>
          <cell r="B8778" t="str">
            <v>Confecção e colocação cabo 4 cord de 12,7 mm - MAC</v>
          </cell>
          <cell r="C8778" t="str">
            <v>kg</v>
          </cell>
          <cell r="D8778">
            <v>12.7</v>
          </cell>
        </row>
        <row r="8779">
          <cell r="A8779" t="str">
            <v>2 S 03 990 02</v>
          </cell>
          <cell r="B8779" t="str">
            <v>Confecção e colocação cabo 6 cord de 12,7 mm - MAC</v>
          </cell>
          <cell r="C8779" t="str">
            <v>kg</v>
          </cell>
          <cell r="D8779">
            <v>11.44</v>
          </cell>
        </row>
        <row r="8780">
          <cell r="A8780" t="str">
            <v>2 S 03 990 03</v>
          </cell>
          <cell r="B8780" t="str">
            <v>Confecção e colocação cabo 7 cord de 12,7 mm - MAC</v>
          </cell>
          <cell r="C8780" t="str">
            <v>kg</v>
          </cell>
          <cell r="D8780">
            <v>11.67</v>
          </cell>
        </row>
        <row r="8781">
          <cell r="A8781" t="str">
            <v>2 S 03 990 04</v>
          </cell>
          <cell r="B8781" t="str">
            <v>Confecção e colocação cabo 12 cord de 12,7 mm -MAC</v>
          </cell>
          <cell r="C8781" t="str">
            <v>kg</v>
          </cell>
          <cell r="D8781">
            <v>9.27</v>
          </cell>
        </row>
        <row r="8782">
          <cell r="A8782" t="str">
            <v>2 S 03 990 05</v>
          </cell>
          <cell r="B8782" t="str">
            <v>Confecção e colocação cabo 4 cord. D=12,7mm FREYSS kg</v>
          </cell>
          <cell r="C8782" t="str">
            <v>14,38</v>
          </cell>
          <cell r="D8782">
            <v>3.84</v>
          </cell>
        </row>
        <row r="8783">
          <cell r="A8783" t="str">
            <v>2 S 03 990 06</v>
          </cell>
          <cell r="B8783" t="str">
            <v>Confecção e colocação cabo 6 cord. D=12,7mm FREYSS kg</v>
          </cell>
          <cell r="C8783" t="str">
            <v>12,30</v>
          </cell>
          <cell r="D8783">
            <v>3.28</v>
          </cell>
        </row>
        <row r="8784">
          <cell r="A8784" t="str">
            <v>2 S 03 990 07</v>
          </cell>
          <cell r="B8784" t="str">
            <v>Confecção e colocação cabo 7 cord. D=12,7mm FREYSS kg</v>
          </cell>
          <cell r="C8784" t="str">
            <v>11,27</v>
          </cell>
          <cell r="D8784">
            <v>3.01</v>
          </cell>
        </row>
        <row r="8785">
          <cell r="A8785" t="str">
            <v>2 S 03 990 08</v>
          </cell>
          <cell r="B8785" t="str">
            <v>Confecção e colocação cabo 12cord. D=12,7mm FREYSS kg</v>
          </cell>
          <cell r="C8785" t="str">
            <v>9,44</v>
          </cell>
          <cell r="D8785">
            <v>2.52</v>
          </cell>
        </row>
        <row r="8786">
          <cell r="A8786" t="str">
            <v>2 S 03 991 01</v>
          </cell>
          <cell r="B8786" t="str">
            <v>Dreno de PVC D=75 mm</v>
          </cell>
          <cell r="C8786" t="str">
            <v>und</v>
          </cell>
          <cell r="D8786">
            <v>12.54</v>
          </cell>
        </row>
        <row r="8787">
          <cell r="A8787" t="str">
            <v>2 S 03 991 02</v>
          </cell>
          <cell r="B8787" t="str">
            <v>Dreno de PVC D=100 mm</v>
          </cell>
          <cell r="C8787" t="str">
            <v>und</v>
          </cell>
          <cell r="D8787">
            <v>12.54</v>
          </cell>
        </row>
        <row r="8788">
          <cell r="A8788" t="str">
            <v>2 S 03 999 01</v>
          </cell>
          <cell r="B8788" t="str">
            <v>Protensão e injeção cabo 4 cord. D=12,7 mm - MAC</v>
          </cell>
          <cell r="C8788" t="str">
            <v>und</v>
          </cell>
          <cell r="D8788">
            <v>478.76</v>
          </cell>
        </row>
        <row r="8789">
          <cell r="A8789" t="str">
            <v>2 S 03 999 02</v>
          </cell>
          <cell r="B8789" t="str">
            <v>Protensão e injeção cabo 6 cord. D=12,7 mm - MAC</v>
          </cell>
          <cell r="C8789" t="str">
            <v>und</v>
          </cell>
          <cell r="D8789">
            <v>602.94000000000005</v>
          </cell>
        </row>
        <row r="8790">
          <cell r="A8790" t="str">
            <v>2 S 03 999 03</v>
          </cell>
          <cell r="B8790" t="str">
            <v>Protensão e injeção cabo 7 cord. D=12,7 mm - MAC</v>
          </cell>
          <cell r="C8790" t="str">
            <v>und</v>
          </cell>
          <cell r="D8790">
            <v>678.35</v>
          </cell>
        </row>
        <row r="8791">
          <cell r="A8791" t="str">
            <v>2 S 03 999 04</v>
          </cell>
          <cell r="B8791" t="str">
            <v>Protensão e injeção cabo 12 cord. D=12,7 mm - MAC</v>
          </cell>
          <cell r="C8791" t="str">
            <v>und</v>
          </cell>
          <cell r="D8791">
            <v>1104.02</v>
          </cell>
        </row>
        <row r="8792">
          <cell r="A8792" t="str">
            <v>2 S 03 999 05</v>
          </cell>
          <cell r="B8792" t="str">
            <v>Protensão e injeção cabo 4 cord. D=12,7mm - FREYSS</v>
          </cell>
          <cell r="C8792" t="str">
            <v>und</v>
          </cell>
          <cell r="D8792">
            <v>507.19</v>
          </cell>
        </row>
        <row r="8793">
          <cell r="A8793" t="str">
            <v>2 S 03 999 06</v>
          </cell>
          <cell r="B8793" t="str">
            <v>Protensão e injeção cabo 6 cord. D=12,7mm - FREYSS</v>
          </cell>
          <cell r="C8793" t="str">
            <v>und</v>
          </cell>
          <cell r="D8793">
            <v>640.01</v>
          </cell>
        </row>
        <row r="8794">
          <cell r="A8794" t="str">
            <v>2 S 03 999 07</v>
          </cell>
          <cell r="B8794" t="str">
            <v>Protensão e injeção cabo 7 cord. D=12,7mm - FREYSS</v>
          </cell>
          <cell r="C8794" t="str">
            <v>und</v>
          </cell>
          <cell r="D8794">
            <v>715.42</v>
          </cell>
        </row>
        <row r="8795">
          <cell r="A8795" t="str">
            <v>2 S 03 999 08</v>
          </cell>
          <cell r="B8795" t="str">
            <v>Protensão e injeção cabo 12 cord. D=12,7mm FREYSS</v>
          </cell>
          <cell r="C8795" t="str">
            <v>und</v>
          </cell>
          <cell r="D8795">
            <v>1165.26</v>
          </cell>
        </row>
        <row r="8796">
          <cell r="A8796" t="str">
            <v>2 S 04 000 00</v>
          </cell>
          <cell r="B8796" t="str">
            <v>Escavação manual em material de 1a cat</v>
          </cell>
          <cell r="C8796" t="str">
            <v>m3</v>
          </cell>
          <cell r="D8796">
            <v>36.979999999999997</v>
          </cell>
        </row>
        <row r="8797">
          <cell r="A8797" t="str">
            <v>2 S 04 000 01</v>
          </cell>
          <cell r="B8797" t="str">
            <v>Escavação manual reat.compact.mat.1a cat.</v>
          </cell>
          <cell r="C8797" t="str">
            <v>m3</v>
          </cell>
          <cell r="D8797">
            <v>39.450000000000003</v>
          </cell>
        </row>
        <row r="8798">
          <cell r="A8798" t="str">
            <v>2 S 04 001 00</v>
          </cell>
          <cell r="B8798" t="str">
            <v>Escavação mecânica de vala em mat.1a cat.</v>
          </cell>
          <cell r="C8798" t="str">
            <v>m3</v>
          </cell>
          <cell r="D8798">
            <v>4.8</v>
          </cell>
        </row>
        <row r="8799">
          <cell r="A8799" t="str">
            <v>2 S 04 001 01</v>
          </cell>
          <cell r="B8799" t="str">
            <v>Escavação mecânica reat. e comp. vala mat.1a cat.</v>
          </cell>
          <cell r="C8799" t="str">
            <v>m3</v>
          </cell>
          <cell r="D8799">
            <v>6.86</v>
          </cell>
        </row>
        <row r="8800">
          <cell r="A8800" t="str">
            <v>2 S 04 002 01</v>
          </cell>
          <cell r="B8800" t="str">
            <v>Perfuração para dreno sub-horizontal mat. 1a cat.</v>
          </cell>
          <cell r="C8800" t="str">
            <v>m</v>
          </cell>
          <cell r="D8800">
            <v>115.84</v>
          </cell>
        </row>
        <row r="8801">
          <cell r="A8801" t="str">
            <v>2 S 04 010 00</v>
          </cell>
          <cell r="B8801" t="str">
            <v>Escavação manual material 2a categoria</v>
          </cell>
          <cell r="C8801" t="str">
            <v>m3</v>
          </cell>
          <cell r="D8801">
            <v>38.69</v>
          </cell>
        </row>
        <row r="8802">
          <cell r="A8802" t="str">
            <v>2 S 04 010 01</v>
          </cell>
          <cell r="B8802" t="str">
            <v>Escavação manual reat.compactação em mat.2a cat.</v>
          </cell>
          <cell r="C8802" t="str">
            <v>m3</v>
          </cell>
          <cell r="D8802">
            <v>49.53</v>
          </cell>
        </row>
        <row r="8803">
          <cell r="A8803" t="str">
            <v>2 S 04 011 00</v>
          </cell>
          <cell r="B8803" t="str">
            <v>Escavação mecânica de vala em mat. 2a categoria</v>
          </cell>
          <cell r="C8803" t="str">
            <v>m3</v>
          </cell>
          <cell r="D8803">
            <v>5.76</v>
          </cell>
        </row>
        <row r="8804">
          <cell r="A8804" t="str">
            <v>2 S 04 011 01</v>
          </cell>
          <cell r="B8804" t="str">
            <v>Escavação mecânica reat.compact. vala mat.2a cat.</v>
          </cell>
          <cell r="C8804" t="str">
            <v>m3</v>
          </cell>
          <cell r="D8804">
            <v>8.23</v>
          </cell>
        </row>
        <row r="8805">
          <cell r="A8805" t="str">
            <v>2 S 04 012 01</v>
          </cell>
          <cell r="B8805" t="str">
            <v>Perfuração para dreno sub-horizontal mat 2a cat.</v>
          </cell>
          <cell r="C8805" t="str">
            <v>m</v>
          </cell>
          <cell r="D8805">
            <v>224.73</v>
          </cell>
        </row>
        <row r="8806">
          <cell r="A8806" t="str">
            <v>2 S 04 020 00</v>
          </cell>
          <cell r="B8806" t="str">
            <v>Escavação em vala material de 3a categoria</v>
          </cell>
          <cell r="C8806" t="str">
            <v>m3</v>
          </cell>
          <cell r="D8806">
            <v>56.33</v>
          </cell>
        </row>
        <row r="8807">
          <cell r="A8807" t="str">
            <v>2 S 04 100 01</v>
          </cell>
          <cell r="B8807" t="str">
            <v>Corpo BSTC D=0,60m</v>
          </cell>
          <cell r="C8807" t="str">
            <v>m</v>
          </cell>
          <cell r="D8807">
            <v>248.09</v>
          </cell>
        </row>
        <row r="8808">
          <cell r="A8808" t="str">
            <v>2 S 04 100 02</v>
          </cell>
          <cell r="B8808" t="str">
            <v>Corpo BSTC D=0,80m</v>
          </cell>
          <cell r="C8808" t="str">
            <v>m</v>
          </cell>
          <cell r="D8808">
            <v>351.2</v>
          </cell>
        </row>
        <row r="8809">
          <cell r="A8809" t="str">
            <v>2 S 04 100 03</v>
          </cell>
          <cell r="B8809" t="str">
            <v>Corpo BSTC D=1,00m</v>
          </cell>
          <cell r="C8809" t="str">
            <v>m</v>
          </cell>
          <cell r="D8809">
            <v>493.06</v>
          </cell>
        </row>
        <row r="8810">
          <cell r="A8810" t="str">
            <v>2 S 04 100 04</v>
          </cell>
          <cell r="B8810" t="str">
            <v>Corpo BSTC D=1,20m</v>
          </cell>
          <cell r="C8810" t="str">
            <v>m</v>
          </cell>
          <cell r="D8810">
            <v>659.14</v>
          </cell>
        </row>
        <row r="8811">
          <cell r="A8811" t="str">
            <v>2 S 04 100 05</v>
          </cell>
          <cell r="B8811" t="str">
            <v>Corpo BSTC D=1,50m</v>
          </cell>
          <cell r="C8811" t="str">
            <v>m</v>
          </cell>
          <cell r="D8811">
            <v>974.11</v>
          </cell>
        </row>
        <row r="8812">
          <cell r="A8812" t="str">
            <v>2 S 04 100 51</v>
          </cell>
          <cell r="B8812" t="str">
            <v>Corpo BSTC D=0,60 m AC/BC/PC</v>
          </cell>
          <cell r="C8812" t="str">
            <v>m</v>
          </cell>
          <cell r="D8812">
            <v>266.5</v>
          </cell>
        </row>
        <row r="8813">
          <cell r="A8813" t="str">
            <v>2 S 04 100 52</v>
          </cell>
          <cell r="B8813" t="str">
            <v>Corpo BSTC D=0,80 m AC/BC/PC</v>
          </cell>
          <cell r="C8813" t="str">
            <v>m</v>
          </cell>
          <cell r="D8813">
            <v>380.77</v>
          </cell>
        </row>
        <row r="8814">
          <cell r="A8814" t="str">
            <v>2 S 04 100 53</v>
          </cell>
          <cell r="B8814" t="str">
            <v>Corpo BSTC D=1,00 m AC/BC/PC</v>
          </cell>
          <cell r="C8814" t="str">
            <v>m</v>
          </cell>
          <cell r="D8814">
            <v>536.41</v>
          </cell>
        </row>
        <row r="8815">
          <cell r="A8815" t="str">
            <v>2 S 04 100 54</v>
          </cell>
          <cell r="B8815" t="str">
            <v>Corpo BSTC D=1,20 m AC/BC/PC</v>
          </cell>
          <cell r="C8815" t="str">
            <v>m</v>
          </cell>
          <cell r="D8815">
            <v>716.93</v>
          </cell>
        </row>
        <row r="8816">
          <cell r="A8816" t="str">
            <v>2 S 04 100 55</v>
          </cell>
          <cell r="B8816" t="str">
            <v>Corpo BSTC D=1,50 m AC/BC/PC</v>
          </cell>
          <cell r="C8816" t="str">
            <v>m</v>
          </cell>
          <cell r="D8816">
            <v>1055.6199999999999</v>
          </cell>
        </row>
        <row r="8817">
          <cell r="A8817" t="str">
            <v>2 S 04 101 01</v>
          </cell>
          <cell r="B8817" t="str">
            <v>Boca BSTC D=0,60 m normal</v>
          </cell>
          <cell r="C8817" t="str">
            <v>und</v>
          </cell>
          <cell r="D8817">
            <v>541.86</v>
          </cell>
        </row>
        <row r="8818">
          <cell r="A8818" t="str">
            <v>2 S 04 101 02</v>
          </cell>
          <cell r="B8818" t="str">
            <v>Boca BSTC D=0,80m normal</v>
          </cell>
          <cell r="C8818" t="str">
            <v>und</v>
          </cell>
          <cell r="D8818">
            <v>890.3</v>
          </cell>
        </row>
        <row r="8819">
          <cell r="A8819" t="str">
            <v>2 S 04 101 03</v>
          </cell>
          <cell r="B8819" t="str">
            <v>Boca BSTC D=1,00m normal</v>
          </cell>
          <cell r="C8819" t="str">
            <v>und</v>
          </cell>
          <cell r="D8819">
            <v>1361.24</v>
          </cell>
        </row>
        <row r="8820">
          <cell r="A8820" t="str">
            <v>2 S 04 101 04</v>
          </cell>
          <cell r="B8820" t="str">
            <v>Boca BSTC D=1,20m normal</v>
          </cell>
          <cell r="C8820" t="str">
            <v>und</v>
          </cell>
          <cell r="D8820">
            <v>1949.04</v>
          </cell>
        </row>
        <row r="8821">
          <cell r="A8821" t="str">
            <v>2 S 04 101 05</v>
          </cell>
          <cell r="B8821" t="str">
            <v>Boca BSTC D=1,50m normal</v>
          </cell>
          <cell r="C8821" t="str">
            <v>und</v>
          </cell>
          <cell r="D8821">
            <v>3469.42</v>
          </cell>
        </row>
        <row r="8822">
          <cell r="A8822" t="str">
            <v>2 S 04 101 06</v>
          </cell>
          <cell r="B8822" t="str">
            <v>Boca BSTC D=0,60m - esc.=15</v>
          </cell>
          <cell r="C8822" t="str">
            <v>und</v>
          </cell>
          <cell r="D8822">
            <v>569.17999999999995</v>
          </cell>
        </row>
        <row r="8823">
          <cell r="A8823" t="str">
            <v>2 S 04 101 07</v>
          </cell>
          <cell r="B8823" t="str">
            <v>Boca BSTC D=0,80 m - esc.=15</v>
          </cell>
          <cell r="C8823" t="str">
            <v>und</v>
          </cell>
          <cell r="D8823">
            <v>936.33</v>
          </cell>
        </row>
        <row r="8824">
          <cell r="A8824" t="str">
            <v>2 S 04 101 08</v>
          </cell>
          <cell r="B8824" t="str">
            <v>Boca BSTC D=1,00 m - esc.=15</v>
          </cell>
          <cell r="C8824" t="str">
            <v>und</v>
          </cell>
          <cell r="D8824">
            <v>1426.75</v>
          </cell>
        </row>
        <row r="8825">
          <cell r="A8825" t="str">
            <v>2 S 04 101 09</v>
          </cell>
          <cell r="B8825" t="str">
            <v>Boca BSTC D=1,20 m - esc.=15</v>
          </cell>
          <cell r="C8825" t="str">
            <v>und</v>
          </cell>
          <cell r="D8825">
            <v>2049.14</v>
          </cell>
        </row>
        <row r="8826">
          <cell r="A8826" t="str">
            <v>2 S 04 101 10</v>
          </cell>
          <cell r="B8826" t="str">
            <v>Boca BSTC D=1,50 m - esc.=15</v>
          </cell>
          <cell r="C8826" t="str">
            <v>und</v>
          </cell>
          <cell r="D8826">
            <v>3654.36</v>
          </cell>
        </row>
        <row r="8827">
          <cell r="A8827" t="str">
            <v>2 S 04 101 11</v>
          </cell>
          <cell r="B8827" t="str">
            <v>Boca BSTC D=0,60 m - esc.=30</v>
          </cell>
          <cell r="C8827" t="str">
            <v>und</v>
          </cell>
          <cell r="D8827">
            <v>634.99</v>
          </cell>
        </row>
        <row r="8828">
          <cell r="A8828" t="str">
            <v>2 S 04 101 12</v>
          </cell>
          <cell r="B8828" t="str">
            <v>Boca BSTC D=0,80 m - esc.=30</v>
          </cell>
          <cell r="C8828" t="str">
            <v>und</v>
          </cell>
          <cell r="D8828">
            <v>1041.5899999999999</v>
          </cell>
        </row>
        <row r="8829">
          <cell r="A8829" t="str">
            <v>2 S 04 101 13</v>
          </cell>
          <cell r="B8829" t="str">
            <v>Boca BSTC D=1,00 m - esc.=30</v>
          </cell>
          <cell r="C8829" t="str">
            <v>und</v>
          </cell>
          <cell r="D8829">
            <v>1586.48</v>
          </cell>
        </row>
        <row r="8830">
          <cell r="A8830" t="str">
            <v>2 S 04 101 14</v>
          </cell>
          <cell r="B8830" t="str">
            <v>Boca BSTC D=1,20 m - esc.=30</v>
          </cell>
          <cell r="C8830" t="str">
            <v>und</v>
          </cell>
          <cell r="D8830">
            <v>2283.83</v>
          </cell>
        </row>
        <row r="8831">
          <cell r="A8831" t="str">
            <v>2 S 04 101 15</v>
          </cell>
          <cell r="B8831" t="str">
            <v>Boca BSTC D=1,50 m - esc.=30</v>
          </cell>
          <cell r="C8831" t="str">
            <v>und</v>
          </cell>
          <cell r="D8831">
            <v>4084.45</v>
          </cell>
        </row>
        <row r="8832">
          <cell r="A8832" t="str">
            <v>2 S 04 101 16</v>
          </cell>
          <cell r="B8832" t="str">
            <v>Boca BSTC D=0,60 m - esc.=45</v>
          </cell>
          <cell r="C8832" t="str">
            <v>und</v>
          </cell>
          <cell r="D8832">
            <v>784</v>
          </cell>
        </row>
        <row r="8833">
          <cell r="A8833" t="str">
            <v>2 S 04 101 17</v>
          </cell>
          <cell r="B8833" t="str">
            <v>Boca BSTC D=0,80 m - esc.=45</v>
          </cell>
          <cell r="C8833" t="str">
            <v>und</v>
          </cell>
          <cell r="D8833">
            <v>1414.58</v>
          </cell>
        </row>
        <row r="8834">
          <cell r="A8834" t="str">
            <v>2 S 04 101 18</v>
          </cell>
          <cell r="B8834" t="str">
            <v>Boca BSTC D=1,00 m - esc.=45</v>
          </cell>
          <cell r="C8834" t="str">
            <v>und</v>
          </cell>
          <cell r="D8834">
            <v>1964.53</v>
          </cell>
        </row>
        <row r="8835">
          <cell r="A8835" t="str">
            <v>2 S 04 101 19</v>
          </cell>
          <cell r="B8835" t="str">
            <v>Boca BSTC D=1,20 m - esc.=45</v>
          </cell>
          <cell r="C8835" t="str">
            <v>und</v>
          </cell>
          <cell r="D8835">
            <v>2829.02</v>
          </cell>
        </row>
        <row r="8836">
          <cell r="A8836" t="str">
            <v>2 S 04 101 20</v>
          </cell>
          <cell r="B8836" t="str">
            <v>Boca BSTC D=1,50 m - esc.=45</v>
          </cell>
          <cell r="C8836" t="str">
            <v>und</v>
          </cell>
          <cell r="D8836">
            <v>5138.55</v>
          </cell>
        </row>
        <row r="8837">
          <cell r="A8837" t="str">
            <v>2 S 04 101 51</v>
          </cell>
          <cell r="B8837" t="str">
            <v>Boca BSTC D=0,60 m normal AC/BC/PC</v>
          </cell>
          <cell r="C8837" t="str">
            <v>und</v>
          </cell>
          <cell r="D8837">
            <v>595.1</v>
          </cell>
        </row>
        <row r="8838">
          <cell r="A8838" t="str">
            <v>2 S 04 101 52</v>
          </cell>
          <cell r="B8838" t="str">
            <v>Boca BSTC D=0,80 m normal AC/BC/PC</v>
          </cell>
          <cell r="C8838" t="str">
            <v>und</v>
          </cell>
          <cell r="D8838">
            <v>988.58</v>
          </cell>
        </row>
        <row r="8839">
          <cell r="A8839" t="str">
            <v>2 S 04 101 53</v>
          </cell>
          <cell r="B8839" t="str">
            <v>Boca BSTC D=1,00 m normal AC/BC/PC</v>
          </cell>
          <cell r="C8839" t="str">
            <v>und</v>
          </cell>
          <cell r="D8839">
            <v>1525.04</v>
          </cell>
        </row>
        <row r="8840">
          <cell r="A8840" t="str">
            <v>2 S 04 101 54</v>
          </cell>
          <cell r="B8840" t="str">
            <v>Boca BSTC D=1,20 m normal AC/BC/PC</v>
          </cell>
          <cell r="C8840" t="str">
            <v>und</v>
          </cell>
          <cell r="D8840">
            <v>2201.33</v>
          </cell>
        </row>
        <row r="8841">
          <cell r="A8841" t="str">
            <v>2 S 04 101 55</v>
          </cell>
          <cell r="B8841" t="str">
            <v>Boca BSTC D=1,50 m normal AC/BC/PC</v>
          </cell>
          <cell r="C8841" t="str">
            <v>und</v>
          </cell>
          <cell r="D8841">
            <v>3961.87</v>
          </cell>
        </row>
        <row r="8842">
          <cell r="A8842" t="str">
            <v>2 S 04 101 56</v>
          </cell>
          <cell r="B8842" t="str">
            <v>Boca BSTC D=0,60 m - esc=15 AC/BC/PC</v>
          </cell>
          <cell r="C8842" t="str">
            <v>und</v>
          </cell>
          <cell r="D8842">
            <v>625.34</v>
          </cell>
        </row>
        <row r="8843">
          <cell r="A8843" t="str">
            <v>2 S 04 101 57</v>
          </cell>
          <cell r="B8843" t="str">
            <v>Boca BSTC D=0,80 m - esc=15 AC/BC/PC</v>
          </cell>
          <cell r="C8843" t="str">
            <v>und</v>
          </cell>
          <cell r="D8843">
            <v>1040.07</v>
          </cell>
        </row>
        <row r="8844">
          <cell r="A8844" t="str">
            <v>2 S 04 101 58</v>
          </cell>
          <cell r="B8844" t="str">
            <v>Boca BSTC D=1,00 m - esc=15 AC/BC/PC</v>
          </cell>
          <cell r="C8844" t="str">
            <v>und</v>
          </cell>
          <cell r="D8844">
            <v>1599.07</v>
          </cell>
        </row>
        <row r="8845">
          <cell r="A8845" t="str">
            <v>2 S 04 101 59</v>
          </cell>
          <cell r="B8845" t="str">
            <v>Boca BSTC D=1,20 m - esc=15 AC/BC/PC</v>
          </cell>
          <cell r="C8845" t="str">
            <v>und</v>
          </cell>
          <cell r="D8845">
            <v>2315.4699999999998</v>
          </cell>
        </row>
        <row r="8846">
          <cell r="A8846" t="str">
            <v>2 S 04 101 60</v>
          </cell>
          <cell r="B8846" t="str">
            <v>Boca BSTC D=1,50 m - esc=15 AC/BC/PC</v>
          </cell>
          <cell r="C8846" t="str">
            <v>und</v>
          </cell>
          <cell r="D8846">
            <v>4174.66</v>
          </cell>
        </row>
        <row r="8847">
          <cell r="A8847" t="str">
            <v>2 S 04 101 61</v>
          </cell>
          <cell r="B8847" t="str">
            <v>Boca BSTC D=0,60 m - esc=30 AC/BC/PC</v>
          </cell>
          <cell r="C8847" t="str">
            <v>und</v>
          </cell>
          <cell r="D8847">
            <v>697.97</v>
          </cell>
        </row>
        <row r="8848">
          <cell r="A8848" t="str">
            <v>2 S 04 101 62</v>
          </cell>
          <cell r="B8848" t="str">
            <v>Boca BSTC D=0,80 m - esc=30 AC/BC/PC</v>
          </cell>
          <cell r="C8848" t="str">
            <v>und</v>
          </cell>
          <cell r="D8848">
            <v>1157.3800000000001</v>
          </cell>
        </row>
        <row r="8849">
          <cell r="A8849" t="str">
            <v>2 S 04 101 63</v>
          </cell>
          <cell r="B8849" t="str">
            <v>Boca BSTC D=1,00 m - esc=30 AC/BC/PC</v>
          </cell>
          <cell r="C8849" t="str">
            <v>und</v>
          </cell>
          <cell r="D8849">
            <v>1778.89</v>
          </cell>
        </row>
        <row r="8850">
          <cell r="A8850" t="str">
            <v>2 S 04 101 64</v>
          </cell>
          <cell r="B8850" t="str">
            <v>Boca BSTC D=1,20 m - esc=30 AC/BC/PC</v>
          </cell>
          <cell r="C8850" t="str">
            <v>und</v>
          </cell>
          <cell r="D8850">
            <v>2582.4</v>
          </cell>
        </row>
        <row r="8851">
          <cell r="A8851" t="str">
            <v>2 S 04 101 65</v>
          </cell>
          <cell r="B8851" t="str">
            <v>Boca BSTC D=1,50 m - esc=30 AC/BC/PC</v>
          </cell>
          <cell r="C8851" t="str">
            <v>und</v>
          </cell>
          <cell r="D8851">
            <v>4669.2</v>
          </cell>
        </row>
        <row r="8852">
          <cell r="A8852" t="str">
            <v>2 S 04 101 66</v>
          </cell>
          <cell r="B8852" t="str">
            <v>Boca BSTC D=0,60 m - esc=45 AC/BC/PC</v>
          </cell>
          <cell r="C8852" t="str">
            <v>und</v>
          </cell>
          <cell r="D8852">
            <v>862.67</v>
          </cell>
        </row>
        <row r="8853">
          <cell r="A8853" t="str">
            <v>2 S 04 101 67</v>
          </cell>
          <cell r="B8853" t="str">
            <v>Boca BSTC D=0,80 m - esc=45 AC/BC/PC</v>
          </cell>
          <cell r="C8853" t="str">
            <v>und</v>
          </cell>
          <cell r="D8853">
            <v>1559.85</v>
          </cell>
        </row>
        <row r="8854">
          <cell r="A8854" t="str">
            <v>2 S 04 101 68</v>
          </cell>
          <cell r="B8854" t="str">
            <v>Boca BSTC D=1,00 m - esc=45 AC/BC/PC</v>
          </cell>
          <cell r="C8854" t="str">
            <v>und</v>
          </cell>
          <cell r="D8854">
            <v>2205.7399999999998</v>
          </cell>
        </row>
        <row r="8855">
          <cell r="A8855" t="str">
            <v>2 S 04 101 69</v>
          </cell>
          <cell r="B8855" t="str">
            <v>Boca BSTC D=1,20 m - esc=45 AC/BC/PC</v>
          </cell>
          <cell r="C8855" t="str">
            <v>und</v>
          </cell>
          <cell r="D8855">
            <v>3204.05</v>
          </cell>
        </row>
        <row r="8856">
          <cell r="A8856" t="str">
            <v>2 S 04 101 70</v>
          </cell>
          <cell r="B8856" t="str">
            <v>Boca BSTC D=1,50 m - esc=45 AC/BC/PC</v>
          </cell>
          <cell r="C8856" t="str">
            <v>und</v>
          </cell>
          <cell r="D8856">
            <v>5877.33</v>
          </cell>
        </row>
        <row r="8857">
          <cell r="A8857" t="str">
            <v>2 S 04 110 01</v>
          </cell>
          <cell r="B8857" t="str">
            <v>Corpo BDTC D=1,00m</v>
          </cell>
          <cell r="C8857" t="str">
            <v>m</v>
          </cell>
          <cell r="D8857">
            <v>1001.04</v>
          </cell>
        </row>
        <row r="8858">
          <cell r="A8858" t="str">
            <v>2 S 04 110 02</v>
          </cell>
          <cell r="B8858" t="str">
            <v>Corpo BDTC D=1,20m</v>
          </cell>
          <cell r="C8858" t="str">
            <v>m</v>
          </cell>
          <cell r="D8858">
            <v>1283.5899999999999</v>
          </cell>
        </row>
        <row r="8859">
          <cell r="A8859" t="str">
            <v>2 S 04 110 03</v>
          </cell>
          <cell r="B8859" t="str">
            <v>Corpo BDTC D=1,50m</v>
          </cell>
          <cell r="C8859" t="str">
            <v>m</v>
          </cell>
          <cell r="D8859">
            <v>2013.81</v>
          </cell>
        </row>
        <row r="8860">
          <cell r="A8860" t="str">
            <v>2 S 04 110 51</v>
          </cell>
          <cell r="B8860" t="str">
            <v>Corpo BDTC D=1,00 m AC/BC/PC</v>
          </cell>
          <cell r="C8860" t="str">
            <v>m</v>
          </cell>
          <cell r="D8860">
            <v>1099.8599999999999</v>
          </cell>
        </row>
        <row r="8861">
          <cell r="A8861" t="str">
            <v>2 S 04 110 52</v>
          </cell>
          <cell r="B8861" t="str">
            <v>Corpo BDTC D=1,20 m AC/BC/PC</v>
          </cell>
          <cell r="C8861" t="str">
            <v>m</v>
          </cell>
          <cell r="D8861">
            <v>1399.17</v>
          </cell>
        </row>
        <row r="8862">
          <cell r="A8862" t="str">
            <v>2 S 04 110 53</v>
          </cell>
          <cell r="B8862" t="str">
            <v>Corpo BDTC D=1,50 m AC/BC/PC</v>
          </cell>
          <cell r="C8862" t="str">
            <v>m</v>
          </cell>
          <cell r="D8862">
            <v>2183.11</v>
          </cell>
        </row>
        <row r="8863">
          <cell r="A8863" t="str">
            <v>2 S 04 111 01</v>
          </cell>
          <cell r="B8863" t="str">
            <v>Boca BDTC D=1,00m normal</v>
          </cell>
          <cell r="C8863" t="str">
            <v>und</v>
          </cell>
          <cell r="D8863">
            <v>1897.72</v>
          </cell>
        </row>
        <row r="8864">
          <cell r="A8864" t="str">
            <v>2 S 04 111 02</v>
          </cell>
          <cell r="B8864" t="str">
            <v>Boca BDTC D=1,20m normal</v>
          </cell>
          <cell r="C8864" t="str">
            <v>und</v>
          </cell>
          <cell r="D8864">
            <v>2725.67</v>
          </cell>
        </row>
        <row r="8865">
          <cell r="A8865" t="str">
            <v>2 S 04 111 03</v>
          </cell>
          <cell r="B8865" t="str">
            <v>Boca BDTC D=1,50m normal</v>
          </cell>
          <cell r="C8865" t="str">
            <v>und</v>
          </cell>
          <cell r="D8865">
            <v>4722.3500000000004</v>
          </cell>
        </row>
        <row r="8866">
          <cell r="A8866" t="str">
            <v>2 S 04 111 05</v>
          </cell>
          <cell r="B8866" t="str">
            <v>Boca BDTC D=1,00 m - esc.=15</v>
          </cell>
          <cell r="C8866" t="str">
            <v>und</v>
          </cell>
          <cell r="D8866">
            <v>1982.58</v>
          </cell>
        </row>
        <row r="8867">
          <cell r="A8867" t="str">
            <v>2 S 04 111 06</v>
          </cell>
          <cell r="B8867" t="str">
            <v>Boca BDTC D=1,20 m - esc.=15</v>
          </cell>
          <cell r="C8867" t="str">
            <v>und</v>
          </cell>
          <cell r="D8867">
            <v>2852.67</v>
          </cell>
        </row>
        <row r="8868">
          <cell r="A8868" t="str">
            <v>2 S 04 111 07</v>
          </cell>
          <cell r="B8868" t="str">
            <v>Boca BDTC D=1,50 m - esc.=15</v>
          </cell>
          <cell r="C8868" t="str">
            <v>und</v>
          </cell>
          <cell r="D8868">
            <v>4953.45</v>
          </cell>
        </row>
        <row r="8869">
          <cell r="A8869" t="str">
            <v>2 S 04 111 08</v>
          </cell>
          <cell r="B8869" t="str">
            <v>Boca BDTC D=1,00 - esc.=30</v>
          </cell>
          <cell r="C8869" t="str">
            <v>und</v>
          </cell>
          <cell r="D8869">
            <v>2204.02</v>
          </cell>
        </row>
        <row r="8870">
          <cell r="A8870" t="str">
            <v>2 S 04 111 09</v>
          </cell>
          <cell r="B8870" t="str">
            <v>Boca BDTC D=1,20 m - esc.=30</v>
          </cell>
          <cell r="C8870" t="str">
            <v>und</v>
          </cell>
          <cell r="D8870">
            <v>3173.71</v>
          </cell>
        </row>
        <row r="8871">
          <cell r="A8871" t="str">
            <v>2 S 04 111 10</v>
          </cell>
          <cell r="B8871" t="str">
            <v>Boca BDTC D=1,50 m - esc.=30</v>
          </cell>
          <cell r="C8871" t="str">
            <v>und</v>
          </cell>
          <cell r="D8871">
            <v>5532.69</v>
          </cell>
        </row>
        <row r="8872">
          <cell r="A8872" t="str">
            <v>2 S 04 111 11</v>
          </cell>
          <cell r="B8872" t="str">
            <v>Boca BDTC D=1,00 m - esc.=45</v>
          </cell>
          <cell r="C8872" t="str">
            <v>und</v>
          </cell>
          <cell r="D8872">
            <v>2719.91</v>
          </cell>
        </row>
        <row r="8873">
          <cell r="A8873" t="str">
            <v>2 S 04 111 12</v>
          </cell>
          <cell r="B8873" t="str">
            <v>Boca BDTC D=1,20 m - esc.=45</v>
          </cell>
          <cell r="C8873" t="str">
            <v>und</v>
          </cell>
          <cell r="D8873">
            <v>3912.75</v>
          </cell>
        </row>
        <row r="8874">
          <cell r="A8874" t="str">
            <v>2 S 04 111 13</v>
          </cell>
          <cell r="B8874" t="str">
            <v>Boca BDTC D=1,50 m - esc.=45</v>
          </cell>
          <cell r="C8874" t="str">
            <v>und</v>
          </cell>
          <cell r="D8874">
            <v>6829.83</v>
          </cell>
        </row>
        <row r="8875">
          <cell r="A8875" t="str">
            <v>2 S 04 111 51</v>
          </cell>
          <cell r="B8875" t="str">
            <v>Boca BDTC D=1,00 m normal AC/BC/PC</v>
          </cell>
          <cell r="C8875" t="str">
            <v>und</v>
          </cell>
          <cell r="D8875">
            <v>2132.84</v>
          </cell>
        </row>
        <row r="8876">
          <cell r="A8876" t="str">
            <v>2 S 04 111 52</v>
          </cell>
          <cell r="B8876" t="str">
            <v>Boca BDTC D=1,20 m normal AC/BC/PC</v>
          </cell>
          <cell r="C8876" t="str">
            <v>und</v>
          </cell>
          <cell r="D8876">
            <v>3088.29</v>
          </cell>
        </row>
        <row r="8877">
          <cell r="A8877" t="str">
            <v>2 S 04 111 53</v>
          </cell>
          <cell r="B8877" t="str">
            <v>Boca BDTC D=1,50 m normal AC/BC/PC</v>
          </cell>
          <cell r="C8877" t="str">
            <v>und</v>
          </cell>
          <cell r="D8877">
            <v>5413.11</v>
          </cell>
        </row>
        <row r="8878">
          <cell r="A8878" t="str">
            <v>2 S 04 111 55</v>
          </cell>
          <cell r="B8878" t="str">
            <v>Boca BDTC D=1,00 m - esc=15 AC/BC/PC</v>
          </cell>
          <cell r="C8878" t="str">
            <v>und</v>
          </cell>
          <cell r="D8878">
            <v>2228.65</v>
          </cell>
        </row>
        <row r="8879">
          <cell r="A8879" t="str">
            <v>2 S 04 111 56</v>
          </cell>
          <cell r="B8879" t="str">
            <v>Boca BDTC D=1,20 m - esc=15 AC/BC/PC</v>
          </cell>
          <cell r="C8879" t="str">
            <v>und</v>
          </cell>
          <cell r="D8879">
            <v>3233.22</v>
          </cell>
        </row>
        <row r="8880">
          <cell r="A8880" t="str">
            <v>2 S 04 111 57</v>
          </cell>
          <cell r="B8880" t="str">
            <v>Boca BDTC D=1,50 m - esc=15 AC/BC/PC</v>
          </cell>
          <cell r="C8880" t="str">
            <v>und</v>
          </cell>
          <cell r="D8880">
            <v>5678.92</v>
          </cell>
        </row>
        <row r="8881">
          <cell r="A8881" t="str">
            <v>2 S 04 111 58</v>
          </cell>
          <cell r="B8881" t="str">
            <v>Boca BDTC D=1,00 m - esc=30 AC/BC/PC</v>
          </cell>
          <cell r="C8881" t="str">
            <v>und</v>
          </cell>
          <cell r="D8881">
            <v>2478.65</v>
          </cell>
        </row>
        <row r="8882">
          <cell r="A8882" t="str">
            <v>2 S 04 111 59</v>
          </cell>
          <cell r="B8882" t="str">
            <v>Boca BDTC D=1,20 m - esc=30 AC/BC/PC</v>
          </cell>
          <cell r="C8882" t="str">
            <v>und</v>
          </cell>
          <cell r="D8882">
            <v>3598.92</v>
          </cell>
        </row>
        <row r="8883">
          <cell r="A8883" t="str">
            <v>2 S 04 111 60</v>
          </cell>
          <cell r="B8883" t="str">
            <v>Boca BDTC D=1,50 m - esc=30 AC/BC/PC</v>
          </cell>
          <cell r="C8883" t="str">
            <v>und</v>
          </cell>
          <cell r="D8883">
            <v>6346.24</v>
          </cell>
        </row>
        <row r="8884">
          <cell r="A8884" t="str">
            <v>2 S 04 111 61</v>
          </cell>
          <cell r="B8884" t="str">
            <v>Boca BDTC D=1,00 m - esc=45 AC/BC/PC</v>
          </cell>
          <cell r="C8884" t="str">
            <v>und</v>
          </cell>
          <cell r="D8884">
            <v>3061.04</v>
          </cell>
        </row>
        <row r="8885">
          <cell r="A8885" t="str">
            <v>2 S 04 111 62</v>
          </cell>
          <cell r="B8885" t="str">
            <v>Boca BDTC D=1,20 m - esc=45 AC/BC/PC</v>
          </cell>
          <cell r="C8885" t="str">
            <v>und</v>
          </cell>
          <cell r="D8885">
            <v>4442.09</v>
          </cell>
        </row>
        <row r="8886">
          <cell r="A8886" t="str">
            <v>2 S 04 111 63</v>
          </cell>
          <cell r="B8886" t="str">
            <v>Boca BDTC D=1,50 m - esc=45 AC/BC/PC</v>
          </cell>
          <cell r="C8886" t="str">
            <v>und</v>
          </cell>
          <cell r="D8886">
            <v>7847.15</v>
          </cell>
        </row>
        <row r="8887">
          <cell r="A8887" t="str">
            <v>2 S 04 120 01</v>
          </cell>
          <cell r="B8887" t="str">
            <v>Corpo BTTC D=1,00m</v>
          </cell>
          <cell r="C8887" t="str">
            <v>m</v>
          </cell>
          <cell r="D8887">
            <v>1416.42</v>
          </cell>
        </row>
        <row r="8888">
          <cell r="A8888" t="str">
            <v>2 S 04 120 02</v>
          </cell>
          <cell r="B8888" t="str">
            <v>Corpo BTTC D=1,20m</v>
          </cell>
          <cell r="C8888" t="str">
            <v>m</v>
          </cell>
          <cell r="D8888">
            <v>1909.4</v>
          </cell>
        </row>
        <row r="8889">
          <cell r="A8889" t="str">
            <v>2 S 04 120 03</v>
          </cell>
          <cell r="B8889" t="str">
            <v>Corpo BTTC D=1,50m</v>
          </cell>
          <cell r="C8889" t="str">
            <v>m</v>
          </cell>
          <cell r="D8889">
            <v>2842.78</v>
          </cell>
        </row>
        <row r="8890">
          <cell r="A8890" t="str">
            <v>2 S 04 120 51</v>
          </cell>
          <cell r="B8890" t="str">
            <v>Corpo BTTC D=1,00 m AC/BC/PC</v>
          </cell>
          <cell r="C8890" t="str">
            <v>m</v>
          </cell>
          <cell r="D8890">
            <v>1546.53</v>
          </cell>
        </row>
        <row r="8891">
          <cell r="A8891" t="str">
            <v>2 S 04 120 52</v>
          </cell>
          <cell r="B8891" t="str">
            <v>Corpo BTTC D=1,20 m AC/BC/PC</v>
          </cell>
          <cell r="C8891" t="str">
            <v>m</v>
          </cell>
          <cell r="D8891">
            <v>2082.77</v>
          </cell>
        </row>
        <row r="8892">
          <cell r="A8892" t="str">
            <v>2 S 04 120 53</v>
          </cell>
          <cell r="B8892" t="str">
            <v>Corpo BTTC D=1,50 m AC/BC/PC</v>
          </cell>
          <cell r="C8892" t="str">
            <v>m</v>
          </cell>
          <cell r="D8892">
            <v>3087.3</v>
          </cell>
        </row>
        <row r="8893">
          <cell r="A8893" t="str">
            <v>2 S 04 121 01</v>
          </cell>
          <cell r="B8893" t="str">
            <v>Boca BTTC D=1,00m normal</v>
          </cell>
          <cell r="C8893" t="str">
            <v>und</v>
          </cell>
          <cell r="D8893">
            <v>2443.29</v>
          </cell>
        </row>
        <row r="8894">
          <cell r="A8894" t="str">
            <v>2 S 04 121 02</v>
          </cell>
          <cell r="B8894" t="str">
            <v>Boca BTTC D=1,20m normal</v>
          </cell>
          <cell r="C8894" t="str">
            <v>und</v>
          </cell>
          <cell r="D8894">
            <v>3511.18</v>
          </cell>
        </row>
        <row r="8895">
          <cell r="A8895" t="str">
            <v>2 S 04 121 03</v>
          </cell>
          <cell r="B8895" t="str">
            <v>Boca BTTC D=1,50m normal</v>
          </cell>
          <cell r="C8895" t="str">
            <v>und</v>
          </cell>
          <cell r="D8895">
            <v>6018.33</v>
          </cell>
        </row>
        <row r="8896">
          <cell r="A8896" t="str">
            <v>2 S 04 121 04</v>
          </cell>
          <cell r="B8896" t="str">
            <v>Boca BTTC D=1,00 m - esc.=15</v>
          </cell>
          <cell r="C8896" t="str">
            <v>und</v>
          </cell>
          <cell r="D8896">
            <v>2545.83</v>
          </cell>
        </row>
        <row r="8897">
          <cell r="A8897" t="str">
            <v>2 S 04 121 05</v>
          </cell>
          <cell r="B8897" t="str">
            <v>Boca BTTC D=1,20 m - esc.=15</v>
          </cell>
          <cell r="C8897" t="str">
            <v>und</v>
          </cell>
          <cell r="D8897">
            <v>3666.86</v>
          </cell>
        </row>
        <row r="8898">
          <cell r="A8898" t="str">
            <v>2 S 04 121 06</v>
          </cell>
          <cell r="B8898" t="str">
            <v>Boca BTTC D=1,50 m - esc.=15</v>
          </cell>
          <cell r="C8898" t="str">
            <v>und</v>
          </cell>
          <cell r="D8898">
            <v>6290.57</v>
          </cell>
        </row>
        <row r="8899">
          <cell r="A8899" t="str">
            <v>2 S 04 121 07</v>
          </cell>
          <cell r="B8899" t="str">
            <v>Boca BTTC D=1,00 m - esc.=30</v>
          </cell>
          <cell r="C8899" t="str">
            <v>und</v>
          </cell>
          <cell r="D8899">
            <v>2832.37</v>
          </cell>
        </row>
        <row r="8900">
          <cell r="A8900" t="str">
            <v>2 S 04 121 08</v>
          </cell>
          <cell r="B8900" t="str">
            <v>Boca BTTC D=1,20 m - esc.=30</v>
          </cell>
          <cell r="C8900" t="str">
            <v>und</v>
          </cell>
          <cell r="D8900">
            <v>4077.67</v>
          </cell>
        </row>
        <row r="8901">
          <cell r="A8901" t="str">
            <v>2 S 04 121 09</v>
          </cell>
          <cell r="B8901" t="str">
            <v>Boca BTTC D=1,50 m - esc.=30</v>
          </cell>
          <cell r="C8901" t="str">
            <v>und</v>
          </cell>
          <cell r="D8901">
            <v>7014.89</v>
          </cell>
        </row>
        <row r="8902">
          <cell r="A8902" t="str">
            <v>2 S 04 121 10</v>
          </cell>
          <cell r="B8902" t="str">
            <v>Boca BTTC D=1,00 m - esc.=45</v>
          </cell>
          <cell r="C8902" t="str">
            <v>und</v>
          </cell>
          <cell r="D8902">
            <v>3478.97</v>
          </cell>
        </row>
        <row r="8903">
          <cell r="A8903" t="str">
            <v>2 S 04 121 11</v>
          </cell>
          <cell r="B8903" t="str">
            <v>Boca BTTC D=1,20 m - esc.=45</v>
          </cell>
          <cell r="C8903" t="str">
            <v>und</v>
          </cell>
          <cell r="D8903">
            <v>5012.75</v>
          </cell>
        </row>
        <row r="8904">
          <cell r="A8904" t="str">
            <v>2 S 04 121 12</v>
          </cell>
          <cell r="B8904" t="str">
            <v>Boca BTTC D=1,50 m - esc.=45</v>
          </cell>
          <cell r="C8904" t="str">
            <v>und</v>
          </cell>
          <cell r="D8904">
            <v>8669.9</v>
          </cell>
        </row>
        <row r="8905">
          <cell r="A8905" t="str">
            <v>2 S 04 121 51</v>
          </cell>
          <cell r="B8905" t="str">
            <v>Boca BTTC D=1,00 m normal AC/BC/PC</v>
          </cell>
          <cell r="C8905" t="str">
            <v>und</v>
          </cell>
          <cell r="D8905">
            <v>2750.12</v>
          </cell>
        </row>
        <row r="8906">
          <cell r="A8906" t="str">
            <v>2 S 04 121 52</v>
          </cell>
          <cell r="B8906" t="str">
            <v>Boca BTTC D=1,20 m normal AC/BC/PC</v>
          </cell>
          <cell r="C8906" t="str">
            <v>und</v>
          </cell>
          <cell r="D8906">
            <v>3984.12</v>
          </cell>
        </row>
        <row r="8907">
          <cell r="A8907" t="str">
            <v>2 S 04 121 53</v>
          </cell>
          <cell r="B8907" t="str">
            <v>Boca BTTC D=1,50 m normal AC/BC/PC</v>
          </cell>
          <cell r="C8907" t="str">
            <v>und</v>
          </cell>
          <cell r="D8907">
            <v>6909.65</v>
          </cell>
        </row>
        <row r="8908">
          <cell r="A8908" t="str">
            <v>2 S 04 121 54</v>
          </cell>
          <cell r="B8908" t="str">
            <v>Boca BTTC D=1,00 m - esc=15 AC/BC/PC</v>
          </cell>
          <cell r="C8908" t="str">
            <v>und</v>
          </cell>
          <cell r="D8908">
            <v>2865.97</v>
          </cell>
        </row>
        <row r="8909">
          <cell r="A8909" t="str">
            <v>2 S 04 121 55</v>
          </cell>
          <cell r="B8909" t="str">
            <v>Boca BTTC D=1,20 m - esc=15 AC/BC/PC</v>
          </cell>
          <cell r="C8909" t="str">
            <v>und</v>
          </cell>
          <cell r="D8909">
            <v>4161.6400000000003</v>
          </cell>
        </row>
        <row r="8910">
          <cell r="A8910" t="str">
            <v>2 S 04 121 56</v>
          </cell>
          <cell r="B8910" t="str">
            <v>Boca BTTC D=1,50 m - esc=15 AC/BC/PC</v>
          </cell>
          <cell r="C8910" t="str">
            <v>und</v>
          </cell>
          <cell r="D8910">
            <v>7223.59</v>
          </cell>
        </row>
        <row r="8911">
          <cell r="A8911" t="str">
            <v>2 S 04 121 57</v>
          </cell>
          <cell r="B8911" t="str">
            <v>Boca BTTC D=1,00 m - esc=30 AC/BC/PC</v>
          </cell>
          <cell r="C8911" t="str">
            <v>und</v>
          </cell>
          <cell r="D8911">
            <v>3189.47</v>
          </cell>
        </row>
        <row r="8912">
          <cell r="A8912" t="str">
            <v>2 S 04 121 58</v>
          </cell>
          <cell r="B8912" t="str">
            <v>Boca BTTC D=1,20 m - esc=30 AC/BC/PC</v>
          </cell>
          <cell r="C8912" t="str">
            <v>und</v>
          </cell>
          <cell r="D8912">
            <v>4629.76</v>
          </cell>
        </row>
        <row r="8913">
          <cell r="A8913" t="str">
            <v>2 S 04 121 59</v>
          </cell>
          <cell r="B8913" t="str">
            <v>Boca BTTC D=1,50 m - esc=30 AC/BC/PC</v>
          </cell>
          <cell r="C8913" t="str">
            <v>und</v>
          </cell>
          <cell r="D8913">
            <v>8058.64</v>
          </cell>
        </row>
        <row r="8914">
          <cell r="A8914" t="str">
            <v>2 S 04 121 60</v>
          </cell>
          <cell r="B8914" t="str">
            <v>Boca BTTC D=1,00 m - esc=45 AC/BC/PC</v>
          </cell>
          <cell r="C8914" t="str">
            <v>und</v>
          </cell>
          <cell r="D8914">
            <v>3920.69</v>
          </cell>
        </row>
        <row r="8915">
          <cell r="A8915" t="str">
            <v>2 S 04 121 61</v>
          </cell>
          <cell r="B8915" t="str">
            <v>Boca BTTC D=1,20 m - esc=45 AC/BC/PC</v>
          </cell>
          <cell r="C8915" t="str">
            <v>und</v>
          </cell>
          <cell r="D8915">
            <v>5696.95</v>
          </cell>
        </row>
        <row r="8916">
          <cell r="A8916" t="str">
            <v>2 S 04 121 62</v>
          </cell>
          <cell r="B8916" t="str">
            <v>Boca BTTC D=1,50 m - esc=45 AC/BC/PC</v>
          </cell>
          <cell r="C8916" t="str">
            <v>und</v>
          </cell>
          <cell r="D8916">
            <v>9969.31</v>
          </cell>
        </row>
        <row r="8917">
          <cell r="A8917" t="str">
            <v>2 S 04 200 01</v>
          </cell>
          <cell r="B8917" t="str">
            <v>Corpo BSCC 1,50 x 1,50 m alt. 0 a 1,00 m</v>
          </cell>
          <cell r="C8917" t="str">
            <v>m</v>
          </cell>
          <cell r="D8917">
            <v>1067.43</v>
          </cell>
        </row>
        <row r="8918">
          <cell r="A8918" t="str">
            <v>2 S 04 200 02</v>
          </cell>
          <cell r="B8918" t="str">
            <v>Corpo BSCC 2,00 x 2,00 m alt. 0 a 1,00 m</v>
          </cell>
          <cell r="C8918" t="str">
            <v>m</v>
          </cell>
          <cell r="D8918">
            <v>1529.17</v>
          </cell>
        </row>
        <row r="8919">
          <cell r="A8919" t="str">
            <v>2 S 04 200 03</v>
          </cell>
          <cell r="B8919" t="str">
            <v>Corpo BSCC 2,50 x 2,50 m alt. 0 a 1,00 m</v>
          </cell>
          <cell r="C8919" t="str">
            <v>m</v>
          </cell>
          <cell r="D8919">
            <v>2144.2399999999998</v>
          </cell>
        </row>
        <row r="8920">
          <cell r="A8920" t="str">
            <v>2 S 04 200 04</v>
          </cell>
          <cell r="B8920" t="str">
            <v>Corpo BSCC 3,00 x 3,00 m alt. 0 a 1,00 m</v>
          </cell>
          <cell r="C8920" t="str">
            <v>m</v>
          </cell>
          <cell r="D8920">
            <v>2830.42</v>
          </cell>
        </row>
        <row r="8921">
          <cell r="A8921" t="str">
            <v>2 S 04 200 05</v>
          </cell>
          <cell r="B8921" t="str">
            <v>Corpo BSCC 1,50 x 1,50 m alt. 1,00 a 2,50 m</v>
          </cell>
          <cell r="C8921" t="str">
            <v>m</v>
          </cell>
          <cell r="D8921">
            <v>934.72</v>
          </cell>
        </row>
        <row r="8922">
          <cell r="A8922" t="str">
            <v>2 S 04 200 06</v>
          </cell>
          <cell r="B8922" t="str">
            <v>Corpo BSCC 2,00 x 2,00 m alt. 1,00 a 2,50 m</v>
          </cell>
          <cell r="C8922" t="str">
            <v>m</v>
          </cell>
          <cell r="D8922">
            <v>1349.67</v>
          </cell>
        </row>
        <row r="8923">
          <cell r="A8923" t="str">
            <v>2 S 04 200 07</v>
          </cell>
          <cell r="B8923" t="str">
            <v>Corpo BSCC 2,50 x 2,50 m alt. 1,00 a 2,50 m</v>
          </cell>
          <cell r="C8923" t="str">
            <v>m</v>
          </cell>
          <cell r="D8923">
            <v>2024.89</v>
          </cell>
        </row>
        <row r="8924">
          <cell r="A8924" t="str">
            <v>2 S 04 200 08</v>
          </cell>
          <cell r="B8924" t="str">
            <v>Corpo BSCC 3,00 x 3,00 m alt. 1,00 a 2,50 m</v>
          </cell>
          <cell r="C8924" t="str">
            <v>m</v>
          </cell>
          <cell r="D8924">
            <v>2729.46</v>
          </cell>
        </row>
        <row r="8925">
          <cell r="A8925" t="str">
            <v>2 S 04 200 09</v>
          </cell>
          <cell r="B8925" t="str">
            <v>Corpo BSCC 1,50 x 1,50 m alt. 2,50 a 5,00 m</v>
          </cell>
          <cell r="C8925" t="str">
            <v>m</v>
          </cell>
          <cell r="D8925">
            <v>1024.92</v>
          </cell>
        </row>
        <row r="8926">
          <cell r="A8926" t="str">
            <v>2 S 04 200 10</v>
          </cell>
          <cell r="B8926" t="str">
            <v>Corpo BSCC 2,00 x 2,00 m alt. 2,50 a 5,00 m</v>
          </cell>
          <cell r="C8926" t="str">
            <v>m</v>
          </cell>
          <cell r="D8926">
            <v>1581.24</v>
          </cell>
        </row>
        <row r="8927">
          <cell r="A8927" t="str">
            <v>2 S 04 200 11</v>
          </cell>
          <cell r="B8927" t="str">
            <v>Corpo BSCC 2,50 x 2,50 m alt. 2,50 a 5,00 m</v>
          </cell>
          <cell r="C8927" t="str">
            <v>m</v>
          </cell>
          <cell r="D8927">
            <v>2353.81</v>
          </cell>
        </row>
        <row r="8928">
          <cell r="A8928" t="str">
            <v>2 S 04 200 12</v>
          </cell>
          <cell r="B8928" t="str">
            <v>Corpo BSCC 3,00 x 3,00 m alt. 2,50 a 5,00 m</v>
          </cell>
          <cell r="C8928" t="str">
            <v>m</v>
          </cell>
          <cell r="D8928">
            <v>3368.84</v>
          </cell>
        </row>
        <row r="8929">
          <cell r="A8929" t="str">
            <v>2 S 04 200 13</v>
          </cell>
          <cell r="B8929" t="str">
            <v>Corpo BSCC 1,50 x 1,50 m alt. 5,00 a 7,50 m</v>
          </cell>
          <cell r="C8929" t="str">
            <v>m</v>
          </cell>
          <cell r="D8929">
            <v>1181.04</v>
          </cell>
        </row>
        <row r="8930">
          <cell r="A8930" t="str">
            <v>2 S 04 200 14</v>
          </cell>
          <cell r="B8930" t="str">
            <v>Corpo BSCC 2,00 x 2,00 m alt. 5,00 a 7,50 m</v>
          </cell>
          <cell r="C8930" t="str">
            <v>m</v>
          </cell>
          <cell r="D8930">
            <v>1789.1</v>
          </cell>
        </row>
        <row r="8931">
          <cell r="A8931" t="str">
            <v>2 S 04 200 15</v>
          </cell>
          <cell r="B8931" t="str">
            <v>Corpo BSCC 2,50 x 2,50 m alt. 5,00 a 7,50 m</v>
          </cell>
          <cell r="C8931" t="str">
            <v>m</v>
          </cell>
          <cell r="D8931">
            <v>2611.98</v>
          </cell>
        </row>
        <row r="8932">
          <cell r="A8932" t="str">
            <v>2 S 04 200 16</v>
          </cell>
          <cell r="B8932" t="str">
            <v>Corpo BSCC 3,00 x 3,00 m alt. 5,00 a 7,50 m</v>
          </cell>
          <cell r="C8932" t="str">
            <v>m</v>
          </cell>
          <cell r="D8932">
            <v>3700.54</v>
          </cell>
        </row>
        <row r="8933">
          <cell r="A8933" t="str">
            <v>2 S 04 200 17</v>
          </cell>
          <cell r="B8933" t="str">
            <v>Corpo BSCC 1,50 x 1,50 m alt. 7,50 a 10,00 m</v>
          </cell>
          <cell r="C8933" t="str">
            <v>m</v>
          </cell>
          <cell r="D8933">
            <v>1340.65</v>
          </cell>
        </row>
        <row r="8934">
          <cell r="A8934" t="str">
            <v>2 S 04 200 18</v>
          </cell>
          <cell r="B8934" t="str">
            <v>Corpo BSCC 2,00 x 2,00 m alt. 7,50 a 10,00 m</v>
          </cell>
          <cell r="C8934" t="str">
            <v>m</v>
          </cell>
          <cell r="D8934">
            <v>1998.58</v>
          </cell>
        </row>
        <row r="8935">
          <cell r="A8935" t="str">
            <v>2 S 04 200 19</v>
          </cell>
          <cell r="B8935" t="str">
            <v>Corpo BSCC 2,50 x 2,50 m alt. 7,50 a 10,00 m</v>
          </cell>
          <cell r="C8935" t="str">
            <v>m</v>
          </cell>
          <cell r="D8935">
            <v>2901.64</v>
          </cell>
        </row>
        <row r="8936">
          <cell r="A8936" t="str">
            <v>2 S 04 200 20</v>
          </cell>
          <cell r="B8936" t="str">
            <v>Corpo BSCC 3,00 x 3,00 m alt. 7,50 a 10,00 m</v>
          </cell>
          <cell r="C8936" t="str">
            <v>m</v>
          </cell>
          <cell r="D8936">
            <v>4040.47</v>
          </cell>
        </row>
        <row r="8937">
          <cell r="A8937" t="str">
            <v>2 S 04 200 21</v>
          </cell>
          <cell r="B8937" t="str">
            <v>Corpo BSCC 1,50 x 1,50 m alt. 10,00 a 12,50 m</v>
          </cell>
          <cell r="C8937" t="str">
            <v>m</v>
          </cell>
          <cell r="D8937">
            <v>1401.25</v>
          </cell>
        </row>
        <row r="8938">
          <cell r="A8938" t="str">
            <v>2 S 04 200 22</v>
          </cell>
          <cell r="B8938" t="str">
            <v>Corpo BSCC 2,00 x 2,00 m alt. 10,00 a 12,50 m</v>
          </cell>
          <cell r="C8938" t="str">
            <v>m</v>
          </cell>
          <cell r="D8938">
            <v>2192.79</v>
          </cell>
        </row>
        <row r="8939">
          <cell r="A8939" t="str">
            <v>2 S 04 200 23</v>
          </cell>
          <cell r="B8939" t="str">
            <v>Corpo BSCC 2,50 x 2,50 m alt. 10,00 a 12,50 m</v>
          </cell>
          <cell r="C8939" t="str">
            <v>m</v>
          </cell>
          <cell r="D8939">
            <v>3160.19</v>
          </cell>
        </row>
        <row r="8940">
          <cell r="A8940" t="str">
            <v>2 S 04 200 24</v>
          </cell>
          <cell r="B8940" t="str">
            <v>Corpo BSCC 3,00 a 3,00 m alt. 10,00 a 12,50 m</v>
          </cell>
          <cell r="C8940" t="str">
            <v>m</v>
          </cell>
          <cell r="D8940">
            <v>4421.24</v>
          </cell>
        </row>
        <row r="8941">
          <cell r="A8941" t="str">
            <v>2 S 04 200 25</v>
          </cell>
          <cell r="B8941" t="str">
            <v>Corpo BSCC 1,50 x 1,50 m alt. 12,50 a 15,00 m</v>
          </cell>
          <cell r="C8941" t="str">
            <v>m</v>
          </cell>
          <cell r="D8941">
            <v>1480.03</v>
          </cell>
        </row>
        <row r="8942">
          <cell r="A8942" t="str">
            <v>2 S 04 200 26</v>
          </cell>
          <cell r="B8942" t="str">
            <v>Corpo BSCC 2,00 a 2,00 m alt. 12,50 a 15,00 m</v>
          </cell>
          <cell r="C8942" t="str">
            <v>m</v>
          </cell>
          <cell r="D8942">
            <v>2371.4499999999998</v>
          </cell>
        </row>
        <row r="8943">
          <cell r="A8943" t="str">
            <v>2 S 04 200 27</v>
          </cell>
          <cell r="B8943" t="str">
            <v>Corpo BSCC 2,50 x 2,50 m alt. 12,50 a 15,00 m</v>
          </cell>
          <cell r="C8943" t="str">
            <v>m</v>
          </cell>
          <cell r="D8943">
            <v>3548.41</v>
          </cell>
        </row>
        <row r="8944">
          <cell r="A8944" t="str">
            <v>2 S 04 200 28</v>
          </cell>
          <cell r="B8944" t="str">
            <v>Corpo BSCC 3,00 x 3,00 m alt. 12,50 a 15,00 m</v>
          </cell>
          <cell r="C8944" t="str">
            <v>m</v>
          </cell>
          <cell r="D8944">
            <v>4749.1400000000003</v>
          </cell>
        </row>
        <row r="8945">
          <cell r="A8945" t="str">
            <v>2 S 04 200 51</v>
          </cell>
          <cell r="B8945" t="str">
            <v>Corpo BSCC 1,50 x 1,50 m alt. 0 a 1,00 m AC/BC</v>
          </cell>
          <cell r="C8945" t="str">
            <v>m</v>
          </cell>
          <cell r="D8945">
            <v>1120.1500000000001</v>
          </cell>
        </row>
        <row r="8946">
          <cell r="A8946" t="str">
            <v>2 S 04 200 52</v>
          </cell>
          <cell r="B8946" t="str">
            <v>Corpo BSCC 2,00 x 2,00 m alt. 0 a 1,00 m AC/BC</v>
          </cell>
          <cell r="C8946" t="str">
            <v>m</v>
          </cell>
          <cell r="D8946">
            <v>1605.41</v>
          </cell>
        </row>
        <row r="8947">
          <cell r="A8947" t="str">
            <v>2 S 04 200 53</v>
          </cell>
          <cell r="B8947" t="str">
            <v>Corpo BSCC 2,50 x 2,50 m alt. 0 a 1,00 m AC/BC</v>
          </cell>
          <cell r="C8947" t="str">
            <v>m</v>
          </cell>
          <cell r="D8947">
            <v>2270.0300000000002</v>
          </cell>
        </row>
        <row r="8948">
          <cell r="A8948" t="str">
            <v>2 S 04 200 54</v>
          </cell>
          <cell r="B8948" t="str">
            <v>Corpo BSCC 3,00 x 3,00 m alt. 0 a 1,00 m AC/BC</v>
          </cell>
          <cell r="C8948" t="str">
            <v>m</v>
          </cell>
          <cell r="D8948">
            <v>3007.96</v>
          </cell>
        </row>
        <row r="8949">
          <cell r="A8949" t="str">
            <v>2 S 04 200 55</v>
          </cell>
          <cell r="B8949" t="str">
            <v>Corpo BSCC 1,50 x 1,50 m alt. 1,00 a 2,50 m AC/BC</v>
          </cell>
          <cell r="C8949" t="str">
            <v>m</v>
          </cell>
          <cell r="D8949">
            <v>996.1</v>
          </cell>
        </row>
        <row r="8950">
          <cell r="A8950" t="str">
            <v>2 S 04 200 56</v>
          </cell>
          <cell r="B8950" t="str">
            <v>Corpo BSCC 2,00 x 2,00 m alt. 1,00 a 2,50 m AC/BC</v>
          </cell>
          <cell r="C8950" t="str">
            <v>m</v>
          </cell>
          <cell r="D8950">
            <v>1428.54</v>
          </cell>
        </row>
        <row r="8951">
          <cell r="A8951" t="str">
            <v>2 S 04 200 57</v>
          </cell>
          <cell r="B8951" t="str">
            <v>Corpo BSCC 2,50 x 2,50 m alt. 1,00 a 2,50 m AC/BC</v>
          </cell>
          <cell r="C8951" t="str">
            <v>m</v>
          </cell>
          <cell r="D8951">
            <v>2150.69</v>
          </cell>
        </row>
        <row r="8952">
          <cell r="A8952" t="str">
            <v>2 S 04 200 58</v>
          </cell>
          <cell r="B8952" t="str">
            <v>Corpo BSCC 3,00 x 3,00 m alt. 1,00 a 2,50 m AC/BC</v>
          </cell>
          <cell r="C8952" t="str">
            <v>m</v>
          </cell>
          <cell r="D8952">
            <v>2910.86</v>
          </cell>
        </row>
        <row r="8953">
          <cell r="A8953" t="str">
            <v>2 S 04 200 59</v>
          </cell>
          <cell r="B8953" t="str">
            <v>Corpo BSCC 1,50 x 1,50 m alt. 2,50 a 5,00 m AC/BC</v>
          </cell>
          <cell r="C8953" t="str">
            <v>m</v>
          </cell>
          <cell r="D8953">
            <v>1086.3</v>
          </cell>
        </row>
        <row r="8954">
          <cell r="A8954" t="str">
            <v>2 S 04 200 60</v>
          </cell>
          <cell r="B8954" t="str">
            <v>Corpo BSCC 2,00 x 2,00 m alt. 2,50 a 5,00 m AC/BC</v>
          </cell>
          <cell r="C8954" t="str">
            <v>m</v>
          </cell>
          <cell r="D8954">
            <v>1684.41</v>
          </cell>
        </row>
        <row r="8955">
          <cell r="A8955" t="str">
            <v>2 S 04 200 61</v>
          </cell>
          <cell r="B8955" t="str">
            <v>Corpo BSCC 2,50 x 2,50 m alt. 2,50 a 5,00 m AC/BC</v>
          </cell>
          <cell r="C8955" t="str">
            <v>m</v>
          </cell>
          <cell r="D8955">
            <v>2479.61</v>
          </cell>
        </row>
        <row r="8956">
          <cell r="A8956" t="str">
            <v>2 S 04 200 62</v>
          </cell>
          <cell r="B8956" t="str">
            <v>Corpo BSCC 3,00 x 3,00 m alt. 2,50 a 5,00 m AC/BC</v>
          </cell>
          <cell r="C8956" t="str">
            <v>m</v>
          </cell>
          <cell r="D8956">
            <v>3588.35</v>
          </cell>
        </row>
        <row r="8957">
          <cell r="A8957" t="str">
            <v>2 S 04 200 63</v>
          </cell>
          <cell r="B8957" t="str">
            <v>Corpo BSCC 1,50 a 1,50 m alt. 5,00 a 7,50 m AC/BC</v>
          </cell>
          <cell r="C8957" t="str">
            <v>m</v>
          </cell>
          <cell r="D8957">
            <v>1242.42</v>
          </cell>
        </row>
        <row r="8958">
          <cell r="A8958" t="str">
            <v>2 S 04 200 64</v>
          </cell>
          <cell r="B8958" t="str">
            <v>Corpo BSCC 2,00 x 2,00 m alt. 5,00 a 7,50 m AC/BC</v>
          </cell>
          <cell r="C8958" t="str">
            <v>m</v>
          </cell>
          <cell r="D8958">
            <v>1892.26</v>
          </cell>
        </row>
        <row r="8959">
          <cell r="A8959" t="str">
            <v>2 S 04 200 65</v>
          </cell>
          <cell r="B8959" t="str">
            <v>Corpo BSCC 2,50 x 2,50 m alt. 5,00 a 7,50 m AC/BC</v>
          </cell>
          <cell r="C8959" t="str">
            <v>m</v>
          </cell>
          <cell r="D8959">
            <v>2766.37</v>
          </cell>
        </row>
        <row r="8960">
          <cell r="A8960" t="str">
            <v>2 S 04 200 66</v>
          </cell>
          <cell r="B8960" t="str">
            <v>Corpo BSCC 3,00 x 3,00 m alt. 5,00 a 7,50 m AC/BC</v>
          </cell>
          <cell r="C8960" t="str">
            <v>m</v>
          </cell>
          <cell r="D8960">
            <v>3920.04</v>
          </cell>
        </row>
        <row r="8961">
          <cell r="A8961" t="str">
            <v>2 S 04 200 67</v>
          </cell>
          <cell r="B8961" t="str">
            <v>Corpo BSCC 1,50 x 1,50 m alt. 7,50 a 10,00 m AC/BC</v>
          </cell>
          <cell r="C8961" t="str">
            <v>m</v>
          </cell>
          <cell r="D8961">
            <v>1421.57</v>
          </cell>
        </row>
        <row r="8962">
          <cell r="A8962" t="str">
            <v>2 S 04 200 68</v>
          </cell>
          <cell r="B8962" t="str">
            <v>Corpo BSCC 2,00 x 2,00 m alt. 7,50 a 10,00 m AC/BC</v>
          </cell>
          <cell r="C8962" t="str">
            <v>m</v>
          </cell>
          <cell r="D8962">
            <v>2125.5700000000002</v>
          </cell>
        </row>
        <row r="8963">
          <cell r="A8963" t="str">
            <v>2 S 04 200 69</v>
          </cell>
          <cell r="B8963" t="str">
            <v>Corpo BSCC 2,50 x 2,50 m alt. 7,50 a 10,00 m AC/BC</v>
          </cell>
          <cell r="C8963" t="str">
            <v>m</v>
          </cell>
          <cell r="D8963">
            <v>3056.02</v>
          </cell>
        </row>
        <row r="8964">
          <cell r="A8964" t="str">
            <v>2 S 04 200 70</v>
          </cell>
          <cell r="B8964" t="str">
            <v>Corpo BSCC 3,00 x 3,00 m alt. 7,50 a 10,00 m AC/BC</v>
          </cell>
          <cell r="C8964" t="str">
            <v>m</v>
          </cell>
          <cell r="D8964">
            <v>4295.2299999999996</v>
          </cell>
        </row>
        <row r="8965">
          <cell r="A8965" t="str">
            <v>2 S 04 200 71</v>
          </cell>
          <cell r="B8965" t="str">
            <v>Corpo BSCC 1,50 x 1,50 m alt.10,00 a 12,50 m AC/BC</v>
          </cell>
          <cell r="C8965" t="str">
            <v>m</v>
          </cell>
          <cell r="D8965">
            <v>1482.17</v>
          </cell>
        </row>
        <row r="8966">
          <cell r="A8966" t="str">
            <v>2 S 04 200 72</v>
          </cell>
          <cell r="B8966" t="str">
            <v>Corpo BSCC 2,00 a 2,00 m alt.10,00 a 12,50 m AC/BC</v>
          </cell>
          <cell r="C8966" t="str">
            <v>m</v>
          </cell>
          <cell r="D8966">
            <v>2319.7800000000002</v>
          </cell>
        </row>
        <row r="8967">
          <cell r="A8967" t="str">
            <v>2 S 04 200 73</v>
          </cell>
          <cell r="B8967" t="str">
            <v>Corpo BSCC 2,50 x 2,50 m alt.10,00 a 12,50 m AC/BC</v>
          </cell>
          <cell r="C8967" t="str">
            <v>m</v>
          </cell>
          <cell r="D8967">
            <v>3347.44</v>
          </cell>
        </row>
        <row r="8968">
          <cell r="A8968" t="str">
            <v>2 S 04 200 74</v>
          </cell>
          <cell r="B8968" t="str">
            <v>Corpo BSCC 3,00 x 3,00 m alt.10,00 a 12,50 m AC/BC</v>
          </cell>
          <cell r="C8968" t="str">
            <v>m</v>
          </cell>
          <cell r="D8968">
            <v>4676</v>
          </cell>
        </row>
        <row r="8969">
          <cell r="A8969" t="str">
            <v>2 S 04 200 75</v>
          </cell>
          <cell r="B8969" t="str">
            <v>Corpo BSCC 1,50 x 1,50 m alt.12,50 a 15,00 m AC/BC</v>
          </cell>
          <cell r="C8969" t="str">
            <v>m</v>
          </cell>
          <cell r="D8969">
            <v>1560.94</v>
          </cell>
        </row>
        <row r="8970">
          <cell r="A8970" t="str">
            <v>2 S 04 200 76</v>
          </cell>
          <cell r="B8970" t="str">
            <v>Corpo BSCC 2,00 x 2,00 m alt.12,50 a 15,00 m AC/BC</v>
          </cell>
          <cell r="C8970" t="str">
            <v>m</v>
          </cell>
          <cell r="D8970">
            <v>2498.44</v>
          </cell>
        </row>
        <row r="8971">
          <cell r="A8971" t="str">
            <v>2 S 04 200 77</v>
          </cell>
          <cell r="B8971" t="str">
            <v>Corpo BSCC 2,50 a 2,50 m alt.12,50 a 15,00 m AC/BC</v>
          </cell>
          <cell r="C8971" t="str">
            <v>m</v>
          </cell>
          <cell r="D8971">
            <v>3766.63</v>
          </cell>
        </row>
        <row r="8972">
          <cell r="A8972" t="str">
            <v>2 S 04 200 78</v>
          </cell>
          <cell r="B8972" t="str">
            <v>Corpo BSCC 3,00 x 3,00 m alt.12,50 a 15,00 m AC/BC</v>
          </cell>
          <cell r="C8972" t="str">
            <v>m</v>
          </cell>
          <cell r="D8972">
            <v>5042.49</v>
          </cell>
        </row>
        <row r="8973">
          <cell r="A8973" t="str">
            <v>2 S 04 201 01</v>
          </cell>
          <cell r="B8973" t="str">
            <v>Boca BSCC 1,50 x 1,50 m normal</v>
          </cell>
          <cell r="C8973" t="str">
            <v>und</v>
          </cell>
          <cell r="D8973">
            <v>6039.66</v>
          </cell>
        </row>
        <row r="8974">
          <cell r="A8974" t="str">
            <v>2 S 04 201 02</v>
          </cell>
          <cell r="B8974" t="str">
            <v>Boca BSCC 2,00 x 2,00 m normal</v>
          </cell>
          <cell r="C8974" t="str">
            <v>und</v>
          </cell>
          <cell r="D8974">
            <v>9403.59</v>
          </cell>
        </row>
        <row r="8975">
          <cell r="A8975" t="str">
            <v>2 S 04 201 03</v>
          </cell>
          <cell r="B8975" t="str">
            <v>Boca BSCC 2,50 x 2,50 m normal</v>
          </cell>
          <cell r="C8975" t="str">
            <v>und</v>
          </cell>
          <cell r="D8975">
            <v>12653.88</v>
          </cell>
        </row>
        <row r="8976">
          <cell r="A8976" t="str">
            <v>2 S 04 201 04</v>
          </cell>
          <cell r="B8976" t="str">
            <v>Boca BSCC 3,00 x 3,00 m normal</v>
          </cell>
          <cell r="C8976" t="str">
            <v>und</v>
          </cell>
          <cell r="D8976">
            <v>18066.38</v>
          </cell>
        </row>
        <row r="8977">
          <cell r="A8977" t="str">
            <v>2 S 04 201 05</v>
          </cell>
          <cell r="B8977" t="str">
            <v>Boca BSCC 1,50 x 1,50 m - esc.=15</v>
          </cell>
          <cell r="C8977" t="str">
            <v>und</v>
          </cell>
          <cell r="D8977">
            <v>6234.96</v>
          </cell>
        </row>
        <row r="8978">
          <cell r="A8978" t="str">
            <v>2 S 04 201 06</v>
          </cell>
          <cell r="B8978" t="str">
            <v>Boca BSCC 2,00 x 2,00 m - esc.=15</v>
          </cell>
          <cell r="C8978" t="str">
            <v>und</v>
          </cell>
          <cell r="D8978">
            <v>9636.3700000000008</v>
          </cell>
        </row>
        <row r="8979">
          <cell r="A8979" t="str">
            <v>2 S 04 201 07</v>
          </cell>
          <cell r="B8979" t="str">
            <v>Boca BSCC 2,50 x 2,50 m - esc.=15</v>
          </cell>
          <cell r="C8979" t="str">
            <v>und</v>
          </cell>
          <cell r="D8979">
            <v>13482.91</v>
          </cell>
        </row>
        <row r="8980">
          <cell r="A8980" t="str">
            <v>2 S 04 201 08</v>
          </cell>
          <cell r="B8980" t="str">
            <v>Boca BSCC 3,00 x 3,00 m - esc.=15</v>
          </cell>
          <cell r="C8980" t="str">
            <v>und</v>
          </cell>
          <cell r="D8980">
            <v>19122.099999999999</v>
          </cell>
        </row>
        <row r="8981">
          <cell r="A8981" t="str">
            <v>2 S 04 201 09</v>
          </cell>
          <cell r="B8981" t="str">
            <v>Boca BSCC 1,50 x 1,50 m - esc.=30</v>
          </cell>
          <cell r="C8981" t="str">
            <v>und</v>
          </cell>
          <cell r="D8981">
            <v>6773.52</v>
          </cell>
        </row>
        <row r="8982">
          <cell r="A8982" t="str">
            <v>2 S 04 201 10</v>
          </cell>
          <cell r="B8982" t="str">
            <v>Boca BSCC 2,00 x 2,00 m - esc.=30</v>
          </cell>
          <cell r="C8982" t="str">
            <v>und</v>
          </cell>
          <cell r="D8982">
            <v>10475.82</v>
          </cell>
        </row>
        <row r="8983">
          <cell r="A8983" t="str">
            <v>2 S 04 201 11</v>
          </cell>
          <cell r="B8983" t="str">
            <v>Boca BSCC 2,50 x 2,50 m - esc.=30</v>
          </cell>
          <cell r="C8983" t="str">
            <v>und</v>
          </cell>
          <cell r="D8983">
            <v>14945.19</v>
          </cell>
        </row>
        <row r="8984">
          <cell r="A8984" t="str">
            <v>2 S 04 201 12</v>
          </cell>
          <cell r="B8984" t="str">
            <v>Boca BSCC 3,00 x 3,00 m =esc.=30</v>
          </cell>
          <cell r="C8984" t="str">
            <v>und</v>
          </cell>
          <cell r="D8984">
            <v>20967.89</v>
          </cell>
        </row>
        <row r="8985">
          <cell r="A8985" t="str">
            <v>2 S 04 201 13</v>
          </cell>
          <cell r="B8985" t="str">
            <v>Boca BSCC 1,50 x 1,50 m - esc.=45</v>
          </cell>
          <cell r="C8985" t="str">
            <v>und</v>
          </cell>
          <cell r="D8985">
            <v>8389.66</v>
          </cell>
        </row>
        <row r="8986">
          <cell r="A8986" t="str">
            <v>2 S 04 201 14</v>
          </cell>
          <cell r="B8986" t="str">
            <v>Boca BSCC 2,00 x 2,00 m - esc.=45</v>
          </cell>
          <cell r="C8986" t="str">
            <v>und</v>
          </cell>
          <cell r="D8986">
            <v>13366.51</v>
          </cell>
        </row>
        <row r="8987">
          <cell r="A8987" t="str">
            <v>2 S 04 201 15</v>
          </cell>
          <cell r="B8987" t="str">
            <v>Boca BSCC 2,50 x 2,50 m - esc.=45</v>
          </cell>
          <cell r="C8987" t="str">
            <v>und</v>
          </cell>
          <cell r="D8987">
            <v>18960.95</v>
          </cell>
        </row>
        <row r="8988">
          <cell r="A8988" t="str">
            <v>2 S 04 201 16</v>
          </cell>
          <cell r="B8988" t="str">
            <v>Boca BSCC 3,00 x 3,00 m - esc.=45</v>
          </cell>
          <cell r="C8988" t="str">
            <v>und</v>
          </cell>
          <cell r="D8988">
            <v>26527.5</v>
          </cell>
        </row>
        <row r="8989">
          <cell r="A8989" t="str">
            <v>2 S 04 201 51</v>
          </cell>
          <cell r="B8989" t="str">
            <v>Boca BSCC 1,50 x 1,50 m normal AC/BC</v>
          </cell>
          <cell r="C8989" t="str">
            <v>und</v>
          </cell>
          <cell r="D8989">
            <v>6414.28</v>
          </cell>
        </row>
        <row r="8990">
          <cell r="A8990" t="str">
            <v>2 S 04 201 52</v>
          </cell>
          <cell r="B8990" t="str">
            <v>Boca BSCC 2,00 x 2,00 m normal AC/BC</v>
          </cell>
          <cell r="C8990" t="str">
            <v>und</v>
          </cell>
          <cell r="D8990">
            <v>9998.66</v>
          </cell>
        </row>
        <row r="8991">
          <cell r="A8991" t="str">
            <v>2 S 04 201 53</v>
          </cell>
          <cell r="B8991" t="str">
            <v>Boca BSCC 2,50 x 2,50 m normal AC/BC</v>
          </cell>
          <cell r="C8991" t="str">
            <v>und</v>
          </cell>
          <cell r="D8991">
            <v>13471.03</v>
          </cell>
        </row>
        <row r="8992">
          <cell r="A8992" t="str">
            <v>2 S 04 201 54</v>
          </cell>
          <cell r="B8992" t="str">
            <v>Boca BSCC 3,00 x 3,00 m normal AC/BC</v>
          </cell>
          <cell r="C8992" t="str">
            <v>und</v>
          </cell>
          <cell r="D8992">
            <v>19250.5</v>
          </cell>
        </row>
        <row r="8993">
          <cell r="A8993" t="str">
            <v>2 S 04 201 55</v>
          </cell>
          <cell r="B8993" t="str">
            <v>Boca BSCC 1,50 x 1,50 m - esc=15 AC/BC</v>
          </cell>
          <cell r="C8993" t="str">
            <v>und</v>
          </cell>
          <cell r="D8993">
            <v>6563.8</v>
          </cell>
        </row>
        <row r="8994">
          <cell r="A8994" t="str">
            <v>2 S 04 201 56</v>
          </cell>
          <cell r="B8994" t="str">
            <v>Boca BSCC 2,00 x 2,00 m - esc=15 AC/BC</v>
          </cell>
          <cell r="C8994" t="str">
            <v>und</v>
          </cell>
          <cell r="D8994">
            <v>10168.969999999999</v>
          </cell>
        </row>
        <row r="8995">
          <cell r="A8995" t="str">
            <v>2 S 04 201 57</v>
          </cell>
          <cell r="B8995" t="str">
            <v>Boca BSCC 2,50 x 2,50 m - esc=15 AC/BC</v>
          </cell>
          <cell r="C8995" t="str">
            <v>und</v>
          </cell>
          <cell r="D8995">
            <v>14269.39</v>
          </cell>
        </row>
        <row r="8996">
          <cell r="A8996" t="str">
            <v>2 S 04 201 58</v>
          </cell>
          <cell r="B8996" t="str">
            <v>Boca BSCC 3,00 x 3,00 m - esc=15 AC/BC</v>
          </cell>
          <cell r="C8996" t="str">
            <v>und</v>
          </cell>
          <cell r="D8996">
            <v>20264.509999999998</v>
          </cell>
        </row>
        <row r="8997">
          <cell r="A8997" t="str">
            <v>2 S 04 201 59</v>
          </cell>
          <cell r="B8997" t="str">
            <v>Boca BSCC 1,50 x 1,50 m - esc=30 AC/BC</v>
          </cell>
          <cell r="C8997" t="str">
            <v>und</v>
          </cell>
          <cell r="D8997">
            <v>7153.56</v>
          </cell>
        </row>
        <row r="8998">
          <cell r="A8998" t="str">
            <v>2 S 04 201 60</v>
          </cell>
          <cell r="B8998" t="str">
            <v>Boca BSCC 2,00 x 2,00 m - esc=30 AC/BC</v>
          </cell>
          <cell r="C8998" t="str">
            <v>und</v>
          </cell>
          <cell r="D8998">
            <v>11073.57</v>
          </cell>
        </row>
        <row r="8999">
          <cell r="A8999" t="str">
            <v>2 S 04 201 61</v>
          </cell>
          <cell r="B8999" t="str">
            <v>Boca BSCC 2,50 x 2,50 m - esc=30 AC/BC</v>
          </cell>
          <cell r="C8999" t="str">
            <v>und</v>
          </cell>
          <cell r="D8999">
            <v>15812.1</v>
          </cell>
        </row>
        <row r="9000">
          <cell r="A9000" t="str">
            <v>2 S 04 201 62</v>
          </cell>
          <cell r="B9000" t="str">
            <v>Boca BSCC 3,00 x 3,00 m - esc=30 AC/BC</v>
          </cell>
          <cell r="C9000" t="str">
            <v>und</v>
          </cell>
          <cell r="D9000">
            <v>22249.599999999999</v>
          </cell>
        </row>
        <row r="9001">
          <cell r="A9001" t="str">
            <v>2 S 04 201 63</v>
          </cell>
          <cell r="B9001" t="str">
            <v>Boca BSCC 1,50 x 1,50 m - esc=45 AC/BC</v>
          </cell>
          <cell r="C9001" t="str">
            <v>und</v>
          </cell>
          <cell r="D9001">
            <v>8849.1299999999992</v>
          </cell>
        </row>
        <row r="9002">
          <cell r="A9002" t="str">
            <v>2 S 04 201 64</v>
          </cell>
          <cell r="B9002" t="str">
            <v>Boca BSCC 2,00 x 2,00 m - esc=45 AC/BC</v>
          </cell>
          <cell r="C9002" t="str">
            <v>und</v>
          </cell>
          <cell r="D9002">
            <v>14138.89</v>
          </cell>
        </row>
        <row r="9003">
          <cell r="A9003" t="str">
            <v>2 S 04 201 65</v>
          </cell>
          <cell r="B9003" t="str">
            <v>Boca BSCC 2,50 x 2,50 m - esc=45 AC/BC</v>
          </cell>
          <cell r="C9003" t="str">
            <v>und</v>
          </cell>
          <cell r="D9003">
            <v>20023.259999999998</v>
          </cell>
        </row>
        <row r="9004">
          <cell r="A9004" t="str">
            <v>2 S 04 201 66</v>
          </cell>
          <cell r="B9004" t="str">
            <v>Boca BSCC 3,00 x 3,00 m - esc=45 AC/BC</v>
          </cell>
          <cell r="C9004" t="str">
            <v>und</v>
          </cell>
          <cell r="D9004">
            <v>28077.51</v>
          </cell>
        </row>
        <row r="9005">
          <cell r="A9005" t="str">
            <v>2 S 04 210 01</v>
          </cell>
          <cell r="B9005" t="str">
            <v>Corpo BDCC 1,50 x 1,50 m alt. 0 a 1,00 m</v>
          </cell>
          <cell r="C9005" t="str">
            <v>m</v>
          </cell>
          <cell r="D9005">
            <v>1812.25</v>
          </cell>
        </row>
        <row r="9006">
          <cell r="A9006" t="str">
            <v>2 S 04 210 02</v>
          </cell>
          <cell r="B9006" t="str">
            <v>Corpo BDCC 2,00 x 2,00 m alt. 0 a 1,00 m</v>
          </cell>
          <cell r="C9006" t="str">
            <v>m</v>
          </cell>
          <cell r="D9006">
            <v>2681.33</v>
          </cell>
        </row>
        <row r="9007">
          <cell r="A9007" t="str">
            <v>2 S 04 210 03</v>
          </cell>
          <cell r="B9007" t="str">
            <v>Corpo BDCC 2,50 x 2,50 m alt. 0 a 1,00 m</v>
          </cell>
          <cell r="C9007" t="str">
            <v>m</v>
          </cell>
          <cell r="D9007">
            <v>3371.65</v>
          </cell>
        </row>
        <row r="9008">
          <cell r="A9008" t="str">
            <v>2 S 04 210 04</v>
          </cell>
          <cell r="B9008" t="str">
            <v>Corpo BDCC 3,00 x 3,00 m alt. 0 a 1,00</v>
          </cell>
          <cell r="C9008" t="str">
            <v>m</v>
          </cell>
          <cell r="D9008">
            <v>4636.1400000000003</v>
          </cell>
        </row>
        <row r="9009">
          <cell r="A9009" t="str">
            <v>2 S 04 210 05</v>
          </cell>
          <cell r="B9009" t="str">
            <v>Corpo BDCC 1,50 x 1,50 m alt. 1,00 a 2,50 m</v>
          </cell>
          <cell r="C9009" t="str">
            <v>m</v>
          </cell>
          <cell r="D9009">
            <v>1587.21</v>
          </cell>
        </row>
        <row r="9010">
          <cell r="A9010" t="str">
            <v>2 S 04 210 06</v>
          </cell>
          <cell r="B9010" t="str">
            <v>Corpo BDCC 2,00 x 2,00 m alt. 1,00 a 2,50 m</v>
          </cell>
          <cell r="C9010" t="str">
            <v>m</v>
          </cell>
          <cell r="D9010">
            <v>2348.52</v>
          </cell>
        </row>
        <row r="9011">
          <cell r="A9011" t="str">
            <v>2 S 04 210 07</v>
          </cell>
          <cell r="B9011" t="str">
            <v>Corpo BDCC 2,50 x 2,50 m alt. 1,00 a 2,50 m</v>
          </cell>
          <cell r="C9011" t="str">
            <v>m</v>
          </cell>
          <cell r="D9011">
            <v>3192.48</v>
          </cell>
        </row>
        <row r="9012">
          <cell r="A9012" t="str">
            <v>2 S 04 210 08</v>
          </cell>
          <cell r="B9012" t="str">
            <v>Corpo BDCC 3,00 x 3,00 m alt. 1,00 a 2,50 m</v>
          </cell>
          <cell r="C9012" t="str">
            <v>m</v>
          </cell>
          <cell r="D9012">
            <v>4370.09</v>
          </cell>
        </row>
        <row r="9013">
          <cell r="A9013" t="str">
            <v>2 S 04 210 09</v>
          </cell>
          <cell r="B9013" t="str">
            <v>Corpo BDCC 1,50 x 1,50 m alt. 2,50 a 5,00 m</v>
          </cell>
          <cell r="C9013" t="str">
            <v>m</v>
          </cell>
          <cell r="D9013">
            <v>1695.7</v>
          </cell>
        </row>
        <row r="9014">
          <cell r="A9014" t="str">
            <v>2 S 04 210 10</v>
          </cell>
          <cell r="B9014" t="str">
            <v>Corpo BDCC 2,00 x 2,00 m alt. 2,50 a 5,00 m</v>
          </cell>
          <cell r="C9014" t="str">
            <v>m</v>
          </cell>
          <cell r="D9014">
            <v>2682.81</v>
          </cell>
        </row>
        <row r="9015">
          <cell r="A9015" t="str">
            <v>2 S 04 210 11</v>
          </cell>
          <cell r="B9015" t="str">
            <v>Corpo BDCC 2,50 x 2,50 m alt. 2,50 a 5,00 m</v>
          </cell>
          <cell r="C9015" t="str">
            <v>m</v>
          </cell>
          <cell r="D9015">
            <v>3698.07</v>
          </cell>
        </row>
        <row r="9016">
          <cell r="A9016" t="str">
            <v>2 S 04 210 12</v>
          </cell>
          <cell r="B9016" t="str">
            <v>Corpo BDCC 3,00 x 3,00 m alt. 2,50 a 5,00 m</v>
          </cell>
          <cell r="C9016" t="str">
            <v>m</v>
          </cell>
          <cell r="D9016">
            <v>4813.93</v>
          </cell>
        </row>
        <row r="9017">
          <cell r="A9017" t="str">
            <v>2 S 04 210 13</v>
          </cell>
          <cell r="B9017" t="str">
            <v>Corpo BDCC 1,50 x 1,50 m alt. 5,00 a 7,50 m</v>
          </cell>
          <cell r="C9017" t="str">
            <v>m</v>
          </cell>
          <cell r="D9017">
            <v>1946.25</v>
          </cell>
        </row>
        <row r="9018">
          <cell r="A9018" t="str">
            <v>2 S 04 210 14</v>
          </cell>
          <cell r="B9018" t="str">
            <v>Corpo BDCC 2,00 a 2,00 m alt. 5,00 a 7,50 m</v>
          </cell>
          <cell r="C9018" t="str">
            <v>m</v>
          </cell>
          <cell r="D9018">
            <v>3057.35</v>
          </cell>
        </row>
        <row r="9019">
          <cell r="A9019" t="str">
            <v>2 S 04 210 15</v>
          </cell>
          <cell r="B9019" t="str">
            <v>Corpo BDCC 2,50 x 2,50 m alt. 5,00 a 7,50 m</v>
          </cell>
          <cell r="C9019" t="str">
            <v>m</v>
          </cell>
          <cell r="D9019">
            <v>4251.95</v>
          </cell>
        </row>
        <row r="9020">
          <cell r="A9020" t="str">
            <v>2 S 04 210 16</v>
          </cell>
          <cell r="B9020" t="str">
            <v>Corpo BDCC 3,00 x 3,00 m alt. 5,00 a 7,50 m</v>
          </cell>
          <cell r="C9020" t="str">
            <v>m</v>
          </cell>
          <cell r="D9020">
            <v>5807.02</v>
          </cell>
        </row>
        <row r="9021">
          <cell r="A9021" t="str">
            <v>2 S 04 210 17</v>
          </cell>
          <cell r="B9021" t="str">
            <v>Corpo BDCC 1,50 x 1,50 m alt. 7,50 a 10,00 m</v>
          </cell>
          <cell r="C9021" t="str">
            <v>m</v>
          </cell>
          <cell r="D9021">
            <v>2166.81</v>
          </cell>
        </row>
        <row r="9022">
          <cell r="A9022" t="str">
            <v>2 S 04 210 18</v>
          </cell>
          <cell r="B9022" t="str">
            <v>Corpo BDCC 2,00 x 2,00 m alt. 7,50 a 10,00 m</v>
          </cell>
          <cell r="C9022" t="str">
            <v>m</v>
          </cell>
          <cell r="D9022">
            <v>3563.21</v>
          </cell>
        </row>
        <row r="9023">
          <cell r="A9023" t="str">
            <v>2 S 04 210 19</v>
          </cell>
          <cell r="B9023" t="str">
            <v>Corpo BDCC 2,50 x 2,50 m alt. 7,50 a 10,00 m</v>
          </cell>
          <cell r="C9023" t="str">
            <v>m</v>
          </cell>
          <cell r="D9023">
            <v>4499.74</v>
          </cell>
        </row>
        <row r="9024">
          <cell r="A9024" t="str">
            <v>2 S 04 210 20</v>
          </cell>
          <cell r="B9024" t="str">
            <v>Corpo BDCC 3,00 x 3,00 m alt. 7,50 a 10,00 m</v>
          </cell>
          <cell r="C9024" t="str">
            <v>m</v>
          </cell>
          <cell r="D9024">
            <v>6426.35</v>
          </cell>
        </row>
        <row r="9025">
          <cell r="A9025" t="str">
            <v>2 S 04 210 21</v>
          </cell>
          <cell r="B9025" t="str">
            <v>Corpo BDCC 1,50 x 1,50 m alt. 10,00 a 12,50 m</v>
          </cell>
          <cell r="C9025" t="str">
            <v>m</v>
          </cell>
          <cell r="D9025">
            <v>2403.5500000000002</v>
          </cell>
        </row>
        <row r="9026">
          <cell r="A9026" t="str">
            <v>2 S 04 210 22</v>
          </cell>
          <cell r="B9026" t="str">
            <v>Corpo BDCC 2,00 x 2,00 m alt. 10,00 a 12,50 m</v>
          </cell>
          <cell r="C9026" t="str">
            <v>m</v>
          </cell>
          <cell r="D9026">
            <v>3849.62</v>
          </cell>
        </row>
        <row r="9027">
          <cell r="A9027" t="str">
            <v>2 S 04 210 23</v>
          </cell>
          <cell r="B9027" t="str">
            <v>Corpo BDCC 2,50 x 2,50 m alt. 10,00 a 12,50 m</v>
          </cell>
          <cell r="C9027" t="str">
            <v>m</v>
          </cell>
          <cell r="D9027">
            <v>5155.5600000000004</v>
          </cell>
        </row>
        <row r="9028">
          <cell r="A9028" t="str">
            <v>2 S 04 210 24</v>
          </cell>
          <cell r="B9028" t="str">
            <v>Corpo BDCC 3,00 x 3,00 m alt. 10,00 a 12,50 m</v>
          </cell>
          <cell r="C9028" t="str">
            <v>m</v>
          </cell>
          <cell r="D9028">
            <v>7260.61</v>
          </cell>
        </row>
        <row r="9029">
          <cell r="A9029" t="str">
            <v>2 S 04 210 25</v>
          </cell>
          <cell r="B9029" t="str">
            <v>Corpo BDCC 1,50 x 1,50 m alt. 12,50 a 15,00 m</v>
          </cell>
          <cell r="C9029" t="str">
            <v>m</v>
          </cell>
          <cell r="D9029">
            <v>2583.9299999999998</v>
          </cell>
        </row>
        <row r="9030">
          <cell r="A9030" t="str">
            <v>2 S 04 210 26</v>
          </cell>
          <cell r="B9030" t="str">
            <v>Corpo BDCC 2,00 x 2,00 m alt. 12,50 a 15,00 m</v>
          </cell>
          <cell r="C9030" t="str">
            <v>m</v>
          </cell>
          <cell r="D9030">
            <v>3956.7</v>
          </cell>
        </row>
        <row r="9031">
          <cell r="A9031" t="str">
            <v>2 S 04 210 27</v>
          </cell>
          <cell r="B9031" t="str">
            <v>Corpo BDCC 2,50 x 2,50 m alt. 12,50 a 15,00 m</v>
          </cell>
          <cell r="C9031" t="str">
            <v>m</v>
          </cell>
          <cell r="D9031">
            <v>5673.88</v>
          </cell>
        </row>
        <row r="9032">
          <cell r="A9032" t="str">
            <v>2 S 04 210 28</v>
          </cell>
          <cell r="B9032" t="str">
            <v>Corpo BDCC 3,00 x 3,00 m alt. 12,50 a 15,00 m</v>
          </cell>
          <cell r="C9032" t="str">
            <v>m</v>
          </cell>
          <cell r="D9032">
            <v>7231.23</v>
          </cell>
        </row>
        <row r="9033">
          <cell r="A9033" t="str">
            <v>2 S 04 210 51</v>
          </cell>
          <cell r="B9033" t="str">
            <v>Corpo BDCC 1,50 x 1,50 m alt. 0 a 1,00 m AC/BC</v>
          </cell>
          <cell r="C9033" t="str">
            <v>m</v>
          </cell>
          <cell r="D9033">
            <v>1921.72</v>
          </cell>
        </row>
        <row r="9034">
          <cell r="A9034" t="str">
            <v>2 S 04 210 52</v>
          </cell>
          <cell r="B9034" t="str">
            <v>Corpo BDCC 2,00 x 2,00 m alt. 0 a 1,00 m AC/BC</v>
          </cell>
          <cell r="C9034" t="str">
            <v>m</v>
          </cell>
          <cell r="D9034">
            <v>2817.97</v>
          </cell>
        </row>
        <row r="9035">
          <cell r="A9035" t="str">
            <v>2 S 04 210 53</v>
          </cell>
          <cell r="B9035" t="str">
            <v>Corpo BDCC 2,50 a 2,50 m alt. 0 a 1,00 m AC/BC</v>
          </cell>
          <cell r="C9035" t="str">
            <v>m</v>
          </cell>
          <cell r="D9035">
            <v>3549.46</v>
          </cell>
        </row>
        <row r="9036">
          <cell r="A9036" t="str">
            <v>2 S 04 210 54</v>
          </cell>
          <cell r="B9036" t="str">
            <v>Corpo BDCC 3,00 x 3,00 m alt. 0 a 1,00 m AC/BC</v>
          </cell>
          <cell r="C9036" t="str">
            <v>m</v>
          </cell>
          <cell r="D9036">
            <v>4894.24</v>
          </cell>
        </row>
        <row r="9037">
          <cell r="A9037" t="str">
            <v>2 S 04 210 55</v>
          </cell>
          <cell r="B9037" t="str">
            <v>Corpo BDCC 1,50 x 1,50 m alt. 1,00 a 2,50 m AC/BC</v>
          </cell>
          <cell r="C9037" t="str">
            <v>m</v>
          </cell>
          <cell r="D9037">
            <v>1696.69</v>
          </cell>
        </row>
        <row r="9038">
          <cell r="A9038" t="str">
            <v>2 S 04 210 56</v>
          </cell>
          <cell r="B9038" t="str">
            <v>Corpo BDCC 2,00 x 2,00 m alt. 1,00 a 2,50 m AC/BC</v>
          </cell>
          <cell r="C9038" t="str">
            <v>m</v>
          </cell>
          <cell r="D9038">
            <v>2490.02</v>
          </cell>
        </row>
        <row r="9039">
          <cell r="A9039" t="str">
            <v>2 S 04 210 57</v>
          </cell>
          <cell r="B9039" t="str">
            <v>Corpo BDCC 2,50 x 2,50 m alt. 1,00 a 2,50 m AC/BC</v>
          </cell>
          <cell r="C9039" t="str">
            <v>m</v>
          </cell>
          <cell r="D9039">
            <v>3370.29</v>
          </cell>
        </row>
        <row r="9040">
          <cell r="A9040" t="str">
            <v>2 S 04 210 58</v>
          </cell>
          <cell r="B9040" t="str">
            <v>Corpo BDCC 3,00 x 3,00 m alt. 1,00 a 2,50 m AC/BC</v>
          </cell>
          <cell r="C9040" t="str">
            <v>m</v>
          </cell>
          <cell r="D9040">
            <v>4635.18</v>
          </cell>
        </row>
        <row r="9041">
          <cell r="A9041" t="str">
            <v>2 S 04 210 59</v>
          </cell>
          <cell r="B9041" t="str">
            <v>Corpo BDCC 1,50 x 1,50 m alt. 2,50 a 5,00 m AC/BC</v>
          </cell>
          <cell r="C9041" t="str">
            <v>m</v>
          </cell>
          <cell r="D9041">
            <v>1805.18</v>
          </cell>
        </row>
        <row r="9042">
          <cell r="A9042" t="str">
            <v>2 S 04 210 60</v>
          </cell>
          <cell r="B9042" t="str">
            <v>Corpo BDCC 2,00 x 2,00 m alt. 2,50 a 5,00 m AC/BC</v>
          </cell>
          <cell r="C9042" t="str">
            <v>m</v>
          </cell>
          <cell r="D9042">
            <v>2824.31</v>
          </cell>
        </row>
        <row r="9043">
          <cell r="A9043" t="str">
            <v>2 S 04 210 61</v>
          </cell>
          <cell r="B9043" t="str">
            <v>Corpo BDCC 2,50 x 2,50 m alt. 2,50 a 5,00 m AC/BC</v>
          </cell>
          <cell r="C9043" t="str">
            <v>m</v>
          </cell>
          <cell r="D9043">
            <v>3923.04</v>
          </cell>
        </row>
        <row r="9044">
          <cell r="A9044" t="str">
            <v>2 S 04 210 62</v>
          </cell>
          <cell r="B9044" t="str">
            <v>Corpo BDCC 3,00 x 3,00 m alt. 2,50 a 5,00 m AC/BC</v>
          </cell>
          <cell r="C9044" t="str">
            <v>m</v>
          </cell>
          <cell r="D9044">
            <v>5136.66</v>
          </cell>
        </row>
        <row r="9045">
          <cell r="A9045" t="str">
            <v>2 S 04 210 63</v>
          </cell>
          <cell r="B9045" t="str">
            <v>Corpo BDCC 1,50 x 1,50 m alt. 5,00 a 7,50 m AC/BC</v>
          </cell>
          <cell r="C9045" t="str">
            <v>m</v>
          </cell>
          <cell r="D9045">
            <v>2055.73</v>
          </cell>
        </row>
        <row r="9046">
          <cell r="A9046" t="str">
            <v>2 S 04 210 64</v>
          </cell>
          <cell r="B9046" t="str">
            <v>Corpo BDCC 2,00 x 2,00 m alt. 5,00 a 7,50 m AC/BC</v>
          </cell>
          <cell r="C9046" t="str">
            <v>m</v>
          </cell>
          <cell r="D9046">
            <v>3242.2</v>
          </cell>
        </row>
        <row r="9047">
          <cell r="A9047" t="str">
            <v>2 S 04 210 65</v>
          </cell>
          <cell r="B9047" t="str">
            <v>Corpo BDCC 2,50 x 2,50 m alt. 5,00 a 7,50 m AC/BC</v>
          </cell>
          <cell r="C9047" t="str">
            <v>m</v>
          </cell>
          <cell r="D9047">
            <v>4476.92</v>
          </cell>
        </row>
        <row r="9048">
          <cell r="A9048" t="str">
            <v>2 S 04 210 66</v>
          </cell>
          <cell r="B9048" t="str">
            <v>Corpo BDCC 3,00 x 3,00 m alt. 5,00 a 7,50 m AC/BC</v>
          </cell>
          <cell r="C9048" t="str">
            <v>m</v>
          </cell>
          <cell r="D9048">
            <v>6129.76</v>
          </cell>
        </row>
        <row r="9049">
          <cell r="A9049" t="str">
            <v>2 S 04 210 67</v>
          </cell>
          <cell r="B9049" t="str">
            <v>Corpo BDCC 1,50 x 1,50 m alt. 7,50 a 10,00 m AC/BC</v>
          </cell>
          <cell r="C9049" t="str">
            <v>m</v>
          </cell>
          <cell r="D9049">
            <v>2276.29</v>
          </cell>
        </row>
        <row r="9050">
          <cell r="A9050" t="str">
            <v>2 S 04 210 68</v>
          </cell>
          <cell r="B9050" t="str">
            <v>Corpo BDCC 2,00 x 2,00 m alt. 7,50 a 10,00 m AC/BC</v>
          </cell>
          <cell r="C9050" t="str">
            <v>m</v>
          </cell>
          <cell r="D9050">
            <v>3748.06</v>
          </cell>
        </row>
        <row r="9051">
          <cell r="A9051" t="str">
            <v>2 S 04 210 69</v>
          </cell>
          <cell r="B9051" t="str">
            <v>Corpo BDCC 2,50 x 2,50 m alt. 7,50 a 10,00 m AC/BC</v>
          </cell>
          <cell r="C9051" t="str">
            <v>m</v>
          </cell>
          <cell r="D9051">
            <v>4773.78</v>
          </cell>
        </row>
        <row r="9052">
          <cell r="A9052" t="str">
            <v>2 S 04 210 70</v>
          </cell>
          <cell r="B9052" t="str">
            <v>Corpo BDCC 3,00 x 3,00 m alt. 7,50 a 10,00 m AC/BC</v>
          </cell>
          <cell r="C9052" t="str">
            <v>m</v>
          </cell>
          <cell r="D9052">
            <v>6822.44</v>
          </cell>
        </row>
        <row r="9053">
          <cell r="A9053" t="str">
            <v>2 S 04 210 71</v>
          </cell>
          <cell r="B9053" t="str">
            <v>Corpo BDCC 1,50 x 1,50 m alt.10,00 a 12,50 m AC/BC</v>
          </cell>
          <cell r="C9053" t="str">
            <v>m</v>
          </cell>
          <cell r="D9053">
            <v>2548.29</v>
          </cell>
        </row>
        <row r="9054">
          <cell r="A9054" t="str">
            <v>2 S 04 210 72</v>
          </cell>
          <cell r="B9054" t="str">
            <v>Corpo BDCC 2,00 x 2,00 m alt.10,00 a 12,50 m AC/BC</v>
          </cell>
          <cell r="C9054" t="str">
            <v>m</v>
          </cell>
          <cell r="D9054">
            <v>4077.35</v>
          </cell>
        </row>
        <row r="9055">
          <cell r="A9055" t="str">
            <v>2 S 04 210 73</v>
          </cell>
          <cell r="B9055" t="str">
            <v>Corpo BDCC 2,50 x 2,50 m alt.10,00 a 12,50 m AC/BC</v>
          </cell>
          <cell r="C9055" t="str">
            <v>m</v>
          </cell>
          <cell r="D9055">
            <v>5429.6</v>
          </cell>
        </row>
        <row r="9056">
          <cell r="A9056" t="str">
            <v>2 S 04 210 74</v>
          </cell>
          <cell r="B9056" t="str">
            <v>Corpo BDCC 3,00 x 3,00 m alt.10,00 a 12,50 m AC/BC</v>
          </cell>
          <cell r="C9056" t="str">
            <v>m</v>
          </cell>
          <cell r="D9056">
            <v>7656.7</v>
          </cell>
        </row>
        <row r="9057">
          <cell r="A9057" t="str">
            <v>2 S 04 210 75</v>
          </cell>
          <cell r="B9057" t="str">
            <v>Corpo BDCC 1,50 x 1,50 m alt.12,50 a 15,00 m AC/BC</v>
          </cell>
          <cell r="C9057" t="str">
            <v>m</v>
          </cell>
          <cell r="D9057">
            <v>2728.66</v>
          </cell>
        </row>
        <row r="9058">
          <cell r="A9058" t="str">
            <v>2 S 04 210 76</v>
          </cell>
          <cell r="B9058" t="str">
            <v>Corpo BDCC 2,00 x 2,00 m alt.12,50 a 15,00 m AC/BC</v>
          </cell>
          <cell r="C9058" t="str">
            <v>m</v>
          </cell>
          <cell r="D9058">
            <v>4184.43</v>
          </cell>
        </row>
        <row r="9059">
          <cell r="A9059" t="str">
            <v>2 S 04 210 77</v>
          </cell>
          <cell r="B9059" t="str">
            <v>Corpo BDCC 2,50 x 2,50 m alt.12,50 a 15,00 m AC/BC</v>
          </cell>
          <cell r="C9059" t="str">
            <v>m</v>
          </cell>
          <cell r="D9059">
            <v>5947.92</v>
          </cell>
        </row>
        <row r="9060">
          <cell r="A9060" t="str">
            <v>2 S 04 210 78</v>
          </cell>
          <cell r="B9060" t="str">
            <v>Corpo BDCC 3,00 x 3,00 m alt.12,50 a 15,00 m AC/BC</v>
          </cell>
          <cell r="C9060" t="str">
            <v>m</v>
          </cell>
          <cell r="D9060">
            <v>7627.32</v>
          </cell>
        </row>
        <row r="9061">
          <cell r="A9061" t="str">
            <v>2 S 04 211 01</v>
          </cell>
          <cell r="B9061" t="str">
            <v>Boca BDCC 1,50 x 1,50 m normal</v>
          </cell>
          <cell r="C9061" t="str">
            <v>und</v>
          </cell>
          <cell r="D9061">
            <v>7043.29</v>
          </cell>
        </row>
        <row r="9062">
          <cell r="A9062" t="str">
            <v>2 S 04 211 02</v>
          </cell>
          <cell r="B9062" t="str">
            <v>Boca BDCC 2,00 x 2,00 m normal</v>
          </cell>
          <cell r="C9062" t="str">
            <v>und</v>
          </cell>
          <cell r="D9062">
            <v>10887.25</v>
          </cell>
        </row>
        <row r="9063">
          <cell r="A9063" t="str">
            <v>2 S 04 211 03</v>
          </cell>
          <cell r="B9063" t="str">
            <v>Boca BDCC 2,50 x 2,50 m normal</v>
          </cell>
          <cell r="C9063" t="str">
            <v>und</v>
          </cell>
          <cell r="D9063">
            <v>15241.39</v>
          </cell>
        </row>
        <row r="9064">
          <cell r="A9064" t="str">
            <v>2 S 04 211 04</v>
          </cell>
          <cell r="B9064" t="str">
            <v>Boca BDCC 3,00 x 3,00 m normal</v>
          </cell>
          <cell r="C9064" t="str">
            <v>und</v>
          </cell>
          <cell r="D9064">
            <v>22108.639999999999</v>
          </cell>
        </row>
        <row r="9065">
          <cell r="A9065" t="str">
            <v>2 S 04 211 05</v>
          </cell>
          <cell r="B9065" t="str">
            <v>Boca BDCC 1,50 x 1,50 m esc.=15</v>
          </cell>
          <cell r="C9065" t="str">
            <v>und</v>
          </cell>
          <cell r="D9065">
            <v>7735.42</v>
          </cell>
        </row>
        <row r="9066">
          <cell r="A9066" t="str">
            <v>2 S 04 211 06</v>
          </cell>
          <cell r="B9066" t="str">
            <v>Boca BDCC 2,00 x 2,00 m esc=15</v>
          </cell>
          <cell r="C9066" t="str">
            <v>und</v>
          </cell>
          <cell r="D9066">
            <v>12008.11</v>
          </cell>
        </row>
        <row r="9067">
          <cell r="A9067" t="str">
            <v>2 S 04 211 07</v>
          </cell>
          <cell r="B9067" t="str">
            <v>Boca BDCC 2,50 x 2,50 m esc=15</v>
          </cell>
          <cell r="C9067" t="str">
            <v>und</v>
          </cell>
          <cell r="D9067">
            <v>16498.060000000001</v>
          </cell>
        </row>
        <row r="9068">
          <cell r="A9068" t="str">
            <v>2 S 04 211 08</v>
          </cell>
          <cell r="B9068" t="str">
            <v>Boca BDCC 3,00 x 3,00 m esc=15</v>
          </cell>
          <cell r="C9068" t="str">
            <v>und</v>
          </cell>
          <cell r="D9068">
            <v>23846.63</v>
          </cell>
        </row>
        <row r="9069">
          <cell r="A9069" t="str">
            <v>2 S 04 211 09</v>
          </cell>
          <cell r="B9069" t="str">
            <v>Boca BDCC 1,50 x 1,50 m - esc.=30</v>
          </cell>
          <cell r="C9069" t="str">
            <v>und</v>
          </cell>
          <cell r="D9069">
            <v>7846.87</v>
          </cell>
        </row>
        <row r="9070">
          <cell r="A9070" t="str">
            <v>2 S 04 211 10</v>
          </cell>
          <cell r="B9070" t="str">
            <v>Boca BDCC 2,00 x 2,00 m esc=30</v>
          </cell>
          <cell r="C9070" t="str">
            <v>und</v>
          </cell>
          <cell r="D9070">
            <v>12918.87</v>
          </cell>
        </row>
        <row r="9071">
          <cell r="A9071" t="str">
            <v>2 S 04 211 11</v>
          </cell>
          <cell r="B9071" t="str">
            <v>Boca BDCC 2,50 x 2,50 m esc.=30</v>
          </cell>
          <cell r="C9071" t="str">
            <v>und</v>
          </cell>
          <cell r="D9071">
            <v>17634.82</v>
          </cell>
        </row>
        <row r="9072">
          <cell r="A9072" t="str">
            <v>2 S 04 211 12</v>
          </cell>
          <cell r="B9072" t="str">
            <v>Boca BDCC 3,00 x 3,00 m esc=30</v>
          </cell>
          <cell r="C9072" t="str">
            <v>und</v>
          </cell>
          <cell r="D9072">
            <v>27125.83</v>
          </cell>
        </row>
        <row r="9073">
          <cell r="A9073" t="str">
            <v>2 S 04 211 13</v>
          </cell>
          <cell r="B9073" t="str">
            <v>Boca BDCC 1,50 x 1,50 m esc=45</v>
          </cell>
          <cell r="C9073" t="str">
            <v>und</v>
          </cell>
          <cell r="D9073">
            <v>10371.450000000001</v>
          </cell>
        </row>
        <row r="9074">
          <cell r="A9074" t="str">
            <v>2 S 04 211 14</v>
          </cell>
          <cell r="B9074" t="str">
            <v>Boca BDCC 2,00 x 2,00 m esc=45</v>
          </cell>
          <cell r="C9074" t="str">
            <v>und</v>
          </cell>
          <cell r="D9074">
            <v>16486.5</v>
          </cell>
        </row>
        <row r="9075">
          <cell r="A9075" t="str">
            <v>2 S 04 211 15</v>
          </cell>
          <cell r="B9075" t="str">
            <v>Boca BDCC 2,50 x 2,50 m esc=45</v>
          </cell>
          <cell r="C9075" t="str">
            <v>und</v>
          </cell>
          <cell r="D9075">
            <v>23724.2</v>
          </cell>
        </row>
        <row r="9076">
          <cell r="A9076" t="str">
            <v>2 S 04 211 16</v>
          </cell>
          <cell r="B9076" t="str">
            <v>Boca BDCC 3,00x3,00m - esc=45</v>
          </cell>
          <cell r="C9076" t="str">
            <v>und</v>
          </cell>
          <cell r="D9076">
            <v>34424.31</v>
          </cell>
        </row>
        <row r="9077">
          <cell r="A9077" t="str">
            <v>2 S 04 211 51</v>
          </cell>
          <cell r="B9077" t="str">
            <v>Boca BDCC 1,50 x 1,50 m normal AC/BC</v>
          </cell>
          <cell r="C9077" t="str">
            <v>und</v>
          </cell>
          <cell r="D9077">
            <v>7448.03</v>
          </cell>
        </row>
        <row r="9078">
          <cell r="A9078" t="str">
            <v>2 S 04 211 52</v>
          </cell>
          <cell r="B9078" t="str">
            <v>Boca BDCC 2,00 x 2,00 m normal AC/BC</v>
          </cell>
          <cell r="C9078" t="str">
            <v>und</v>
          </cell>
          <cell r="D9078">
            <v>11567.21</v>
          </cell>
        </row>
        <row r="9079">
          <cell r="A9079" t="str">
            <v>2 S 04 211 53</v>
          </cell>
          <cell r="B9079" t="str">
            <v>Boca BDCC 2,50 x 2,50 m normal AC/BC</v>
          </cell>
          <cell r="C9079" t="str">
            <v>und</v>
          </cell>
          <cell r="D9079">
            <v>16231.3</v>
          </cell>
        </row>
        <row r="9080">
          <cell r="A9080" t="str">
            <v>2 S 04 211 54</v>
          </cell>
          <cell r="B9080" t="str">
            <v>Boca BDCC 3,00 x 3,00 m normal AC/BC</v>
          </cell>
          <cell r="C9080" t="str">
            <v>und</v>
          </cell>
          <cell r="D9080">
            <v>23550.53</v>
          </cell>
        </row>
        <row r="9081">
          <cell r="A9081" t="str">
            <v>2 S 04 211 55</v>
          </cell>
          <cell r="B9081" t="str">
            <v>Boca BDCC 1,50 x 1,50 m esc=15 AC/BC</v>
          </cell>
          <cell r="C9081" t="str">
            <v>und</v>
          </cell>
          <cell r="D9081">
            <v>8170.18</v>
          </cell>
        </row>
        <row r="9082">
          <cell r="A9082" t="str">
            <v>2 S 04 211 56</v>
          </cell>
          <cell r="B9082" t="str">
            <v>Boca BDCC 2,00 x 2,00 m esc=15 AC/BC</v>
          </cell>
          <cell r="C9082" t="str">
            <v>und</v>
          </cell>
          <cell r="D9082">
            <v>12733.76</v>
          </cell>
        </row>
        <row r="9083">
          <cell r="A9083" t="str">
            <v>2 S 04 211 57</v>
          </cell>
          <cell r="B9083" t="str">
            <v>Boca BDCC 2,50 x 2,50 m esc=15 AC/BC</v>
          </cell>
          <cell r="C9083" t="str">
            <v>und</v>
          </cell>
          <cell r="D9083">
            <v>17503.22</v>
          </cell>
        </row>
        <row r="9084">
          <cell r="A9084" t="str">
            <v>2 S 04 211 58</v>
          </cell>
          <cell r="B9084" t="str">
            <v>Boca BDCC 3,00 x 3,00 m esc=15 AC/BC</v>
          </cell>
          <cell r="C9084" t="str">
            <v>und</v>
          </cell>
          <cell r="D9084">
            <v>25297.47</v>
          </cell>
        </row>
        <row r="9085">
          <cell r="A9085" t="str">
            <v>2 S 04 211 59</v>
          </cell>
          <cell r="B9085" t="str">
            <v>Boca BDCC 1,50 x 1,50 m esc=30 AC/BC</v>
          </cell>
          <cell r="C9085" t="str">
            <v>und</v>
          </cell>
          <cell r="D9085">
            <v>8336.77</v>
          </cell>
        </row>
        <row r="9086">
          <cell r="A9086" t="str">
            <v>2 S 04 211 60</v>
          </cell>
          <cell r="B9086" t="str">
            <v>Boca BDCC 2,00 x 2,00 m esc=30 AC/BC</v>
          </cell>
          <cell r="C9086" t="str">
            <v>und</v>
          </cell>
          <cell r="D9086">
            <v>13713.27</v>
          </cell>
        </row>
        <row r="9087">
          <cell r="A9087" t="str">
            <v>2 S 04 211 61</v>
          </cell>
          <cell r="B9087" t="str">
            <v>Boca BDCC 2,50 x 2,50 m - esc=30 AC/BC</v>
          </cell>
          <cell r="C9087" t="str">
            <v>und</v>
          </cell>
          <cell r="D9087">
            <v>18630.669999999998</v>
          </cell>
        </row>
        <row r="9088">
          <cell r="A9088" t="str">
            <v>2 S 04 211 62</v>
          </cell>
          <cell r="B9088" t="str">
            <v>Boca BDCC 3,00 x 3,00 m - esc=30 AC/BC</v>
          </cell>
          <cell r="C9088" t="str">
            <v>und</v>
          </cell>
          <cell r="D9088">
            <v>28737.66</v>
          </cell>
        </row>
        <row r="9089">
          <cell r="A9089" t="str">
            <v>2 S 04 211 63</v>
          </cell>
          <cell r="B9089" t="str">
            <v>Boca BDCC 1,50 x 1,50 m - esc=45 AC/BC</v>
          </cell>
          <cell r="C9089" t="str">
            <v>und</v>
          </cell>
          <cell r="D9089">
            <v>10971.07</v>
          </cell>
        </row>
        <row r="9090">
          <cell r="A9090" t="str">
            <v>2 S 04 211 64</v>
          </cell>
          <cell r="B9090" t="str">
            <v>Boca BDCC 2,00 x 2,00 m - esc=45 AC/BC</v>
          </cell>
          <cell r="C9090" t="str">
            <v>und</v>
          </cell>
          <cell r="D9090">
            <v>17472.05</v>
          </cell>
        </row>
        <row r="9091">
          <cell r="A9091" t="str">
            <v>2 S 04 211 65</v>
          </cell>
          <cell r="B9091" t="str">
            <v>Boca BDCC 2,50 x 2,50 m - esc=45 AC/BC</v>
          </cell>
          <cell r="C9091" t="str">
            <v>und</v>
          </cell>
          <cell r="D9091">
            <v>25112.93</v>
          </cell>
        </row>
        <row r="9092">
          <cell r="A9092" t="str">
            <v>2 S 04 211 66</v>
          </cell>
          <cell r="B9092" t="str">
            <v>Boca BDCC 3,00 x 3,00 m - esc=45 AC/BC</v>
          </cell>
          <cell r="C9092" t="str">
            <v>und</v>
          </cell>
          <cell r="D9092">
            <v>36401.160000000003</v>
          </cell>
        </row>
        <row r="9093">
          <cell r="A9093" t="str">
            <v>2 S 04 220 01</v>
          </cell>
          <cell r="B9093" t="str">
            <v>Corpo BTCC 1,50 x 1,50 m alt. 0 a 1,00 m</v>
          </cell>
          <cell r="C9093" t="str">
            <v>m</v>
          </cell>
          <cell r="D9093">
            <v>2528.02</v>
          </cell>
        </row>
        <row r="9094">
          <cell r="A9094" t="str">
            <v>2 S 04 220 02</v>
          </cell>
          <cell r="B9094" t="str">
            <v>Corpo BTCC 2,00 x 2,00 m alt. 0 a 1,00 m</v>
          </cell>
          <cell r="C9094" t="str">
            <v>m</v>
          </cell>
          <cell r="D9094">
            <v>3715.96</v>
          </cell>
        </row>
        <row r="9095">
          <cell r="A9095" t="str">
            <v>2 S 04 220 03</v>
          </cell>
          <cell r="B9095" t="str">
            <v>Corpo BTCC 2,50 x 2,50 m alt. 0 a 1,00 m</v>
          </cell>
          <cell r="C9095" t="str">
            <v>m</v>
          </cell>
          <cell r="D9095">
            <v>5070.71</v>
          </cell>
        </row>
        <row r="9096">
          <cell r="A9096" t="str">
            <v>2 S 04 220 04</v>
          </cell>
          <cell r="B9096" t="str">
            <v>Corpo BTCC 3,00 x 3,00 m alt. 0 a 1,00 m</v>
          </cell>
          <cell r="C9096" t="str">
            <v>m</v>
          </cell>
          <cell r="D9096">
            <v>6481.96</v>
          </cell>
        </row>
        <row r="9097">
          <cell r="A9097" t="str">
            <v>2 S 04 220 05</v>
          </cell>
          <cell r="B9097" t="str">
            <v>Corpo BTCC 1,50 x 1,50 m alt. 1,00 a 2,50 m</v>
          </cell>
          <cell r="C9097" t="str">
            <v>m</v>
          </cell>
          <cell r="D9097">
            <v>2278.4899999999998</v>
          </cell>
        </row>
        <row r="9098">
          <cell r="A9098" t="str">
            <v>2 S 04 220 06</v>
          </cell>
          <cell r="B9098" t="str">
            <v>Corpo BTCC 2,00 x 2,00 m alt. 1,00 a 2,50 m</v>
          </cell>
          <cell r="C9098" t="str">
            <v>m</v>
          </cell>
          <cell r="D9098">
            <v>3346.32</v>
          </cell>
        </row>
        <row r="9099">
          <cell r="A9099" t="str">
            <v>2 S 04 220 07</v>
          </cell>
          <cell r="B9099" t="str">
            <v>Corpo BTCC 2,50 a 2,50 m alt. 1,00 a 2,50 m</v>
          </cell>
          <cell r="C9099" t="str">
            <v>m</v>
          </cell>
          <cell r="D9099">
            <v>4471.82</v>
          </cell>
        </row>
        <row r="9100">
          <cell r="A9100" t="str">
            <v>2 S 04 220 08</v>
          </cell>
          <cell r="B9100" t="str">
            <v>Corpo BTCC 3,00 x 3,00 m alt. 1,00 a 2,50 m</v>
          </cell>
          <cell r="C9100" t="str">
            <v>m</v>
          </cell>
          <cell r="D9100">
            <v>6134.78</v>
          </cell>
        </row>
        <row r="9101">
          <cell r="A9101" t="str">
            <v>2 S 04 220 09</v>
          </cell>
          <cell r="B9101" t="str">
            <v>Corpo BTCC 1,50 x 1,50 m alt. 2,50 a 5,00 m</v>
          </cell>
          <cell r="C9101" t="str">
            <v>m</v>
          </cell>
          <cell r="D9101">
            <v>2479.1999999999998</v>
          </cell>
        </row>
        <row r="9102">
          <cell r="A9102" t="str">
            <v>2 S 04 220 10</v>
          </cell>
          <cell r="B9102" t="str">
            <v>Corpo BTCC 2,00 x 2,00 m alt. 2,50 a 5,00 m</v>
          </cell>
          <cell r="C9102" t="str">
            <v>m</v>
          </cell>
          <cell r="D9102">
            <v>3857.35</v>
          </cell>
        </row>
        <row r="9103">
          <cell r="A9103" t="str">
            <v>2 S 04 220 11</v>
          </cell>
          <cell r="B9103" t="str">
            <v>Corpo BTCC 2,50 x 2,50 m alt. 2,50 a 5,00 m</v>
          </cell>
          <cell r="C9103" t="str">
            <v>m</v>
          </cell>
          <cell r="D9103">
            <v>5201.8</v>
          </cell>
        </row>
        <row r="9104">
          <cell r="A9104" t="str">
            <v>2 S 04 220 12</v>
          </cell>
          <cell r="B9104" t="str">
            <v>Corpo BTCC 3,00 x 3,00 m alt. 2,50 a 5,00 m</v>
          </cell>
          <cell r="C9104" t="str">
            <v>m</v>
          </cell>
          <cell r="D9104">
            <v>7109.56</v>
          </cell>
        </row>
        <row r="9105">
          <cell r="A9105" t="str">
            <v>2 S 04 220 13</v>
          </cell>
          <cell r="B9105" t="str">
            <v>Corpo BTCC 1,50 x 1,50 m alt. 5,00 a 7,50 m</v>
          </cell>
          <cell r="C9105" t="str">
            <v>m</v>
          </cell>
          <cell r="D9105">
            <v>2685.89</v>
          </cell>
        </row>
        <row r="9106">
          <cell r="A9106" t="str">
            <v>2 S 04 220 14</v>
          </cell>
          <cell r="B9106" t="str">
            <v>Corpo BTCC 2,00 x 2,00 m alt. 5,00 a 7,50 m</v>
          </cell>
          <cell r="C9106" t="str">
            <v>m</v>
          </cell>
          <cell r="D9106">
            <v>4266.9399999999996</v>
          </cell>
        </row>
        <row r="9107">
          <cell r="A9107" t="str">
            <v>2 S 04 220 15</v>
          </cell>
          <cell r="B9107" t="str">
            <v>Corpo BTCC 2,50 x 2,50 m alt. 5,00 a 7,50 m</v>
          </cell>
          <cell r="C9107" t="str">
            <v>m</v>
          </cell>
          <cell r="D9107">
            <v>5941.03</v>
          </cell>
        </row>
        <row r="9108">
          <cell r="A9108" t="str">
            <v>2 S 04 220 16</v>
          </cell>
          <cell r="B9108" t="str">
            <v>Corpo BTCC 3,00 x 3,00 m alt. 5,00 a 7,50 m</v>
          </cell>
          <cell r="C9108" t="str">
            <v>m</v>
          </cell>
          <cell r="D9108">
            <v>8018.02</v>
          </cell>
        </row>
        <row r="9109">
          <cell r="A9109" t="str">
            <v>2 S 04 220 17</v>
          </cell>
          <cell r="B9109" t="str">
            <v>Corpo BTCC 1,50 x 1,50 m alt. 7,50 a 10,00 m</v>
          </cell>
          <cell r="C9109" t="str">
            <v>m</v>
          </cell>
          <cell r="D9109">
            <v>3015.8</v>
          </cell>
        </row>
        <row r="9110">
          <cell r="A9110" t="str">
            <v>2 S 04 220 18</v>
          </cell>
          <cell r="B9110" t="str">
            <v>Corpo BTCC 2,00 x 2,00 m alt. 7,50 m a 10,00 m</v>
          </cell>
          <cell r="C9110" t="str">
            <v>m</v>
          </cell>
          <cell r="D9110">
            <v>4866.67</v>
          </cell>
        </row>
        <row r="9111">
          <cell r="A9111" t="str">
            <v>2 S 04 220 19</v>
          </cell>
          <cell r="B9111" t="str">
            <v>Corpo BTCC 2,50 x 2,50 m alt. 7,50 a 10,00 m</v>
          </cell>
          <cell r="C9111" t="str">
            <v>m</v>
          </cell>
          <cell r="D9111">
            <v>6705.34</v>
          </cell>
        </row>
        <row r="9112">
          <cell r="A9112" t="str">
            <v>2 S 04 220 20</v>
          </cell>
          <cell r="B9112" t="str">
            <v>Corpo BTCC 3,00 x 3,00 m alt 7,50 a 10,00 m</v>
          </cell>
          <cell r="C9112" t="str">
            <v>m</v>
          </cell>
          <cell r="D9112">
            <v>8927.57</v>
          </cell>
        </row>
        <row r="9113">
          <cell r="A9113" t="str">
            <v>2 S 04 220 21</v>
          </cell>
          <cell r="B9113" t="str">
            <v>Corpo BTCC 1,50 x 1,50 m alt. 10,00 a 12,50 m</v>
          </cell>
          <cell r="C9113" t="str">
            <v>m</v>
          </cell>
          <cell r="D9113">
            <v>3533.81</v>
          </cell>
        </row>
        <row r="9114">
          <cell r="A9114" t="str">
            <v>2 S 04 220 22</v>
          </cell>
          <cell r="B9114" t="str">
            <v>Corpo BTCC 2,00 x 2,00 m alt. 10,00 a 12,50 m</v>
          </cell>
          <cell r="C9114" t="str">
            <v>m</v>
          </cell>
          <cell r="D9114">
            <v>5243.69</v>
          </cell>
        </row>
        <row r="9115">
          <cell r="A9115" t="str">
            <v>2 S 04 220 23</v>
          </cell>
          <cell r="B9115" t="str">
            <v>Corpo BTCC 2,50 x 2,50 m alt. 10,00 a 12,50 m</v>
          </cell>
          <cell r="C9115" t="str">
            <v>m</v>
          </cell>
          <cell r="D9115">
            <v>7075.33</v>
          </cell>
        </row>
        <row r="9116">
          <cell r="A9116" t="str">
            <v>2 S 04 220 24</v>
          </cell>
          <cell r="B9116" t="str">
            <v>Corpo BTCC 3,00 x 3,00 m alt. 10,00 a 12,50 m</v>
          </cell>
          <cell r="C9116" t="str">
            <v>m</v>
          </cell>
          <cell r="D9116">
            <v>9560.66</v>
          </cell>
        </row>
        <row r="9117">
          <cell r="A9117" t="str">
            <v>2 S 04 220 25</v>
          </cell>
          <cell r="B9117" t="str">
            <v>Corpo BTCC 1,50 x 1,50 m alt. 12,50 a 15,00 m</v>
          </cell>
          <cell r="C9117" t="str">
            <v>m</v>
          </cell>
          <cell r="D9117">
            <v>3597.35</v>
          </cell>
        </row>
        <row r="9118">
          <cell r="A9118" t="str">
            <v>2 S 04 220 26</v>
          </cell>
          <cell r="B9118" t="str">
            <v>Corpo BTCC 2,00 x 2,00 m alt. 12,50 a 15,00 m</v>
          </cell>
          <cell r="C9118" t="str">
            <v>m</v>
          </cell>
          <cell r="D9118">
            <v>5635.45</v>
          </cell>
        </row>
        <row r="9119">
          <cell r="A9119" t="str">
            <v>2 S 04 220 27</v>
          </cell>
          <cell r="B9119" t="str">
            <v>Corpo BTCC 2,50 x 2,50 m alt. 12,50 a 15,00 m</v>
          </cell>
          <cell r="C9119" t="str">
            <v>m</v>
          </cell>
          <cell r="D9119">
            <v>7609.16</v>
          </cell>
        </row>
        <row r="9120">
          <cell r="A9120" t="str">
            <v>2 S 04 220 28</v>
          </cell>
          <cell r="B9120" t="str">
            <v>Corpo BTCC 3,00 x 3,00 m alt. 12,50 a 15,00 m</v>
          </cell>
          <cell r="C9120" t="str">
            <v>m</v>
          </cell>
          <cell r="D9120">
            <v>10456.39</v>
          </cell>
        </row>
        <row r="9121">
          <cell r="A9121" t="str">
            <v>2 S 04 220 51</v>
          </cell>
          <cell r="B9121" t="str">
            <v>Corpo BTCC 1,50 x 1,50 m alt. 0 a 1,00 m AC/BC</v>
          </cell>
          <cell r="C9121" t="str">
            <v>m</v>
          </cell>
          <cell r="D9121">
            <v>2680.03</v>
          </cell>
        </row>
        <row r="9122">
          <cell r="A9122" t="str">
            <v>2 S 04 220 52</v>
          </cell>
          <cell r="B9122" t="str">
            <v>Corpo BTCC 2,00 x 2,00 m alt. 0 a 1,00 m AC/BC</v>
          </cell>
          <cell r="C9122" t="str">
            <v>m</v>
          </cell>
          <cell r="D9122">
            <v>3912.14</v>
          </cell>
        </row>
        <row r="9123">
          <cell r="A9123" t="str">
            <v>2 S 04 220 53</v>
          </cell>
          <cell r="B9123" t="str">
            <v>Corpo BTCC 2,50 x 2,50 m alt. 0 a 1,00 m AC/BC</v>
          </cell>
          <cell r="C9123" t="str">
            <v>m</v>
          </cell>
          <cell r="D9123">
            <v>5320.03</v>
          </cell>
        </row>
        <row r="9124">
          <cell r="A9124" t="str">
            <v>2 S 04 220 54</v>
          </cell>
          <cell r="B9124" t="str">
            <v>Corpo BTCC 3,00 x 3,00 m alt. 0 a 1,00 m AC/BC</v>
          </cell>
          <cell r="C9124" t="str">
            <v>m</v>
          </cell>
          <cell r="D9124">
            <v>6854.33</v>
          </cell>
        </row>
        <row r="9125">
          <cell r="A9125" t="str">
            <v>2 S 04 220 55</v>
          </cell>
          <cell r="B9125" t="str">
            <v>Corpo BTCC 1,50 x 1,50 m alt. 1,00 a 2,50 m AC/BC</v>
          </cell>
          <cell r="C9125" t="str">
            <v>m</v>
          </cell>
          <cell r="D9125">
            <v>2430.4899999999998</v>
          </cell>
        </row>
        <row r="9126">
          <cell r="A9126" t="str">
            <v>2 S 04 220 56</v>
          </cell>
          <cell r="B9126" t="str">
            <v>Corpo BTCC 2,00 x 2,00 m alt. 1,00 a 2,50 m AC/BC</v>
          </cell>
          <cell r="C9126" t="str">
            <v>m</v>
          </cell>
          <cell r="D9126">
            <v>3542.5</v>
          </cell>
        </row>
        <row r="9127">
          <cell r="A9127" t="str">
            <v>2 S 04 220 57</v>
          </cell>
          <cell r="B9127" t="str">
            <v>Corpo BTCC 2,50 x 2,50 m alt. 1,00 a 2,50 m AC/BC</v>
          </cell>
          <cell r="C9127" t="str">
            <v>m</v>
          </cell>
          <cell r="D9127">
            <v>4721.1400000000003</v>
          </cell>
        </row>
        <row r="9128">
          <cell r="A9128" t="str">
            <v>2 S 04 220 58</v>
          </cell>
          <cell r="B9128" t="str">
            <v>Corpo BTCC 3,00 x 3,00 m alt. 1,00 a 2,50 m AC/BC</v>
          </cell>
          <cell r="C9128" t="str">
            <v>m</v>
          </cell>
          <cell r="D9128">
            <v>6507.15</v>
          </cell>
        </row>
        <row r="9129">
          <cell r="A9129" t="str">
            <v>2 S 04 220 59</v>
          </cell>
          <cell r="B9129" t="str">
            <v>Corpo BTCC 1,50 x 1,50 m alt. 2,50 a 5,00 m AC/BC</v>
          </cell>
          <cell r="C9129" t="str">
            <v>m</v>
          </cell>
          <cell r="D9129">
            <v>2631.2</v>
          </cell>
        </row>
        <row r="9130">
          <cell r="A9130" t="str">
            <v>2 S 04 220 60</v>
          </cell>
          <cell r="B9130" t="str">
            <v>Corpo BTCC 2,00 x 2,00 m alt. 2,50 a 5,00 m AC/BC</v>
          </cell>
          <cell r="C9130" t="str">
            <v>m</v>
          </cell>
          <cell r="D9130">
            <v>4053.54</v>
          </cell>
        </row>
        <row r="9131">
          <cell r="A9131" t="str">
            <v>2 S 04 220 61</v>
          </cell>
          <cell r="B9131" t="str">
            <v>Corpo BTCC 2,50 x 2,50 m alt. 2,50 a 5,00 m AC/BC</v>
          </cell>
          <cell r="C9131" t="str">
            <v>m</v>
          </cell>
          <cell r="D9131">
            <v>5518.09</v>
          </cell>
        </row>
        <row r="9132">
          <cell r="A9132" t="str">
            <v>2 S 04 220 62</v>
          </cell>
          <cell r="B9132" t="str">
            <v>Corpo BTCC 3,00 x 3,00 m alt. 2,50 a 5,00 m AC/BC</v>
          </cell>
          <cell r="C9132" t="str">
            <v>m</v>
          </cell>
          <cell r="D9132">
            <v>7562.71</v>
          </cell>
        </row>
        <row r="9133">
          <cell r="A9133" t="str">
            <v>2 S 04 220 63</v>
          </cell>
          <cell r="B9133" t="str">
            <v>Corpo BTCC 1,50 x 1,50 m alt. 5,00 a 7,50 m AC/BC</v>
          </cell>
          <cell r="C9133" t="str">
            <v>m</v>
          </cell>
          <cell r="D9133">
            <v>2837.89</v>
          </cell>
        </row>
        <row r="9134">
          <cell r="A9134" t="str">
            <v>2 S 04 220 64</v>
          </cell>
          <cell r="B9134" t="str">
            <v>Corpo BTCC 2,00 x 2,00 m alt. 5,00 a 7,50 m AC/BC</v>
          </cell>
          <cell r="C9134" t="str">
            <v>m</v>
          </cell>
          <cell r="D9134">
            <v>4526.7700000000004</v>
          </cell>
        </row>
        <row r="9135">
          <cell r="A9135" t="str">
            <v>2 S 04 220 65</v>
          </cell>
          <cell r="B9135" t="str">
            <v>Corpo BTCC 2,50 x 2,50 m alt. 5,00 a 7,50 m AC/BC</v>
          </cell>
          <cell r="C9135" t="str">
            <v>m</v>
          </cell>
          <cell r="D9135">
            <v>6257.32</v>
          </cell>
        </row>
        <row r="9136">
          <cell r="A9136" t="str">
            <v>2 S 04 220 66</v>
          </cell>
          <cell r="B9136" t="str">
            <v>Corpo BTCC 3,00 x 3,00 m alt. 5,00 a 7,50 m AC/BC</v>
          </cell>
          <cell r="C9136" t="str">
            <v>m</v>
          </cell>
          <cell r="D9136">
            <v>8471.18</v>
          </cell>
        </row>
        <row r="9137">
          <cell r="A9137" t="str">
            <v>2 S 04 220 67</v>
          </cell>
          <cell r="B9137" t="str">
            <v>Corpo BTCC 1,50 x 1,50 m alt. 7,50 a 10,00 m AC/BC</v>
          </cell>
          <cell r="C9137" t="str">
            <v>m</v>
          </cell>
          <cell r="D9137">
            <v>3167.81</v>
          </cell>
        </row>
        <row r="9138">
          <cell r="A9138" t="str">
            <v>2 S 04 220 68</v>
          </cell>
          <cell r="B9138" t="str">
            <v>Corpo BTCC 2,00 x 2,00 m alt. 7,50 a 10,00 m AC/BC</v>
          </cell>
          <cell r="C9138" t="str">
            <v>m</v>
          </cell>
          <cell r="D9138">
            <v>5126.49</v>
          </cell>
        </row>
        <row r="9139">
          <cell r="A9139" t="str">
            <v>2 S 04 220 69</v>
          </cell>
          <cell r="B9139" t="str">
            <v>Corpo BTCC 2,50 x 2,50 m alt. 7,50 a 10,00 m AC/BC</v>
          </cell>
          <cell r="C9139" t="str">
            <v>m</v>
          </cell>
          <cell r="D9139">
            <v>7090.51</v>
          </cell>
        </row>
        <row r="9140">
          <cell r="A9140" t="str">
            <v>2 S 04 220 70</v>
          </cell>
          <cell r="B9140" t="str">
            <v>Corpo BTCC 3,00 x 3,00 m alt. 7,50 a 10,00 m AC/BC</v>
          </cell>
          <cell r="C9140" t="str">
            <v>m</v>
          </cell>
          <cell r="D9140">
            <v>9490.09</v>
          </cell>
        </row>
        <row r="9141">
          <cell r="A9141" t="str">
            <v>2 S 04 220 71</v>
          </cell>
          <cell r="B9141" t="str">
            <v>Corpo BTCC 1,50 x 1,50 m alt.10,00 a 12,50 m AC/BC</v>
          </cell>
          <cell r="C9141" t="str">
            <v>m</v>
          </cell>
          <cell r="D9141">
            <v>3737.55</v>
          </cell>
        </row>
        <row r="9142">
          <cell r="A9142" t="str">
            <v>2 S 04 220 72</v>
          </cell>
          <cell r="B9142" t="str">
            <v>Corpo BTCC 2,00 x 2,00 m alt.10,00 a 12,50 m AC/BC</v>
          </cell>
          <cell r="C9142" t="str">
            <v>m</v>
          </cell>
          <cell r="D9142">
            <v>5560.48</v>
          </cell>
        </row>
        <row r="9143">
          <cell r="A9143" t="str">
            <v>2 S 04 220 73</v>
          </cell>
          <cell r="B9143" t="str">
            <v>Corpo BTCC 2,50 x 2,50 m alt.10,00 a 12,50 m AC/BC</v>
          </cell>
          <cell r="C9143" t="str">
            <v>m</v>
          </cell>
          <cell r="D9143">
            <v>7460.5</v>
          </cell>
        </row>
        <row r="9144">
          <cell r="A9144" t="str">
            <v>2 S 04 220 74</v>
          </cell>
          <cell r="B9144" t="str">
            <v>Corpo BTCC 3,00 x 3,00 m alt.10,00 a 12,50 m AC/BC</v>
          </cell>
          <cell r="C9144" t="str">
            <v>m</v>
          </cell>
          <cell r="D9144">
            <v>10123.18</v>
          </cell>
        </row>
        <row r="9145">
          <cell r="A9145" t="str">
            <v>2 S 04 220 75</v>
          </cell>
          <cell r="B9145" t="str">
            <v>Corpo BTCC 1,50 x 1,50 m alt.12,50 a 15,00 m AC/BC</v>
          </cell>
          <cell r="C9145" t="str">
            <v>m</v>
          </cell>
          <cell r="D9145">
            <v>3801.09</v>
          </cell>
        </row>
        <row r="9146">
          <cell r="A9146" t="str">
            <v>2 S 04 220 76</v>
          </cell>
          <cell r="B9146" t="str">
            <v>Corpo BTCC 2,00 x 2,00 m alt.12,50 a 15,00 m AC/BC</v>
          </cell>
          <cell r="C9146" t="str">
            <v>m</v>
          </cell>
          <cell r="D9146">
            <v>5952.24</v>
          </cell>
        </row>
        <row r="9147">
          <cell r="A9147" t="str">
            <v>2 S 04 220 77</v>
          </cell>
          <cell r="B9147" t="str">
            <v>Corpo BTCC 2,50 x 2,50 m alt.12,50 a 15,00 m AC/BC</v>
          </cell>
          <cell r="C9147" t="str">
            <v>m</v>
          </cell>
          <cell r="D9147">
            <v>7994.33</v>
          </cell>
        </row>
        <row r="9148">
          <cell r="A9148" t="str">
            <v>2 S 04 220 78</v>
          </cell>
          <cell r="B9148" t="str">
            <v>Corpo BTCC 3,00 x 3,00 m alt.12,50 a 15,00 m AC/BC</v>
          </cell>
          <cell r="C9148" t="str">
            <v>m</v>
          </cell>
          <cell r="D9148">
            <v>11018.91</v>
          </cell>
        </row>
        <row r="9149">
          <cell r="A9149" t="str">
            <v>2 S 04 221 01</v>
          </cell>
          <cell r="B9149" t="str">
            <v>Boca BTCC 1,50 x 1,50 m normal</v>
          </cell>
          <cell r="C9149" t="str">
            <v>und</v>
          </cell>
          <cell r="D9149">
            <v>8752.5</v>
          </cell>
        </row>
        <row r="9150">
          <cell r="A9150" t="str">
            <v>2 S 04 221 02</v>
          </cell>
          <cell r="B9150" t="str">
            <v>Boca BTCC 2,00 x 2,00 m normal</v>
          </cell>
          <cell r="C9150" t="str">
            <v>und</v>
          </cell>
          <cell r="D9150">
            <v>13292.1</v>
          </cell>
        </row>
        <row r="9151">
          <cell r="A9151" t="str">
            <v>2 S 04 221 03</v>
          </cell>
          <cell r="B9151" t="str">
            <v>Boca BTCC 2,50 x 2,50 m normal</v>
          </cell>
          <cell r="C9151" t="str">
            <v>und</v>
          </cell>
          <cell r="D9151">
            <v>18845.36</v>
          </cell>
        </row>
        <row r="9152">
          <cell r="A9152" t="str">
            <v>2 S 04 221 04</v>
          </cell>
          <cell r="B9152" t="str">
            <v>Boca BTCC 3,00 x 3,00 m normal</v>
          </cell>
          <cell r="C9152" t="str">
            <v>und</v>
          </cell>
          <cell r="D9152">
            <v>26644.04</v>
          </cell>
        </row>
        <row r="9153">
          <cell r="A9153" t="str">
            <v>2 S 04 221 05</v>
          </cell>
          <cell r="B9153" t="str">
            <v>Boca BTCC 1,50 x 1,50 m esc=15</v>
          </cell>
          <cell r="C9153" t="str">
            <v>und</v>
          </cell>
          <cell r="D9153">
            <v>9506.76</v>
          </cell>
        </row>
        <row r="9154">
          <cell r="A9154" t="str">
            <v>2 S 04 221 06</v>
          </cell>
          <cell r="B9154" t="str">
            <v>Boca BTCC 2,00 x 2,00 m esc=15</v>
          </cell>
          <cell r="C9154" t="str">
            <v>und</v>
          </cell>
          <cell r="D9154">
            <v>14338.93</v>
          </cell>
        </row>
        <row r="9155">
          <cell r="A9155" t="str">
            <v>2 S 04 221 07</v>
          </cell>
          <cell r="B9155" t="str">
            <v>Boca BTCC 2,50 x 2,50 m esc=15</v>
          </cell>
          <cell r="C9155" t="str">
            <v>und</v>
          </cell>
          <cell r="D9155">
            <v>20384.759999999998</v>
          </cell>
        </row>
        <row r="9156">
          <cell r="A9156" t="str">
            <v>2 S 04 221 08</v>
          </cell>
          <cell r="B9156" t="str">
            <v>Boca BTCC 3,00 x 3,00 m esc=15</v>
          </cell>
          <cell r="C9156" t="str">
            <v>und</v>
          </cell>
          <cell r="D9156">
            <v>26325.8</v>
          </cell>
        </row>
        <row r="9157">
          <cell r="A9157" t="str">
            <v>2 S 04 221 09</v>
          </cell>
          <cell r="B9157" t="str">
            <v>Boca BTCC 1,50 x 1,50 m esc=30</v>
          </cell>
          <cell r="C9157" t="str">
            <v>und</v>
          </cell>
          <cell r="D9157">
            <v>9933.16</v>
          </cell>
        </row>
        <row r="9158">
          <cell r="A9158" t="str">
            <v>2 S 04 221 10</v>
          </cell>
          <cell r="B9158" t="str">
            <v>Boca BTCC 2,00 x 2,00 m exc.=30</v>
          </cell>
          <cell r="C9158" t="str">
            <v>und</v>
          </cell>
          <cell r="D9158">
            <v>15826.56</v>
          </cell>
        </row>
        <row r="9159">
          <cell r="A9159" t="str">
            <v>2 S 04 221 11</v>
          </cell>
          <cell r="B9159" t="str">
            <v>Boca BTCC 2,50 x 2,50 m esc=30</v>
          </cell>
          <cell r="C9159" t="str">
            <v>und</v>
          </cell>
          <cell r="D9159">
            <v>23248.799999999999</v>
          </cell>
        </row>
        <row r="9160">
          <cell r="A9160" t="str">
            <v>2 S 04 221 12</v>
          </cell>
          <cell r="B9160" t="str">
            <v>Boca BTCC 3,00 x 3,00 m esc=30</v>
          </cell>
          <cell r="C9160" t="str">
            <v>und</v>
          </cell>
          <cell r="D9160">
            <v>33498.65</v>
          </cell>
        </row>
        <row r="9161">
          <cell r="A9161" t="str">
            <v>2 S 04 221 13</v>
          </cell>
          <cell r="B9161" t="str">
            <v>Boca BTCC 1,50 x 1,50 m esc.=45</v>
          </cell>
          <cell r="C9161" t="str">
            <v>und</v>
          </cell>
          <cell r="D9161">
            <v>12557.97</v>
          </cell>
        </row>
        <row r="9162">
          <cell r="A9162" t="str">
            <v>2 S 04 221 14</v>
          </cell>
          <cell r="B9162" t="str">
            <v>Boca BTCC 2,00 x 2,00 m esc=45</v>
          </cell>
          <cell r="C9162" t="str">
            <v>und</v>
          </cell>
          <cell r="D9162">
            <v>20073.900000000001</v>
          </cell>
        </row>
        <row r="9163">
          <cell r="A9163" t="str">
            <v>2 S 04 221 15</v>
          </cell>
          <cell r="B9163" t="str">
            <v>Boca BTCC 2,50 x 2,50 m esc=45</v>
          </cell>
          <cell r="C9163" t="str">
            <v>und</v>
          </cell>
          <cell r="D9163">
            <v>29467.39</v>
          </cell>
        </row>
        <row r="9164">
          <cell r="A9164" t="str">
            <v>2 S 04 221 16</v>
          </cell>
          <cell r="B9164" t="str">
            <v>Boca BTCC 3,00 x 3,00 m esc=45</v>
          </cell>
          <cell r="C9164" t="str">
            <v>und</v>
          </cell>
          <cell r="D9164">
            <v>42504.76</v>
          </cell>
        </row>
        <row r="9165">
          <cell r="A9165" t="str">
            <v>2 S 04 221 51</v>
          </cell>
          <cell r="B9165" t="str">
            <v>Boca BTCC 1,50 x 1,50 m normal AC/BC</v>
          </cell>
          <cell r="C9165" t="str">
            <v>und</v>
          </cell>
          <cell r="D9165">
            <v>9267.43</v>
          </cell>
        </row>
        <row r="9166">
          <cell r="A9166" t="str">
            <v>2 S 04 221 52</v>
          </cell>
          <cell r="B9166" t="str">
            <v>Boca BTCC 2,00 x 2,00 m normal AC/BC</v>
          </cell>
          <cell r="C9166" t="str">
            <v>und</v>
          </cell>
          <cell r="D9166">
            <v>14121.62</v>
          </cell>
        </row>
        <row r="9167">
          <cell r="A9167" t="str">
            <v>2 S 04 221 53</v>
          </cell>
          <cell r="B9167" t="str">
            <v>Boca BTCC 2,50 x 2,50 m normal AC/BC</v>
          </cell>
          <cell r="C9167" t="str">
            <v>und</v>
          </cell>
          <cell r="D9167">
            <v>20001.240000000002</v>
          </cell>
        </row>
        <row r="9168">
          <cell r="A9168" t="str">
            <v>2 S 04 221 54</v>
          </cell>
          <cell r="B9168" t="str">
            <v>Boca BTCC 3,00 x 3,00 m normal AC/BC</v>
          </cell>
          <cell r="C9168" t="str">
            <v>und</v>
          </cell>
          <cell r="D9168">
            <v>28318.44</v>
          </cell>
        </row>
        <row r="9169">
          <cell r="A9169" t="str">
            <v>2 S 04 221 55</v>
          </cell>
          <cell r="B9169" t="str">
            <v>Boca BTCC 1,50 x 1,50 m - esc=15 AC/BC</v>
          </cell>
          <cell r="C9169" t="str">
            <v>und</v>
          </cell>
          <cell r="D9169">
            <v>10031.16</v>
          </cell>
        </row>
        <row r="9170">
          <cell r="A9170" t="str">
            <v>2 S 04 221 56</v>
          </cell>
          <cell r="B9170" t="str">
            <v>Boca BTCC 2,00 x 2,00 m - esc=15 AC/BC</v>
          </cell>
          <cell r="C9170" t="str">
            <v>und</v>
          </cell>
          <cell r="D9170">
            <v>15175.78</v>
          </cell>
        </row>
        <row r="9171">
          <cell r="A9171" t="str">
            <v>2 S 04 221 57</v>
          </cell>
          <cell r="B9171" t="str">
            <v>Boca BTCC 2,50 x 2,50 m - esc=15 AC/BC</v>
          </cell>
          <cell r="C9171" t="str">
            <v>und</v>
          </cell>
          <cell r="D9171">
            <v>21556.73</v>
          </cell>
        </row>
        <row r="9172">
          <cell r="A9172" t="str">
            <v>2 S 04 221 58</v>
          </cell>
          <cell r="B9172" t="str">
            <v>Boca BTCC 3,00 x 3,00 m - esc=15 AC/BC</v>
          </cell>
          <cell r="C9172" t="str">
            <v>und</v>
          </cell>
          <cell r="D9172">
            <v>27701.35</v>
          </cell>
        </row>
        <row r="9173">
          <cell r="A9173" t="str">
            <v>2 S 04 221 59</v>
          </cell>
          <cell r="B9173" t="str">
            <v>Boca BTCC 1,50 x 1,50 m - esc=30 AC/BC</v>
          </cell>
          <cell r="C9173" t="str">
            <v>und</v>
          </cell>
          <cell r="D9173">
            <v>10517.49</v>
          </cell>
        </row>
        <row r="9174">
          <cell r="A9174" t="str">
            <v>2 S 04 221 60</v>
          </cell>
          <cell r="B9174" t="str">
            <v>Boca BTCC 2,00 x 2,00 m - esc=30 AC/BC</v>
          </cell>
          <cell r="C9174" t="str">
            <v>und</v>
          </cell>
          <cell r="D9174">
            <v>16769.900000000001</v>
          </cell>
        </row>
        <row r="9175">
          <cell r="A9175" t="str">
            <v>2 S 04 221 61</v>
          </cell>
          <cell r="B9175" t="str">
            <v>Boca BTCC 2,50 x 2,50 m - esc=30 AC/BC</v>
          </cell>
          <cell r="C9175" t="str">
            <v>und</v>
          </cell>
          <cell r="D9175">
            <v>24560.38</v>
          </cell>
        </row>
        <row r="9176">
          <cell r="A9176" t="str">
            <v>2 S 04 221 62</v>
          </cell>
          <cell r="B9176" t="str">
            <v>Boca BTCC 3,00 x 3,00 m - esc=30 AC/BC</v>
          </cell>
          <cell r="C9176" t="str">
            <v>und</v>
          </cell>
          <cell r="D9176">
            <v>35352.51</v>
          </cell>
        </row>
        <row r="9177">
          <cell r="A9177" t="str">
            <v>2 S 04 221 63</v>
          </cell>
          <cell r="B9177" t="str">
            <v>Boca BTCC 1,50 x 1,50 m - esc=45 AC/BC</v>
          </cell>
          <cell r="C9177" t="str">
            <v>und</v>
          </cell>
          <cell r="D9177">
            <v>13277.72</v>
          </cell>
        </row>
        <row r="9178">
          <cell r="A9178" t="str">
            <v>2 S 04 221 64</v>
          </cell>
          <cell r="B9178" t="str">
            <v>Boca BTCC 2,00 x 2,00 m - esc=45 AC/BC</v>
          </cell>
          <cell r="C9178" t="str">
            <v>und</v>
          </cell>
          <cell r="D9178">
            <v>21234.61</v>
          </cell>
        </row>
        <row r="9179">
          <cell r="A9179" t="str">
            <v>2 S 04 221 65</v>
          </cell>
          <cell r="B9179" t="str">
            <v>Boca BTCC 2,50 x 2,50 m - esc=45 AC/BC</v>
          </cell>
          <cell r="C9179" t="str">
            <v>und</v>
          </cell>
          <cell r="D9179">
            <v>31076.12</v>
          </cell>
        </row>
        <row r="9180">
          <cell r="A9180" t="str">
            <v>2 S 04 221 66</v>
          </cell>
          <cell r="B9180" t="str">
            <v>Boca BTCC 3,00 x 3,00 m - esc = 45 AC/BC</v>
          </cell>
          <cell r="C9180" t="str">
            <v>und</v>
          </cell>
          <cell r="D9180">
            <v>44801.1</v>
          </cell>
        </row>
        <row r="9181">
          <cell r="A9181" t="str">
            <v>2 S 04 300 16</v>
          </cell>
          <cell r="B9181" t="str">
            <v>Bueiro met. chapas múltiplas D=1,60 m galv.</v>
          </cell>
          <cell r="C9181" t="str">
            <v>m</v>
          </cell>
          <cell r="D9181">
            <v>1147.79</v>
          </cell>
        </row>
        <row r="9182">
          <cell r="A9182" t="str">
            <v>2 S 04 300 20</v>
          </cell>
          <cell r="B9182" t="str">
            <v>Bueiro met.chapas múltiplas D=2,00 m galv.</v>
          </cell>
          <cell r="C9182" t="str">
            <v>m</v>
          </cell>
          <cell r="D9182">
            <v>1584.09</v>
          </cell>
        </row>
        <row r="9183">
          <cell r="A9183" t="str">
            <v>2 S 04 300 66</v>
          </cell>
          <cell r="B9183" t="str">
            <v>Bueiro met.chapas múltiplas D=1,60 m galvan.BC</v>
          </cell>
          <cell r="C9183" t="str">
            <v>m</v>
          </cell>
          <cell r="D9183">
            <v>1166.92</v>
          </cell>
        </row>
        <row r="9184">
          <cell r="A9184" t="str">
            <v>2 S 04 300 70</v>
          </cell>
          <cell r="B9184" t="str">
            <v>Bueiro met.chapas múltiplas D=2,00 m galvan.BC</v>
          </cell>
          <cell r="C9184" t="str">
            <v>m</v>
          </cell>
          <cell r="D9184">
            <v>1605.35</v>
          </cell>
        </row>
        <row r="9185">
          <cell r="A9185" t="str">
            <v>2 S 04 301 16</v>
          </cell>
          <cell r="B9185" t="str">
            <v>Bueiro met. chapas múltiplas D=1,60 m rev. epoxy</v>
          </cell>
          <cell r="C9185" t="str">
            <v>m</v>
          </cell>
          <cell r="D9185">
            <v>1147.79</v>
          </cell>
        </row>
        <row r="9186">
          <cell r="A9186" t="str">
            <v>2 S 04 301 20</v>
          </cell>
          <cell r="B9186" t="str">
            <v>Bueiro met. chapa múltipla D=2,00 m rev. epoxy</v>
          </cell>
          <cell r="C9186" t="str">
            <v>m</v>
          </cell>
          <cell r="D9186">
            <v>1584.09</v>
          </cell>
        </row>
        <row r="9187">
          <cell r="A9187" t="str">
            <v>2 S 04 301 30</v>
          </cell>
          <cell r="B9187" t="str">
            <v>Bueiro met. D=3,05 m rev.epoxy Hmax. aterro 12,50m</v>
          </cell>
          <cell r="C9187" t="str">
            <v>m</v>
          </cell>
          <cell r="D9187">
            <v>4062.28</v>
          </cell>
        </row>
        <row r="9188">
          <cell r="A9188" t="str">
            <v>2 S 04 301 66</v>
          </cell>
          <cell r="B9188" t="str">
            <v>Bueiro met.chapas múlt. D=1,60 m rev. c/epoxy BC</v>
          </cell>
          <cell r="C9188" t="str">
            <v>m</v>
          </cell>
          <cell r="D9188">
            <v>1166.92</v>
          </cell>
        </row>
        <row r="9189">
          <cell r="A9189" t="str">
            <v>2 S 04 301 70</v>
          </cell>
          <cell r="B9189" t="str">
            <v>Bueiro met.chapas múlt. D=2,00 m rev. c/epoxy BC</v>
          </cell>
          <cell r="C9189" t="str">
            <v>m</v>
          </cell>
          <cell r="D9189">
            <v>1605.35</v>
          </cell>
        </row>
        <row r="9190">
          <cell r="A9190" t="str">
            <v>2 S 04 301 71</v>
          </cell>
          <cell r="B9190" t="str">
            <v>Bueiro met.D=3,05m rev.epoxy Hmax.aterro 12,50m BC</v>
          </cell>
          <cell r="C9190" t="str">
            <v>m</v>
          </cell>
          <cell r="D9190">
            <v>4097.99</v>
          </cell>
        </row>
        <row r="9191">
          <cell r="A9191" t="str">
            <v>2 S 04 310 12</v>
          </cell>
          <cell r="B9191" t="str">
            <v>Bueiro met.s/interrupção traf. D=1,20m galv.</v>
          </cell>
          <cell r="C9191" t="str">
            <v>m</v>
          </cell>
          <cell r="D9191">
            <v>1503.29</v>
          </cell>
        </row>
        <row r="9192">
          <cell r="A9192" t="str">
            <v>2 S 04 310 16</v>
          </cell>
          <cell r="B9192" t="str">
            <v>Bueiro met.s/ interrupção tráf. D=1,60m galv.</v>
          </cell>
          <cell r="C9192" t="str">
            <v>m</v>
          </cell>
          <cell r="D9192">
            <v>1923.94</v>
          </cell>
        </row>
        <row r="9193">
          <cell r="A9193" t="str">
            <v>2 S 04 310 20</v>
          </cell>
          <cell r="B9193" t="str">
            <v>Bueiro met.s/ interrupção tráf. D=2,00m galv.</v>
          </cell>
          <cell r="C9193" t="str">
            <v>m</v>
          </cell>
          <cell r="D9193">
            <v>2839.82</v>
          </cell>
        </row>
        <row r="9194">
          <cell r="A9194" t="str">
            <v>2 S 04 311 12</v>
          </cell>
          <cell r="B9194" t="str">
            <v>Bueiro met.s/interrupção traf. D=1,20m epoxy</v>
          </cell>
          <cell r="C9194" t="str">
            <v>m</v>
          </cell>
          <cell r="D9194">
            <v>1503.29</v>
          </cell>
        </row>
        <row r="9195">
          <cell r="A9195" t="str">
            <v>2 S 04 311 16</v>
          </cell>
          <cell r="B9195" t="str">
            <v>Bueiro met.s/interrupção tráf.D=1,60 m rev.epoxy</v>
          </cell>
          <cell r="C9195" t="str">
            <v>m</v>
          </cell>
          <cell r="D9195">
            <v>2008.37</v>
          </cell>
        </row>
        <row r="9196">
          <cell r="A9196" t="str">
            <v>2 S 04 311 20</v>
          </cell>
          <cell r="B9196" t="str">
            <v>Bueiro met.s/interrupção traf.D=2,00 m rev.epoxy</v>
          </cell>
          <cell r="C9196" t="str">
            <v>m</v>
          </cell>
          <cell r="D9196">
            <v>2966.96</v>
          </cell>
        </row>
        <row r="9197">
          <cell r="A9197" t="str">
            <v>2 S 04 400 01</v>
          </cell>
          <cell r="B9197" t="str">
            <v>Valeta prot.cortes c/revest. vegetal - VPC 01</v>
          </cell>
          <cell r="C9197" t="str">
            <v>m</v>
          </cell>
          <cell r="D9197">
            <v>61.9</v>
          </cell>
        </row>
        <row r="9198">
          <cell r="A9198" t="str">
            <v>2 S 04 400 02</v>
          </cell>
          <cell r="B9198" t="str">
            <v>Valeta prot.cortes c/revest. vegetal - VPC 02</v>
          </cell>
          <cell r="C9198" t="str">
            <v>m</v>
          </cell>
          <cell r="D9198">
            <v>46.14</v>
          </cell>
        </row>
        <row r="9199">
          <cell r="A9199" t="str">
            <v>2 S 04 400 03</v>
          </cell>
          <cell r="B9199" t="str">
            <v>Valeta prot.cortes c/revest.concreto - VPC 03</v>
          </cell>
          <cell r="C9199" t="str">
            <v>m</v>
          </cell>
          <cell r="D9199">
            <v>73.319999999999993</v>
          </cell>
        </row>
        <row r="9200">
          <cell r="A9200" t="str">
            <v>2 S 04 400 04</v>
          </cell>
          <cell r="B9200" t="str">
            <v>Valeta prot.cortes c/revest.concreto - VPC 04</v>
          </cell>
          <cell r="C9200" t="str">
            <v>m</v>
          </cell>
          <cell r="D9200">
            <v>57.15</v>
          </cell>
        </row>
        <row r="9201">
          <cell r="A9201" t="str">
            <v>2 S 04 400 53</v>
          </cell>
          <cell r="B9201" t="str">
            <v>Valeta prot.de cortes c/revest.concr.VPC 03 AC/BC</v>
          </cell>
          <cell r="C9201" t="str">
            <v>m</v>
          </cell>
          <cell r="D9201">
            <v>79.03</v>
          </cell>
        </row>
        <row r="9202">
          <cell r="A9202" t="str">
            <v>2 S 04 400 54</v>
          </cell>
          <cell r="B9202" t="str">
            <v>Valeta prot.de cortes c/revest.concr.VPC 04 AC/BC</v>
          </cell>
          <cell r="C9202" t="str">
            <v>m</v>
          </cell>
          <cell r="D9202">
            <v>61.63</v>
          </cell>
        </row>
        <row r="9203">
          <cell r="A9203" t="str">
            <v>2 S 04 401 01</v>
          </cell>
          <cell r="B9203" t="str">
            <v>Valeta prot.aterros c/revest. vegetal - VPA 01</v>
          </cell>
          <cell r="C9203" t="str">
            <v>m</v>
          </cell>
          <cell r="D9203">
            <v>63.8</v>
          </cell>
        </row>
        <row r="9204">
          <cell r="A9204" t="str">
            <v>2 S 04 401 02</v>
          </cell>
          <cell r="B9204" t="str">
            <v>Valeta prot.aterros c/revest. vegetal - VPA 02</v>
          </cell>
          <cell r="C9204" t="str">
            <v>m</v>
          </cell>
          <cell r="D9204">
            <v>48.08</v>
          </cell>
        </row>
        <row r="9205">
          <cell r="A9205" t="str">
            <v>2 S 04 401 03</v>
          </cell>
          <cell r="B9205" t="str">
            <v>Valeta prot.aterro c/revest. concreto - VPA 03</v>
          </cell>
          <cell r="C9205" t="str">
            <v>m</v>
          </cell>
          <cell r="D9205">
            <v>74.319999999999993</v>
          </cell>
        </row>
        <row r="9206">
          <cell r="A9206" t="str">
            <v>2 S 04 401 04</v>
          </cell>
          <cell r="B9206" t="str">
            <v>Valeta prot.aterro c/revest. concreto - VPA 04</v>
          </cell>
          <cell r="C9206" t="str">
            <v>m</v>
          </cell>
          <cell r="D9206">
            <v>56.21</v>
          </cell>
        </row>
        <row r="9207">
          <cell r="A9207" t="str">
            <v>2 S 04 401 05</v>
          </cell>
          <cell r="B9207" t="str">
            <v>Valeta prot.corte/aterro s/rev. - VPC 05/VPA 05</v>
          </cell>
          <cell r="C9207" t="str">
            <v>m</v>
          </cell>
          <cell r="D9207">
            <v>36.56</v>
          </cell>
        </row>
        <row r="9208">
          <cell r="A9208" t="str">
            <v>2 S 04 401 06</v>
          </cell>
          <cell r="B9208" t="str">
            <v>Valeta prot.corte/aterro s/rev. - VPC 06/VPA 06</v>
          </cell>
          <cell r="C9208" t="str">
            <v>m</v>
          </cell>
          <cell r="D9208">
            <v>26.24</v>
          </cell>
        </row>
        <row r="9209">
          <cell r="A9209" t="str">
            <v>2 S 04 401 53</v>
          </cell>
          <cell r="B9209" t="str">
            <v>Valeta prot.de aterro c/revest.concr.VPA 03 AC/BC</v>
          </cell>
          <cell r="C9209" t="str">
            <v>m</v>
          </cell>
          <cell r="D9209">
            <v>79.56</v>
          </cell>
        </row>
        <row r="9210">
          <cell r="A9210" t="str">
            <v>2 S 04 401 54</v>
          </cell>
          <cell r="B9210" t="str">
            <v>Valeta prot.de aterro c/revest.concr.VPA 04 AC/BC</v>
          </cell>
          <cell r="C9210" t="str">
            <v>m</v>
          </cell>
          <cell r="D9210">
            <v>60.3</v>
          </cell>
        </row>
        <row r="9211">
          <cell r="A9211" t="str">
            <v>2 S 04 500 01</v>
          </cell>
          <cell r="B9211" t="str">
            <v>Dreno longitudinal prof. p/corte em solo - DPS 01</v>
          </cell>
          <cell r="C9211" t="str">
            <v>m</v>
          </cell>
          <cell r="D9211">
            <v>50.42</v>
          </cell>
        </row>
        <row r="9212">
          <cell r="A9212" t="str">
            <v>2 S 04 500 02</v>
          </cell>
          <cell r="B9212" t="str">
            <v>Dreno longitudinal prof. p/corte em solo - DPS 02</v>
          </cell>
          <cell r="C9212" t="str">
            <v>m</v>
          </cell>
          <cell r="D9212">
            <v>35</v>
          </cell>
        </row>
        <row r="9213">
          <cell r="A9213" t="str">
            <v>2 S 04 500 03</v>
          </cell>
          <cell r="B9213" t="str">
            <v>Dreno longitudinal prof. p/corte em solo - DPS 03</v>
          </cell>
          <cell r="C9213" t="str">
            <v>m</v>
          </cell>
          <cell r="D9213">
            <v>51.16</v>
          </cell>
        </row>
        <row r="9214">
          <cell r="A9214" t="str">
            <v>2 S 04 500 04</v>
          </cell>
          <cell r="B9214" t="str">
            <v>Dreno longitudinal prof. p/corte em solo - DPS 04</v>
          </cell>
          <cell r="C9214" t="str">
            <v>m</v>
          </cell>
          <cell r="D9214">
            <v>49.9</v>
          </cell>
        </row>
        <row r="9215">
          <cell r="A9215" t="str">
            <v>2 S 04 500 05</v>
          </cell>
          <cell r="B9215" t="str">
            <v>Dreno longitudinal prof. p/corte em solo - DPS 05</v>
          </cell>
          <cell r="C9215" t="str">
            <v>m</v>
          </cell>
          <cell r="D9215">
            <v>51.78</v>
          </cell>
        </row>
        <row r="9216">
          <cell r="A9216" t="str">
            <v>2 S 04 500 06</v>
          </cell>
          <cell r="B9216" t="str">
            <v>Dreno longitudinal prof. p/corte em solo - DPS 06</v>
          </cell>
          <cell r="C9216" t="str">
            <v>m</v>
          </cell>
          <cell r="D9216">
            <v>58.73</v>
          </cell>
        </row>
        <row r="9217">
          <cell r="A9217" t="str">
            <v>2 S 04 500 07</v>
          </cell>
          <cell r="B9217" t="str">
            <v>Dreno longitudinal prof. p/corte em solo - DPS 07</v>
          </cell>
          <cell r="C9217" t="str">
            <v>m</v>
          </cell>
          <cell r="D9217">
            <v>75.319999999999993</v>
          </cell>
        </row>
        <row r="9218">
          <cell r="A9218" t="str">
            <v>2 S 04 500 08</v>
          </cell>
          <cell r="B9218" t="str">
            <v>Dreno longitudinal prof. p/corte em solo - DPS 08</v>
          </cell>
          <cell r="C9218" t="str">
            <v>m</v>
          </cell>
          <cell r="D9218">
            <v>81.05</v>
          </cell>
        </row>
        <row r="9219">
          <cell r="A9219" t="str">
            <v>2 S 04 500 09</v>
          </cell>
          <cell r="B9219" t="str">
            <v>Dreno PEAD long. profundo p/ corte em solo-DPS 01</v>
          </cell>
          <cell r="C9219" t="str">
            <v>m</v>
          </cell>
          <cell r="D9219">
            <v>42.77</v>
          </cell>
        </row>
        <row r="9220">
          <cell r="A9220" t="str">
            <v>2 S 04 500 10</v>
          </cell>
          <cell r="B9220" t="str">
            <v>Dreno PEAD long. profundo p/ corte em solo-DPS 02</v>
          </cell>
          <cell r="C9220" t="str">
            <v>m</v>
          </cell>
          <cell r="D9220">
            <v>41.73</v>
          </cell>
        </row>
        <row r="9221">
          <cell r="A9221" t="str">
            <v>2 S 04 500 11</v>
          </cell>
          <cell r="B9221" t="str">
            <v>Dreno PEAD long. profundo p/ corte em solo-DPS 03</v>
          </cell>
          <cell r="C9221" t="str">
            <v>m</v>
          </cell>
          <cell r="D9221">
            <v>57.8</v>
          </cell>
        </row>
        <row r="9222">
          <cell r="A9222" t="str">
            <v>2 S 04 500 12</v>
          </cell>
          <cell r="B9222" t="str">
            <v>Dreno PEAD long. profundo p/ corte em solo-DPS 04</v>
          </cell>
          <cell r="C9222" t="str">
            <v>m</v>
          </cell>
          <cell r="D9222">
            <v>56.76</v>
          </cell>
        </row>
        <row r="9223">
          <cell r="A9223" t="str">
            <v>2 S 04 500 13</v>
          </cell>
          <cell r="B9223" t="str">
            <v>Dreno PEAD long. profundo p/ corte em solo-DPS 07</v>
          </cell>
          <cell r="C9223" t="str">
            <v>m</v>
          </cell>
          <cell r="D9223">
            <v>78.14</v>
          </cell>
        </row>
        <row r="9224">
          <cell r="A9224" t="str">
            <v>2 S 04 500 14</v>
          </cell>
          <cell r="B9224" t="str">
            <v>Dreno PEAD long. profundo p/ corte em solo-DPS 08</v>
          </cell>
          <cell r="C9224" t="str">
            <v>m</v>
          </cell>
          <cell r="D9224">
            <v>83.78</v>
          </cell>
        </row>
        <row r="9225">
          <cell r="A9225" t="str">
            <v>2 S 04 500 51</v>
          </cell>
          <cell r="B9225" t="str">
            <v>Dreno longit. prof.p/corte em solo - DPS 01 AC/BC</v>
          </cell>
          <cell r="C9225" t="str">
            <v>m</v>
          </cell>
          <cell r="D9225">
            <v>54.32</v>
          </cell>
        </row>
        <row r="9226">
          <cell r="A9226" t="str">
            <v>2 S 04 500 52</v>
          </cell>
          <cell r="B9226" t="str">
            <v>Dreno longit.prof. p/corte em solo - DPS 02 AC/BC</v>
          </cell>
          <cell r="C9226" t="str">
            <v>m</v>
          </cell>
          <cell r="D9226">
            <v>58.08</v>
          </cell>
        </row>
        <row r="9227">
          <cell r="A9227" t="str">
            <v>2 S 04 500 53</v>
          </cell>
          <cell r="B9227" t="str">
            <v>Dreno longit.prof. p/corte em solo - DPS 03 AC/BC</v>
          </cell>
          <cell r="C9227" t="str">
            <v>m</v>
          </cell>
          <cell r="D9227">
            <v>73.89</v>
          </cell>
        </row>
        <row r="9228">
          <cell r="A9228" t="str">
            <v>2 S 04 500 54</v>
          </cell>
          <cell r="B9228" t="str">
            <v>Dreno longit.prof. p/corte em solo - DPS 04 AC/BC</v>
          </cell>
          <cell r="C9228" t="str">
            <v>m</v>
          </cell>
          <cell r="D9228">
            <v>76.48</v>
          </cell>
        </row>
        <row r="9229">
          <cell r="A9229" t="str">
            <v>2 S 04 500 55</v>
          </cell>
          <cell r="B9229" t="str">
            <v>Dreno longit.prof. p/corte em solo - DPS 05 AC/BC</v>
          </cell>
          <cell r="C9229" t="str">
            <v>m</v>
          </cell>
          <cell r="D9229">
            <v>64.959999999999994</v>
          </cell>
        </row>
        <row r="9230">
          <cell r="A9230" t="str">
            <v>2 S 04 500 56</v>
          </cell>
          <cell r="B9230" t="str">
            <v>Dreno longit.prof. p/corte em solo - DPS 06 AC/BC</v>
          </cell>
          <cell r="C9230" t="str">
            <v>m</v>
          </cell>
          <cell r="D9230">
            <v>74.680000000000007</v>
          </cell>
        </row>
        <row r="9231">
          <cell r="A9231" t="str">
            <v>2 S 04 500 57</v>
          </cell>
          <cell r="B9231" t="str">
            <v>Dreno longit.prof. p/corte em solo - DPS 07 AC/BC</v>
          </cell>
          <cell r="C9231" t="str">
            <v>m</v>
          </cell>
          <cell r="D9231">
            <v>88.32</v>
          </cell>
        </row>
        <row r="9232">
          <cell r="A9232" t="str">
            <v>2 S 04 500 58</v>
          </cell>
          <cell r="B9232" t="str">
            <v>Dreno longit.prof. p/corte em solo - DPS 08 AC/BC</v>
          </cell>
          <cell r="C9232" t="str">
            <v>m</v>
          </cell>
          <cell r="D9232">
            <v>96.81</v>
          </cell>
        </row>
        <row r="9233">
          <cell r="A9233" t="str">
            <v>2 S 04 500 59</v>
          </cell>
          <cell r="B9233" t="str">
            <v>Dreno PEAD long. prof.p/corte em solo-DPS 01 AC/BC</v>
          </cell>
          <cell r="C9233" t="str">
            <v>m</v>
          </cell>
          <cell r="D9233">
            <v>63.26</v>
          </cell>
        </row>
        <row r="9234">
          <cell r="A9234" t="str">
            <v>2 S 04 500 60</v>
          </cell>
          <cell r="B9234" t="str">
            <v>Dreno PEAD long. prof.p/corte em solo-DPS 02 AC/BC</v>
          </cell>
          <cell r="C9234" t="str">
            <v>m</v>
          </cell>
          <cell r="D9234">
            <v>65.42</v>
          </cell>
        </row>
        <row r="9235">
          <cell r="A9235" t="str">
            <v>2 S 04 500 61</v>
          </cell>
          <cell r="B9235" t="str">
            <v>Dreno PEAD long. prof.p/corte em solo-DPS 03 AC/BC</v>
          </cell>
          <cell r="C9235" t="str">
            <v>m</v>
          </cell>
          <cell r="D9235">
            <v>76.67</v>
          </cell>
        </row>
        <row r="9236">
          <cell r="A9236" t="str">
            <v>2 S 04 500 62</v>
          </cell>
          <cell r="B9236" t="str">
            <v>Dreno PEAD long. prof.p/corte em solo-DPS 04 AC/BC</v>
          </cell>
          <cell r="C9236" t="str">
            <v>m</v>
          </cell>
          <cell r="D9236">
            <v>78.83</v>
          </cell>
        </row>
        <row r="9237">
          <cell r="A9237" t="str">
            <v>2 S 04 500 63</v>
          </cell>
          <cell r="B9237" t="str">
            <v>Dreno PEAD long. prof.p/corte em solo-DPS 07 AC/BC</v>
          </cell>
          <cell r="C9237" t="str">
            <v>m</v>
          </cell>
          <cell r="D9237">
            <v>91.17</v>
          </cell>
        </row>
        <row r="9238">
          <cell r="A9238" t="str">
            <v>2 S 04 500 64</v>
          </cell>
          <cell r="B9238" t="str">
            <v>Dreno PEAD long. prof.p/corte em solo-DPS 08 AC/BC</v>
          </cell>
          <cell r="C9238" t="str">
            <v>m</v>
          </cell>
          <cell r="D9238">
            <v>99.51</v>
          </cell>
        </row>
        <row r="9239">
          <cell r="A9239" t="str">
            <v>2 S 04 501 01</v>
          </cell>
          <cell r="B9239" t="str">
            <v>Dreno longitudinal prof. p/corte em rocha - DPR 01</v>
          </cell>
          <cell r="C9239" t="str">
            <v>m</v>
          </cell>
          <cell r="D9239">
            <v>31.7</v>
          </cell>
        </row>
        <row r="9240">
          <cell r="A9240" t="str">
            <v>2 S 04 501 02</v>
          </cell>
          <cell r="B9240" t="str">
            <v>Dreno longitudinal prof. p/corte em rocha - DPR 02</v>
          </cell>
          <cell r="C9240" t="str">
            <v>m</v>
          </cell>
          <cell r="D9240">
            <v>47.21</v>
          </cell>
        </row>
        <row r="9241">
          <cell r="A9241" t="str">
            <v>2 S 04 501 03</v>
          </cell>
          <cell r="B9241" t="str">
            <v>Dreno longitudinal prof. p/corte em rocha - DPR 03</v>
          </cell>
          <cell r="C9241" t="str">
            <v>m</v>
          </cell>
          <cell r="D9241">
            <v>25.65</v>
          </cell>
        </row>
        <row r="9242">
          <cell r="A9242" t="str">
            <v>2 S 04 501 04</v>
          </cell>
          <cell r="B9242" t="str">
            <v>Dreno longitudinal prof. p/corte em rocha - DPR 04</v>
          </cell>
          <cell r="C9242" t="str">
            <v>m</v>
          </cell>
          <cell r="D9242">
            <v>9.76</v>
          </cell>
        </row>
        <row r="9243">
          <cell r="A9243" t="str">
            <v>2 S 04 501 05</v>
          </cell>
          <cell r="B9243" t="str">
            <v>Dreno longitudinal prof. p/corte em rocha - DPR 05</v>
          </cell>
          <cell r="C9243" t="str">
            <v>m</v>
          </cell>
          <cell r="D9243">
            <v>28.53</v>
          </cell>
        </row>
        <row r="9244">
          <cell r="A9244" t="str">
            <v>2 S 04 501 06</v>
          </cell>
          <cell r="B9244" t="str">
            <v>Dreno PEAD long. prof. p /corte em rocha - DPR 01</v>
          </cell>
          <cell r="C9244" t="str">
            <v>m</v>
          </cell>
          <cell r="D9244">
            <v>34.700000000000003</v>
          </cell>
        </row>
        <row r="9245">
          <cell r="A9245" t="str">
            <v>2 S 04 501 07</v>
          </cell>
          <cell r="B9245" t="str">
            <v>Dreno PEAD long. prof. p /corte em rocha - DPR 02</v>
          </cell>
          <cell r="C9245" t="str">
            <v>m</v>
          </cell>
          <cell r="D9245">
            <v>51.14</v>
          </cell>
        </row>
        <row r="9246">
          <cell r="A9246" t="str">
            <v>2 S 04 501 10</v>
          </cell>
          <cell r="B9246" t="str">
            <v>Dreno PEAD long. prof. p /corte em rocha - DPR 05</v>
          </cell>
          <cell r="C9246" t="str">
            <v>m</v>
          </cell>
          <cell r="D9246">
            <v>35.54</v>
          </cell>
        </row>
        <row r="9247">
          <cell r="A9247" t="str">
            <v>2 S 04 501 51</v>
          </cell>
          <cell r="B9247" t="str">
            <v>Dreno longit.prof. p/corte em rocha - DPR 01 AC/BC</v>
          </cell>
          <cell r="C9247" t="str">
            <v>m</v>
          </cell>
          <cell r="D9247">
            <v>35.76</v>
          </cell>
        </row>
        <row r="9248">
          <cell r="A9248" t="str">
            <v>2 S 04 501 52</v>
          </cell>
          <cell r="B9248" t="str">
            <v>Dreno longit.prof. p/corte em rocha - DPR 02 AC/BC</v>
          </cell>
          <cell r="C9248" t="str">
            <v>m</v>
          </cell>
          <cell r="D9248">
            <v>51.27</v>
          </cell>
        </row>
        <row r="9249">
          <cell r="A9249" t="str">
            <v>2 S 04 501 53</v>
          </cell>
          <cell r="B9249" t="str">
            <v>Dreno longit.prof. p/corte em rocha - DPR 03 BC</v>
          </cell>
          <cell r="C9249" t="str">
            <v>m</v>
          </cell>
          <cell r="D9249">
            <v>29.9</v>
          </cell>
        </row>
        <row r="9250">
          <cell r="A9250" t="str">
            <v>2 S 04 501 54</v>
          </cell>
          <cell r="B9250" t="str">
            <v>Dreno longit.prof. p/corte em rocha - DPR 04 BC</v>
          </cell>
          <cell r="C9250" t="str">
            <v>m</v>
          </cell>
          <cell r="D9250">
            <v>14.02</v>
          </cell>
        </row>
        <row r="9251">
          <cell r="A9251" t="str">
            <v>2 S 04 501 55</v>
          </cell>
          <cell r="B9251" t="str">
            <v>Dreno longit.prof. p/corte em rocha - DPR 05 AC/BC</v>
          </cell>
          <cell r="C9251" t="str">
            <v>m</v>
          </cell>
          <cell r="D9251">
            <v>34</v>
          </cell>
        </row>
        <row r="9252">
          <cell r="A9252" t="str">
            <v>2 S 04 501 56</v>
          </cell>
          <cell r="B9252" t="str">
            <v>Dreno PEAD long.prof.p/corte em rocha-DPR 01 AC/BC</v>
          </cell>
          <cell r="C9252" t="str">
            <v>m</v>
          </cell>
          <cell r="D9252">
            <v>38.74</v>
          </cell>
        </row>
        <row r="9253">
          <cell r="A9253" t="str">
            <v>2 S 04 501 57</v>
          </cell>
          <cell r="B9253" t="str">
            <v>Dreno PEAD long.prof.p/corte em rocha-DPR 02 AC/BC</v>
          </cell>
          <cell r="C9253" t="str">
            <v>m</v>
          </cell>
          <cell r="D9253">
            <v>53</v>
          </cell>
        </row>
        <row r="9254">
          <cell r="A9254" t="str">
            <v>2 S 04 501 58</v>
          </cell>
          <cell r="B9254" t="str">
            <v>Dreno PEAD long.prof.p/corte em rocha-DPR 05 AC/BC</v>
          </cell>
          <cell r="C9254" t="str">
            <v>m</v>
          </cell>
          <cell r="D9254">
            <v>41.62</v>
          </cell>
        </row>
        <row r="9255">
          <cell r="A9255" t="str">
            <v>2 S 04 502 01</v>
          </cell>
          <cell r="B9255" t="str">
            <v>Boca saída p/dreno longitudinal prof. BSD 01</v>
          </cell>
          <cell r="C9255" t="str">
            <v>und</v>
          </cell>
          <cell r="D9255">
            <v>121.51</v>
          </cell>
        </row>
        <row r="9256">
          <cell r="A9256" t="str">
            <v>2 S 04 502 02</v>
          </cell>
          <cell r="B9256" t="str">
            <v>Boca saída p/dreno longitudinal prof. BSD 02</v>
          </cell>
          <cell r="C9256" t="str">
            <v>und</v>
          </cell>
          <cell r="D9256">
            <v>148.76</v>
          </cell>
        </row>
        <row r="9257">
          <cell r="A9257" t="str">
            <v>2 S 04 502 51</v>
          </cell>
          <cell r="B9257" t="str">
            <v>Boca de saída p/dreno longit. prof. - BSD 01 AC/BC</v>
          </cell>
          <cell r="C9257" t="str">
            <v>und</v>
          </cell>
          <cell r="D9257">
            <v>128.94</v>
          </cell>
        </row>
        <row r="9258">
          <cell r="A9258" t="str">
            <v>2 S 04 502 52</v>
          </cell>
          <cell r="B9258" t="str">
            <v>Boca de saída p/dreno longit. prof. - BSD 02 AC/BC</v>
          </cell>
          <cell r="C9258" t="str">
            <v>und</v>
          </cell>
          <cell r="D9258">
            <v>158.47999999999999</v>
          </cell>
        </row>
        <row r="9259">
          <cell r="A9259" t="str">
            <v>2 S 04 510 01</v>
          </cell>
          <cell r="B9259" t="str">
            <v>Dreno sub-superficial - DSS 01</v>
          </cell>
          <cell r="C9259" t="str">
            <v>m</v>
          </cell>
          <cell r="D9259">
            <v>23.93</v>
          </cell>
        </row>
        <row r="9260">
          <cell r="A9260" t="str">
            <v>2 S 04 510 02</v>
          </cell>
          <cell r="B9260" t="str">
            <v>Dreno sub-superficial - DSS 02</v>
          </cell>
          <cell r="C9260" t="str">
            <v>m</v>
          </cell>
          <cell r="D9260">
            <v>22.76</v>
          </cell>
        </row>
        <row r="9261">
          <cell r="A9261" t="str">
            <v>2 S 04 510 03</v>
          </cell>
          <cell r="B9261" t="str">
            <v>Dreno sub-superficial - DSS 03</v>
          </cell>
          <cell r="C9261" t="str">
            <v>m</v>
          </cell>
          <cell r="D9261">
            <v>6.65</v>
          </cell>
        </row>
        <row r="9262">
          <cell r="A9262" t="str">
            <v>2 S 04 510 04</v>
          </cell>
          <cell r="B9262" t="str">
            <v>Dreno sub-superficial - DSS 04</v>
          </cell>
          <cell r="C9262" t="str">
            <v>m</v>
          </cell>
          <cell r="D9262">
            <v>45.24</v>
          </cell>
        </row>
        <row r="9263">
          <cell r="A9263" t="str">
            <v>2 S 04 510 05</v>
          </cell>
          <cell r="B9263" t="str">
            <v>Dreno PEAD subsuperficial - DSS 01</v>
          </cell>
          <cell r="C9263" t="str">
            <v>m</v>
          </cell>
          <cell r="D9263">
            <v>26.19</v>
          </cell>
        </row>
        <row r="9264">
          <cell r="A9264" t="str">
            <v>2 S 04 510 06</v>
          </cell>
          <cell r="B9264" t="str">
            <v>Dreno PEAD subsuperficial - DSS 04</v>
          </cell>
          <cell r="C9264" t="str">
            <v>m</v>
          </cell>
          <cell r="D9264">
            <v>41.17</v>
          </cell>
        </row>
        <row r="9265">
          <cell r="A9265" t="str">
            <v>2 S 04 510 51</v>
          </cell>
          <cell r="B9265" t="str">
            <v>Dreno sub-superficial - DSS 01 AC</v>
          </cell>
          <cell r="C9265" t="str">
            <v>m</v>
          </cell>
          <cell r="D9265">
            <v>29.05</v>
          </cell>
        </row>
        <row r="9266">
          <cell r="A9266" t="str">
            <v>2 S 04 510 52</v>
          </cell>
          <cell r="B9266" t="str">
            <v>Dreno sub-superficial - DSS 02 BC</v>
          </cell>
          <cell r="C9266" t="str">
            <v>m</v>
          </cell>
          <cell r="D9266">
            <v>26.16</v>
          </cell>
        </row>
        <row r="9267">
          <cell r="A9267" t="str">
            <v>2 S 04 510 53</v>
          </cell>
          <cell r="B9267" t="str">
            <v>Dreno sub-superficial - DSS 03 BC</v>
          </cell>
          <cell r="C9267" t="str">
            <v>m</v>
          </cell>
          <cell r="D9267">
            <v>10.06</v>
          </cell>
        </row>
        <row r="9268">
          <cell r="A9268" t="str">
            <v>2 S 04 510 54</v>
          </cell>
          <cell r="B9268" t="str">
            <v>Dreno sub-superficial - DSS 04 BC</v>
          </cell>
          <cell r="C9268" t="str">
            <v>m</v>
          </cell>
          <cell r="D9268">
            <v>48.64</v>
          </cell>
        </row>
        <row r="9269">
          <cell r="A9269" t="str">
            <v>2 S 04 510 55</v>
          </cell>
          <cell r="B9269" t="str">
            <v>Dreno PEAD subsuperficial - DSS 01 AC</v>
          </cell>
          <cell r="C9269" t="str">
            <v>m</v>
          </cell>
          <cell r="D9269">
            <v>30.99</v>
          </cell>
        </row>
        <row r="9270">
          <cell r="A9270" t="str">
            <v>2 S 04 510 56</v>
          </cell>
          <cell r="B9270" t="str">
            <v>Dreno PEAD subsuperficial - DSS 04 BC</v>
          </cell>
          <cell r="C9270" t="str">
            <v>m</v>
          </cell>
          <cell r="D9270">
            <v>44.36</v>
          </cell>
        </row>
        <row r="9271">
          <cell r="A9271" t="str">
            <v>2 S 04 511 01</v>
          </cell>
          <cell r="B9271" t="str">
            <v>Boca saída p/dreno sub-superficial - BSD 03</v>
          </cell>
          <cell r="C9271" t="str">
            <v>und</v>
          </cell>
          <cell r="D9271">
            <v>35.119999999999997</v>
          </cell>
        </row>
        <row r="9272">
          <cell r="A9272" t="str">
            <v>2 S 04 511 51</v>
          </cell>
          <cell r="B9272" t="str">
            <v>Boca de saída p/dreno sub-superficial-BSD 03 AC/BC</v>
          </cell>
          <cell r="C9272" t="str">
            <v>und</v>
          </cell>
          <cell r="D9272">
            <v>39.69</v>
          </cell>
        </row>
        <row r="9273">
          <cell r="A9273" t="str">
            <v>2 S 04 520 01</v>
          </cell>
          <cell r="B9273" t="str">
            <v>Dreno sub-horizontal - DSH 01</v>
          </cell>
          <cell r="C9273" t="str">
            <v>m</v>
          </cell>
          <cell r="D9273">
            <v>43.36</v>
          </cell>
        </row>
        <row r="9274">
          <cell r="A9274" t="str">
            <v>2 S 04 520 51</v>
          </cell>
          <cell r="B9274" t="str">
            <v>Dreno sub-horizontal - DSH 01</v>
          </cell>
          <cell r="C9274" t="str">
            <v>m</v>
          </cell>
          <cell r="D9274">
            <v>43.36</v>
          </cell>
        </row>
        <row r="9275">
          <cell r="A9275" t="str">
            <v>2 S 04 521 01</v>
          </cell>
          <cell r="B9275" t="str">
            <v>Boca saída p/dreno sub-horizontal - BSD 04</v>
          </cell>
          <cell r="C9275" t="str">
            <v>und</v>
          </cell>
          <cell r="D9275">
            <v>9.3800000000000008</v>
          </cell>
        </row>
        <row r="9276">
          <cell r="A9276" t="str">
            <v>2 S 04 521 51</v>
          </cell>
          <cell r="B9276" t="str">
            <v>Boca de saída p/dreno sub-superficial-BSD 04 AC/BC</v>
          </cell>
          <cell r="C9276" t="str">
            <v>und</v>
          </cell>
          <cell r="D9276">
            <v>10.42</v>
          </cell>
        </row>
        <row r="9277">
          <cell r="A9277" t="str">
            <v>2 S 04 900 01</v>
          </cell>
          <cell r="B9277" t="str">
            <v>Sarjeta triangular de concreto - STC 01</v>
          </cell>
          <cell r="C9277" t="str">
            <v>m</v>
          </cell>
          <cell r="D9277">
            <v>39.369999999999997</v>
          </cell>
        </row>
        <row r="9278">
          <cell r="A9278" t="str">
            <v>2 S 04 900 02</v>
          </cell>
          <cell r="B9278" t="str">
            <v>Sarjeta triangular de concreto - STC 02</v>
          </cell>
          <cell r="C9278" t="str">
            <v>m</v>
          </cell>
          <cell r="D9278">
            <v>27.15</v>
          </cell>
        </row>
        <row r="9279">
          <cell r="A9279" t="str">
            <v>2 S 04 900 03</v>
          </cell>
          <cell r="B9279" t="str">
            <v>Sarjeta triangular de concreto - STC 03</v>
          </cell>
          <cell r="C9279" t="str">
            <v>m</v>
          </cell>
          <cell r="D9279">
            <v>23.42</v>
          </cell>
        </row>
        <row r="9280">
          <cell r="A9280" t="str">
            <v>2 S 04 900 04</v>
          </cell>
          <cell r="B9280" t="str">
            <v>Sarjeta triangular de concreto - STC 04</v>
          </cell>
          <cell r="C9280" t="str">
            <v>m</v>
          </cell>
          <cell r="D9280">
            <v>18.829999999999998</v>
          </cell>
        </row>
        <row r="9281">
          <cell r="A9281" t="str">
            <v>2 S 04 900 05</v>
          </cell>
          <cell r="B9281" t="str">
            <v>Sarjeta triangular de concreto - STC 05</v>
          </cell>
          <cell r="C9281" t="str">
            <v>m</v>
          </cell>
          <cell r="D9281">
            <v>29.67</v>
          </cell>
        </row>
        <row r="9282">
          <cell r="A9282" t="str">
            <v>2 S 04 900 06</v>
          </cell>
          <cell r="B9282" t="str">
            <v>Sarjeta triangular de concreto - STC 06</v>
          </cell>
          <cell r="C9282" t="str">
            <v>m</v>
          </cell>
          <cell r="D9282">
            <v>20.56</v>
          </cell>
        </row>
        <row r="9283">
          <cell r="A9283" t="str">
            <v>2 S 04 900 07</v>
          </cell>
          <cell r="B9283" t="str">
            <v>Sarjeta triangular de concreto - STC 07</v>
          </cell>
          <cell r="C9283" t="str">
            <v>m</v>
          </cell>
          <cell r="D9283">
            <v>17.670000000000002</v>
          </cell>
        </row>
        <row r="9284">
          <cell r="A9284" t="str">
            <v>2 S 04 900 08</v>
          </cell>
          <cell r="B9284" t="str">
            <v>Sarjeta triangular de concreto - STC 08</v>
          </cell>
          <cell r="C9284" t="str">
            <v>m</v>
          </cell>
          <cell r="D9284">
            <v>14.72</v>
          </cell>
        </row>
        <row r="9285">
          <cell r="A9285" t="str">
            <v>2 S 04 900 21</v>
          </cell>
          <cell r="B9285" t="str">
            <v>Sarjeta canteiro central concreto - SCC 01</v>
          </cell>
          <cell r="C9285" t="str">
            <v>m</v>
          </cell>
          <cell r="D9285">
            <v>22.07</v>
          </cell>
        </row>
        <row r="9286">
          <cell r="A9286" t="str">
            <v>2 S 04 900 22</v>
          </cell>
          <cell r="B9286" t="str">
            <v>Sarjeta canteiro central concreto - SCC 02</v>
          </cell>
          <cell r="C9286" t="str">
            <v>m</v>
          </cell>
          <cell r="D9286">
            <v>31.15</v>
          </cell>
        </row>
        <row r="9287">
          <cell r="A9287" t="str">
            <v>2 S 04 900 31</v>
          </cell>
          <cell r="B9287" t="str">
            <v>Sarjeta triangular de grama - STG 01</v>
          </cell>
          <cell r="C9287" t="str">
            <v>m</v>
          </cell>
          <cell r="D9287">
            <v>20.75</v>
          </cell>
        </row>
        <row r="9288">
          <cell r="A9288" t="str">
            <v>2 S 04 900 32</v>
          </cell>
          <cell r="B9288" t="str">
            <v>Sarjeta triangular de grama - STG 02</v>
          </cell>
          <cell r="C9288" t="str">
            <v>m</v>
          </cell>
          <cell r="D9288">
            <v>17.23</v>
          </cell>
        </row>
        <row r="9289">
          <cell r="A9289" t="str">
            <v>2 S 04 900 33</v>
          </cell>
          <cell r="B9289" t="str">
            <v>Sarjeta triangular de grama - STG 03</v>
          </cell>
          <cell r="C9289" t="str">
            <v>m</v>
          </cell>
          <cell r="D9289">
            <v>14.73</v>
          </cell>
        </row>
        <row r="9290">
          <cell r="A9290" t="str">
            <v>2 S 04 900 34</v>
          </cell>
          <cell r="B9290" t="str">
            <v>Sarjeta triangular de grama - STG 04</v>
          </cell>
          <cell r="C9290" t="str">
            <v>m</v>
          </cell>
          <cell r="D9290">
            <v>11.15</v>
          </cell>
        </row>
        <row r="9291">
          <cell r="A9291" t="str">
            <v>2 S 04 900 41</v>
          </cell>
          <cell r="B9291" t="str">
            <v>Sarjeta triangular não revestida - STT 01</v>
          </cell>
          <cell r="C9291" t="str">
            <v>m</v>
          </cell>
          <cell r="D9291">
            <v>11.2</v>
          </cell>
        </row>
        <row r="9292">
          <cell r="A9292" t="str">
            <v>2 S 04 900 42</v>
          </cell>
          <cell r="B9292" t="str">
            <v>Sarjeta triangular não revestida - STT 02</v>
          </cell>
          <cell r="C9292" t="str">
            <v>m</v>
          </cell>
          <cell r="D9292">
            <v>9.39</v>
          </cell>
        </row>
        <row r="9293">
          <cell r="A9293" t="str">
            <v>2 S 04 900 43</v>
          </cell>
          <cell r="B9293" t="str">
            <v>Sarjeta triangular não revestida - STT 03</v>
          </cell>
          <cell r="C9293" t="str">
            <v>m</v>
          </cell>
          <cell r="D9293">
            <v>7.88</v>
          </cell>
        </row>
        <row r="9294">
          <cell r="A9294" t="str">
            <v>2 S 04 900 44</v>
          </cell>
          <cell r="B9294" t="str">
            <v>Sarjeta triangular não revestida - STT 04</v>
          </cell>
          <cell r="C9294" t="str">
            <v>m</v>
          </cell>
          <cell r="D9294">
            <v>5.62</v>
          </cell>
        </row>
        <row r="9295">
          <cell r="A9295" t="str">
            <v>2 S 04 900 51</v>
          </cell>
          <cell r="B9295" t="str">
            <v>Sarjeta triangular de concreto - STC 01 AC/BC</v>
          </cell>
          <cell r="C9295" t="str">
            <v>m</v>
          </cell>
          <cell r="D9295">
            <v>45.04</v>
          </cell>
        </row>
        <row r="9296">
          <cell r="A9296" t="str">
            <v>2 S 04 900 52</v>
          </cell>
          <cell r="B9296" t="str">
            <v>Sarjeta triangular de concreto - STC 02 AC/BC</v>
          </cell>
          <cell r="C9296" t="str">
            <v>m</v>
          </cell>
          <cell r="D9296">
            <v>30.77</v>
          </cell>
        </row>
        <row r="9297">
          <cell r="A9297" t="str">
            <v>2 S 04 900 53</v>
          </cell>
          <cell r="B9297" t="str">
            <v>Sarjeta triangular de concreto - STC 03 AC/BC</v>
          </cell>
          <cell r="C9297" t="str">
            <v>m</v>
          </cell>
          <cell r="D9297">
            <v>26.56</v>
          </cell>
        </row>
        <row r="9298">
          <cell r="A9298" t="str">
            <v>2 S 04 900 54</v>
          </cell>
          <cell r="B9298" t="str">
            <v>Sarjeta triangular de concreto - STC 04 AC/BC</v>
          </cell>
          <cell r="C9298" t="str">
            <v>m</v>
          </cell>
          <cell r="D9298">
            <v>21.4</v>
          </cell>
        </row>
        <row r="9299">
          <cell r="A9299" t="str">
            <v>2 S 04 900 55</v>
          </cell>
          <cell r="B9299" t="str">
            <v>Sarjeta triangular de concreto - STC 05 AC/BC</v>
          </cell>
          <cell r="C9299" t="str">
            <v>m</v>
          </cell>
          <cell r="D9299">
            <v>34.96</v>
          </cell>
        </row>
        <row r="9300">
          <cell r="A9300" t="str">
            <v>2 S 04 900 56</v>
          </cell>
          <cell r="B9300" t="str">
            <v>Sarjeta triangular de concreto - STC 06 AC/BC</v>
          </cell>
          <cell r="C9300" t="str">
            <v>m</v>
          </cell>
          <cell r="D9300">
            <v>23.89</v>
          </cell>
        </row>
        <row r="9301">
          <cell r="A9301" t="str">
            <v>2 S 04 900 57</v>
          </cell>
          <cell r="B9301" t="str">
            <v>Sarjeta triangular de concreto - STC 07 AC/BC</v>
          </cell>
          <cell r="C9301" t="str">
            <v>m</v>
          </cell>
          <cell r="D9301">
            <v>20.53</v>
          </cell>
        </row>
        <row r="9302">
          <cell r="A9302" t="str">
            <v>2 S 04 900 58</v>
          </cell>
          <cell r="B9302" t="str">
            <v>Sarjeta triangular de concreto - STC 08 AC/BC</v>
          </cell>
          <cell r="C9302" t="str">
            <v>m</v>
          </cell>
          <cell r="D9302">
            <v>17.100000000000001</v>
          </cell>
        </row>
        <row r="9303">
          <cell r="A9303" t="str">
            <v>2 S 04 900 71</v>
          </cell>
          <cell r="B9303" t="str">
            <v>Sarjeta canteiro central concreto - SCC 01 AC/BC</v>
          </cell>
          <cell r="C9303" t="str">
            <v>m</v>
          </cell>
          <cell r="D9303">
            <v>25.59</v>
          </cell>
        </row>
        <row r="9304">
          <cell r="A9304" t="str">
            <v>2 S 04 900 72</v>
          </cell>
          <cell r="B9304" t="str">
            <v>Sarjeta canteiro central concreto - SCC 02 AC/BC</v>
          </cell>
          <cell r="C9304" t="str">
            <v>m</v>
          </cell>
          <cell r="D9304">
            <v>35.92</v>
          </cell>
        </row>
        <row r="9305">
          <cell r="A9305" t="str">
            <v>2 S 04 901 01</v>
          </cell>
          <cell r="B9305" t="str">
            <v>Sarjeta trapezoidal de concreto - SZC 01</v>
          </cell>
          <cell r="C9305" t="str">
            <v>m</v>
          </cell>
          <cell r="D9305">
            <v>32.22</v>
          </cell>
        </row>
        <row r="9306">
          <cell r="A9306" t="str">
            <v>2 S 04 901 02</v>
          </cell>
          <cell r="B9306" t="str">
            <v>Sarjeta trapezoidal de concreto - SZC 02</v>
          </cell>
          <cell r="C9306" t="str">
            <v>m</v>
          </cell>
          <cell r="D9306">
            <v>19.829999999999998</v>
          </cell>
        </row>
        <row r="9307">
          <cell r="A9307" t="str">
            <v>2 S 04 901 21</v>
          </cell>
          <cell r="B9307" t="str">
            <v>Sarjeta de canteiro central de concreto - SCC 03</v>
          </cell>
          <cell r="C9307" t="str">
            <v>m</v>
          </cell>
          <cell r="D9307">
            <v>25.2</v>
          </cell>
        </row>
        <row r="9308">
          <cell r="A9308" t="str">
            <v>2 S 04 901 22</v>
          </cell>
          <cell r="B9308" t="str">
            <v>Sarjeta de canteiro central de cocnreto - SCC 04</v>
          </cell>
          <cell r="C9308" t="str">
            <v>m</v>
          </cell>
          <cell r="D9308">
            <v>45.58</v>
          </cell>
        </row>
        <row r="9309">
          <cell r="A9309" t="str">
            <v>2 S 04 901 31</v>
          </cell>
          <cell r="B9309" t="str">
            <v>Sarjeta trapezoidal de grama - SZG 01</v>
          </cell>
          <cell r="C9309" t="str">
            <v>m</v>
          </cell>
          <cell r="D9309">
            <v>18.78</v>
          </cell>
        </row>
        <row r="9310">
          <cell r="A9310" t="str">
            <v>2 S 04 901 32</v>
          </cell>
          <cell r="B9310" t="str">
            <v>Sarjeta trapezoidal de grama - SZG 02</v>
          </cell>
          <cell r="C9310" t="str">
            <v>m</v>
          </cell>
          <cell r="D9310">
            <v>11.89</v>
          </cell>
        </row>
        <row r="9311">
          <cell r="A9311" t="str">
            <v>2 S 04 901 41</v>
          </cell>
          <cell r="B9311" t="str">
            <v>Sarjeta trapezoidal não revestida - SZT 01</v>
          </cell>
          <cell r="C9311" t="str">
            <v>m</v>
          </cell>
          <cell r="D9311">
            <v>11.19</v>
          </cell>
        </row>
        <row r="9312">
          <cell r="A9312" t="str">
            <v>2 S 04 901 42</v>
          </cell>
          <cell r="B9312" t="str">
            <v>Sarjeta trapezoidal não revestida - SZT 02</v>
          </cell>
          <cell r="C9312" t="str">
            <v>m</v>
          </cell>
          <cell r="D9312">
            <v>6.67</v>
          </cell>
        </row>
        <row r="9313">
          <cell r="A9313" t="str">
            <v>2 S 04 901 51</v>
          </cell>
          <cell r="B9313" t="str">
            <v>Sarjeta trapezoidal de concreto - SZC 01 AC/BC</v>
          </cell>
          <cell r="C9313" t="str">
            <v>m</v>
          </cell>
          <cell r="D9313">
            <v>35.840000000000003</v>
          </cell>
        </row>
        <row r="9314">
          <cell r="A9314" t="str">
            <v>2 S 04 901 52</v>
          </cell>
          <cell r="B9314" t="str">
            <v>Sarjeta trapezoidal de concreto - SZC 02 AC/BC</v>
          </cell>
          <cell r="C9314" t="str">
            <v>m</v>
          </cell>
          <cell r="D9314">
            <v>22.4</v>
          </cell>
        </row>
        <row r="9315">
          <cell r="A9315" t="str">
            <v>2 S 04 901 71</v>
          </cell>
          <cell r="B9315" t="str">
            <v>Sarjeta canteiro central concreto - SCC 03 AC/BC</v>
          </cell>
          <cell r="C9315" t="str">
            <v>m</v>
          </cell>
          <cell r="D9315">
            <v>28.91</v>
          </cell>
        </row>
        <row r="9316">
          <cell r="A9316" t="str">
            <v>2 S 04 901 72</v>
          </cell>
          <cell r="B9316" t="str">
            <v>Sarjeta canteiro central concreto - SCC 04 AC/BC</v>
          </cell>
          <cell r="C9316" t="str">
            <v>m</v>
          </cell>
          <cell r="D9316">
            <v>52.67</v>
          </cell>
        </row>
        <row r="9317">
          <cell r="A9317" t="str">
            <v>2 S 04 910 01</v>
          </cell>
          <cell r="B9317" t="str">
            <v>Meio fio de concreto - MFC 01</v>
          </cell>
          <cell r="C9317" t="str">
            <v>m</v>
          </cell>
          <cell r="D9317">
            <v>39.07</v>
          </cell>
        </row>
        <row r="9318">
          <cell r="A9318" t="str">
            <v>2 S 04 910 02</v>
          </cell>
          <cell r="B9318" t="str">
            <v>Meio fio de concreto - MFC 02</v>
          </cell>
          <cell r="C9318" t="str">
            <v>m</v>
          </cell>
          <cell r="D9318">
            <v>31.34</v>
          </cell>
        </row>
        <row r="9319">
          <cell r="A9319" t="str">
            <v>2 S 04 910 03</v>
          </cell>
          <cell r="B9319" t="str">
            <v>Meio fio de concreto - MFC 03</v>
          </cell>
          <cell r="C9319" t="str">
            <v>m</v>
          </cell>
          <cell r="D9319">
            <v>18.850000000000001</v>
          </cell>
        </row>
        <row r="9320">
          <cell r="A9320" t="str">
            <v>2 S 04 910 04</v>
          </cell>
          <cell r="B9320" t="str">
            <v>Meio fio de concreto - MFC 04</v>
          </cell>
          <cell r="C9320" t="str">
            <v>m</v>
          </cell>
          <cell r="D9320">
            <v>13.43</v>
          </cell>
        </row>
        <row r="9321">
          <cell r="A9321" t="str">
            <v>2 S 04 910 05</v>
          </cell>
          <cell r="B9321" t="str">
            <v>Meio fio de concreto - MFC 05</v>
          </cell>
          <cell r="C9321" t="str">
            <v>m</v>
          </cell>
          <cell r="D9321">
            <v>18.91</v>
          </cell>
        </row>
        <row r="9322">
          <cell r="A9322" t="str">
            <v>2 S 04 910 06</v>
          </cell>
          <cell r="B9322" t="str">
            <v>Meio fio de concreto - MFC 06</v>
          </cell>
          <cell r="C9322" t="str">
            <v>m</v>
          </cell>
          <cell r="D9322">
            <v>12.06</v>
          </cell>
        </row>
        <row r="9323">
          <cell r="A9323" t="str">
            <v>2 S 04 910 07</v>
          </cell>
          <cell r="B9323" t="str">
            <v>Meio fio de concreto - MFC 07</v>
          </cell>
          <cell r="C9323" t="str">
            <v>m</v>
          </cell>
          <cell r="D9323">
            <v>18.28</v>
          </cell>
        </row>
        <row r="9324">
          <cell r="A9324" t="str">
            <v>2 S 04 910 08</v>
          </cell>
          <cell r="B9324" t="str">
            <v>Meio fio de concreto - MFC 08</v>
          </cell>
          <cell r="C9324" t="str">
            <v>m</v>
          </cell>
          <cell r="D9324">
            <v>29.55</v>
          </cell>
        </row>
        <row r="9325">
          <cell r="A9325" t="str">
            <v>2 S 04 910 51</v>
          </cell>
          <cell r="B9325" t="str">
            <v>Meio-fio de concreto - MFC 01 AC/BC</v>
          </cell>
          <cell r="C9325" t="str">
            <v>m</v>
          </cell>
          <cell r="D9325">
            <v>46.83</v>
          </cell>
        </row>
        <row r="9326">
          <cell r="A9326" t="str">
            <v>2 S 04 910 52</v>
          </cell>
          <cell r="B9326" t="str">
            <v>Meio-fio de concreto - MFC 02 AC/BC</v>
          </cell>
          <cell r="C9326" t="str">
            <v>m</v>
          </cell>
          <cell r="D9326">
            <v>37.799999999999997</v>
          </cell>
        </row>
        <row r="9327">
          <cell r="A9327" t="str">
            <v>2 S 04 910 53</v>
          </cell>
          <cell r="B9327" t="str">
            <v>Meio-fio de concreto - MFC 03 AC/BC</v>
          </cell>
          <cell r="C9327" t="str">
            <v>m</v>
          </cell>
          <cell r="D9327">
            <v>22.38</v>
          </cell>
        </row>
        <row r="9328">
          <cell r="A9328" t="str">
            <v>2 S 04 910 54</v>
          </cell>
          <cell r="B9328" t="str">
            <v>Meio-fio de concreto - MFC 04 AC/BC</v>
          </cell>
          <cell r="C9328" t="str">
            <v>m</v>
          </cell>
          <cell r="D9328">
            <v>16.149999999999999</v>
          </cell>
        </row>
        <row r="9329">
          <cell r="A9329" t="str">
            <v>2 S 04 910 55</v>
          </cell>
          <cell r="B9329" t="str">
            <v>Meio-fio de concreto - MFC 05 AC/BC</v>
          </cell>
          <cell r="C9329" t="str">
            <v>m</v>
          </cell>
          <cell r="D9329">
            <v>22.02</v>
          </cell>
        </row>
        <row r="9330">
          <cell r="A9330" t="str">
            <v>2 S 04 910 56</v>
          </cell>
          <cell r="B9330" t="str">
            <v>Meio-fio de concreto - MFC 06 AC/BC</v>
          </cell>
          <cell r="C9330" t="str">
            <v>m</v>
          </cell>
          <cell r="D9330">
            <v>14.16</v>
          </cell>
        </row>
        <row r="9331">
          <cell r="A9331" t="str">
            <v>2 S 04 910 57</v>
          </cell>
          <cell r="B9331" t="str">
            <v>Meio-fio de concreto - MFC 07 AC/BC</v>
          </cell>
          <cell r="C9331" t="str">
            <v>m</v>
          </cell>
          <cell r="D9331">
            <v>21.53</v>
          </cell>
        </row>
        <row r="9332">
          <cell r="A9332" t="str">
            <v>2 S 04 910 58</v>
          </cell>
          <cell r="B9332" t="str">
            <v>Meio-fio de concreto - MFC 08 AC/BC</v>
          </cell>
          <cell r="C9332" t="str">
            <v>m</v>
          </cell>
          <cell r="D9332">
            <v>35.130000000000003</v>
          </cell>
        </row>
        <row r="9333">
          <cell r="A9333" t="str">
            <v>2 S 04 930 01</v>
          </cell>
          <cell r="B9333" t="str">
            <v>Caixa coletora de sarjeta - CCS 01</v>
          </cell>
          <cell r="C9333" t="str">
            <v>und</v>
          </cell>
          <cell r="D9333">
            <v>1026.1500000000001</v>
          </cell>
        </row>
        <row r="9334">
          <cell r="A9334" t="str">
            <v>2 S 04 930 02</v>
          </cell>
          <cell r="B9334" t="str">
            <v>Caixa coletora de sarjeta - CCS 02</v>
          </cell>
          <cell r="C9334" t="str">
            <v>und</v>
          </cell>
          <cell r="D9334">
            <v>1003.92</v>
          </cell>
        </row>
        <row r="9335">
          <cell r="A9335" t="str">
            <v>2 S 04 930 03</v>
          </cell>
          <cell r="B9335" t="str">
            <v>Caixa coletora de sarjeta - CCS 03</v>
          </cell>
          <cell r="C9335" t="str">
            <v>und</v>
          </cell>
          <cell r="D9335">
            <v>981.7</v>
          </cell>
        </row>
        <row r="9336">
          <cell r="A9336" t="str">
            <v>2 S 04 930 04</v>
          </cell>
          <cell r="B9336" t="str">
            <v>Caixa coletora de sarjeta - CCS 04</v>
          </cell>
          <cell r="C9336" t="str">
            <v>und</v>
          </cell>
          <cell r="D9336">
            <v>957.84</v>
          </cell>
        </row>
        <row r="9337">
          <cell r="A9337" t="str">
            <v>2 S 04 930 05</v>
          </cell>
          <cell r="B9337" t="str">
            <v>Caixa coletora de sarjeta - CCS 05</v>
          </cell>
          <cell r="C9337" t="str">
            <v>und</v>
          </cell>
          <cell r="D9337">
            <v>1290.8</v>
          </cell>
        </row>
        <row r="9338">
          <cell r="A9338" t="str">
            <v>2 S 04 930 06</v>
          </cell>
          <cell r="B9338" t="str">
            <v>Caixa coletora de sarjeta - CCS 06</v>
          </cell>
          <cell r="C9338" t="str">
            <v>und</v>
          </cell>
          <cell r="D9338">
            <v>1266.94</v>
          </cell>
        </row>
        <row r="9339">
          <cell r="A9339" t="str">
            <v>2 S 04 930 07</v>
          </cell>
          <cell r="B9339" t="str">
            <v>Caixa coletora de sarjeta - CCS 07</v>
          </cell>
          <cell r="C9339" t="str">
            <v>und</v>
          </cell>
          <cell r="D9339">
            <v>1243.08</v>
          </cell>
        </row>
        <row r="9340">
          <cell r="A9340" t="str">
            <v>2 S 04 930 08</v>
          </cell>
          <cell r="B9340" t="str">
            <v>Caixa coletora de sarjeta - CCS 08</v>
          </cell>
          <cell r="C9340" t="str">
            <v>und</v>
          </cell>
          <cell r="D9340">
            <v>1220.8499999999999</v>
          </cell>
        </row>
        <row r="9341">
          <cell r="A9341" t="str">
            <v>2 S 04 930 09</v>
          </cell>
          <cell r="B9341" t="str">
            <v>Caixa coletora de sarjeta - CCS 09</v>
          </cell>
          <cell r="C9341" t="str">
            <v>und</v>
          </cell>
          <cell r="D9341">
            <v>1553.81</v>
          </cell>
        </row>
        <row r="9342">
          <cell r="A9342" t="str">
            <v>2 S 04 930 10</v>
          </cell>
          <cell r="B9342" t="str">
            <v>Caixa coletora de sarjeta - CCS 10</v>
          </cell>
          <cell r="C9342" t="str">
            <v>und</v>
          </cell>
          <cell r="D9342">
            <v>1529.95</v>
          </cell>
        </row>
        <row r="9343">
          <cell r="A9343" t="str">
            <v>2 S 04 930 11</v>
          </cell>
          <cell r="B9343" t="str">
            <v>Caixa coletora de sarjeta - CCS 11</v>
          </cell>
          <cell r="C9343" t="str">
            <v>und</v>
          </cell>
          <cell r="D9343">
            <v>1506.09</v>
          </cell>
        </row>
        <row r="9344">
          <cell r="A9344" t="str">
            <v>2 S 04 930 12</v>
          </cell>
          <cell r="B9344" t="str">
            <v>Caixa coletora de sarjeta - CCS 12</v>
          </cell>
          <cell r="C9344" t="str">
            <v>und</v>
          </cell>
          <cell r="D9344">
            <v>1482.23</v>
          </cell>
        </row>
        <row r="9345">
          <cell r="A9345" t="str">
            <v>2 S 04 930 13</v>
          </cell>
          <cell r="B9345" t="str">
            <v>Caixa coletora de sarjeta - CCS 13</v>
          </cell>
          <cell r="C9345" t="str">
            <v>und</v>
          </cell>
          <cell r="D9345">
            <v>1808.65</v>
          </cell>
        </row>
        <row r="9346">
          <cell r="A9346" t="str">
            <v>2 S 04 930 14</v>
          </cell>
          <cell r="B9346" t="str">
            <v>Caixa coletora de sarjeta - CCS14</v>
          </cell>
          <cell r="C9346" t="str">
            <v>und</v>
          </cell>
          <cell r="D9346">
            <v>1784.79</v>
          </cell>
        </row>
        <row r="9347">
          <cell r="A9347" t="str">
            <v>2 S 04 930 15</v>
          </cell>
          <cell r="B9347" t="str">
            <v>Caixa coletora de sarjeta - CCS 15</v>
          </cell>
          <cell r="C9347" t="str">
            <v>und</v>
          </cell>
          <cell r="D9347">
            <v>1760.93</v>
          </cell>
        </row>
        <row r="9348">
          <cell r="A9348" t="str">
            <v>2 S 04 930 16</v>
          </cell>
          <cell r="B9348" t="str">
            <v>Caixa coletora de sarjeta - CCS 16</v>
          </cell>
          <cell r="C9348" t="str">
            <v>und</v>
          </cell>
          <cell r="D9348">
            <v>1737.07</v>
          </cell>
        </row>
        <row r="9349">
          <cell r="A9349" t="str">
            <v>2 S 04 930 17</v>
          </cell>
          <cell r="B9349" t="str">
            <v>Caixa coletora de sarjeta - CCS 17</v>
          </cell>
          <cell r="C9349" t="str">
            <v>und</v>
          </cell>
          <cell r="D9349">
            <v>2071.67</v>
          </cell>
        </row>
        <row r="9350">
          <cell r="A9350" t="str">
            <v>2 S 04 930 18</v>
          </cell>
          <cell r="B9350" t="str">
            <v>Caixa coletora de sarjeta - CCS 18</v>
          </cell>
          <cell r="C9350" t="str">
            <v>und</v>
          </cell>
          <cell r="D9350">
            <v>2047.81</v>
          </cell>
        </row>
        <row r="9351">
          <cell r="A9351" t="str">
            <v>2 S 04 930 19</v>
          </cell>
          <cell r="B9351" t="str">
            <v>Caixa coletora de sarjeta - CCS 19</v>
          </cell>
          <cell r="C9351" t="str">
            <v>und</v>
          </cell>
          <cell r="D9351">
            <v>2023.95</v>
          </cell>
        </row>
        <row r="9352">
          <cell r="A9352" t="str">
            <v>2 S 04 930 20</v>
          </cell>
          <cell r="B9352" t="str">
            <v>Caixa coletora de sarjeta - CCS 20</v>
          </cell>
          <cell r="C9352" t="str">
            <v>und</v>
          </cell>
          <cell r="D9352">
            <v>2000.08</v>
          </cell>
        </row>
        <row r="9353">
          <cell r="A9353" t="str">
            <v>2 S 04 930 51</v>
          </cell>
          <cell r="B9353" t="str">
            <v>Caixa coletora de sarjeta - CCS 01 AC/BC</v>
          </cell>
          <cell r="C9353" t="str">
            <v>und</v>
          </cell>
          <cell r="D9353">
            <v>1130.93</v>
          </cell>
        </row>
        <row r="9354">
          <cell r="A9354" t="str">
            <v>2 S 04 930 52</v>
          </cell>
          <cell r="B9354" t="str">
            <v>Caixa coletora de sarjeta - CCS 02 AC/BC</v>
          </cell>
          <cell r="C9354" t="str">
            <v>und</v>
          </cell>
          <cell r="D9354">
            <v>1103.94</v>
          </cell>
        </row>
        <row r="9355">
          <cell r="A9355" t="str">
            <v>2 S 04 930 53</v>
          </cell>
          <cell r="B9355" t="str">
            <v>Caixa coletora de sarjeta - CCS 03 AC/BC</v>
          </cell>
          <cell r="C9355" t="str">
            <v>und</v>
          </cell>
          <cell r="D9355">
            <v>1076.95</v>
          </cell>
        </row>
        <row r="9356">
          <cell r="A9356" t="str">
            <v>2 S 04 930 54</v>
          </cell>
          <cell r="B9356" t="str">
            <v>Caixa coletora de sarjeta - CCS 04 AC/BC</v>
          </cell>
          <cell r="C9356" t="str">
            <v>und</v>
          </cell>
          <cell r="D9356">
            <v>1048.33</v>
          </cell>
        </row>
        <row r="9357">
          <cell r="A9357" t="str">
            <v>2 S 04 930 55</v>
          </cell>
          <cell r="B9357" t="str">
            <v>Caixa coletora de sarjeta - CCS 05 AC/BC</v>
          </cell>
          <cell r="C9357" t="str">
            <v>und</v>
          </cell>
          <cell r="D9357">
            <v>1421.77</v>
          </cell>
        </row>
        <row r="9358">
          <cell r="A9358" t="str">
            <v>2 S 04 930 56</v>
          </cell>
          <cell r="B9358" t="str">
            <v>Caixa coletora de sarjeta - CCS 06 AC/BC</v>
          </cell>
          <cell r="C9358" t="str">
            <v>und</v>
          </cell>
          <cell r="D9358">
            <v>1393.15</v>
          </cell>
        </row>
        <row r="9359">
          <cell r="A9359" t="str">
            <v>2 S 04 930 57</v>
          </cell>
          <cell r="B9359" t="str">
            <v>Caixa coletora de sarjeta - CCS 07 AC/BC</v>
          </cell>
          <cell r="C9359" t="str">
            <v>und</v>
          </cell>
          <cell r="D9359">
            <v>1364.53</v>
          </cell>
        </row>
        <row r="9360">
          <cell r="A9360" t="str">
            <v>2 S 04 930 58</v>
          </cell>
          <cell r="B9360" t="str">
            <v>Caixa coletora de sarjeta - CCS 08 AC/BC</v>
          </cell>
          <cell r="C9360" t="str">
            <v>und</v>
          </cell>
          <cell r="D9360">
            <v>1337.54</v>
          </cell>
        </row>
        <row r="9361">
          <cell r="A9361" t="str">
            <v>2 S 04 930 59</v>
          </cell>
          <cell r="B9361" t="str">
            <v>Caixa coletora de sarjeta - CCS 09 AC/BC</v>
          </cell>
          <cell r="C9361" t="str">
            <v>und</v>
          </cell>
          <cell r="D9361">
            <v>1710.98</v>
          </cell>
        </row>
        <row r="9362">
          <cell r="A9362" t="str">
            <v>2 S 04 930 60</v>
          </cell>
          <cell r="B9362" t="str">
            <v>Caixa coletora de sarjeta - CCS 10 AC/BC</v>
          </cell>
          <cell r="C9362" t="str">
            <v>und</v>
          </cell>
          <cell r="D9362">
            <v>1682.36</v>
          </cell>
        </row>
        <row r="9363">
          <cell r="A9363" t="str">
            <v>2 S 04 930 61</v>
          </cell>
          <cell r="B9363" t="str">
            <v>Caixa coletora de sarjeta - CCS 11 AC/BC</v>
          </cell>
          <cell r="C9363" t="str">
            <v>und</v>
          </cell>
          <cell r="D9363">
            <v>1653.74</v>
          </cell>
        </row>
        <row r="9364">
          <cell r="A9364" t="str">
            <v>2 S 04 930 62</v>
          </cell>
          <cell r="B9364" t="str">
            <v>Caixa coletora de sarjeta - CCS 12 AC/BC</v>
          </cell>
          <cell r="C9364" t="str">
            <v>und</v>
          </cell>
          <cell r="D9364">
            <v>1625.11</v>
          </cell>
        </row>
        <row r="9365">
          <cell r="A9365" t="str">
            <v>2 S 04 930 63</v>
          </cell>
          <cell r="B9365" t="str">
            <v>Caixa coletora de sarjeta - CCS 13 AC/BC</v>
          </cell>
          <cell r="C9365" t="str">
            <v>und</v>
          </cell>
          <cell r="D9365">
            <v>1992.02</v>
          </cell>
        </row>
        <row r="9366">
          <cell r="A9366" t="str">
            <v>2 S 04 930 64</v>
          </cell>
          <cell r="B9366" t="str">
            <v>Caixa coletora de sarjeta - CCS 14 AC/BC</v>
          </cell>
          <cell r="C9366" t="str">
            <v>und</v>
          </cell>
          <cell r="D9366">
            <v>1963.39</v>
          </cell>
        </row>
        <row r="9367">
          <cell r="A9367" t="str">
            <v>2 S 04 930 65</v>
          </cell>
          <cell r="B9367" t="str">
            <v>Caixa coletora de sarjeta - CCS 15 AC/BC</v>
          </cell>
          <cell r="C9367" t="str">
            <v>und</v>
          </cell>
          <cell r="D9367">
            <v>1934.77</v>
          </cell>
        </row>
        <row r="9368">
          <cell r="A9368" t="str">
            <v>2 S 04 930 66</v>
          </cell>
          <cell r="B9368" t="str">
            <v>Caixa coletora de sarjeta - CCS 16 AC/BC</v>
          </cell>
          <cell r="C9368" t="str">
            <v>und</v>
          </cell>
          <cell r="D9368">
            <v>1906.15</v>
          </cell>
        </row>
        <row r="9369">
          <cell r="A9369" t="str">
            <v>2 S 04 930 67</v>
          </cell>
          <cell r="B9369" t="str">
            <v>Caixa coletora de sarjeta - CCS 17 AC/BC</v>
          </cell>
          <cell r="C9369" t="str">
            <v>und</v>
          </cell>
          <cell r="D9369">
            <v>2281.23</v>
          </cell>
        </row>
        <row r="9370">
          <cell r="A9370" t="str">
            <v>2 S 04 930 68</v>
          </cell>
          <cell r="B9370" t="str">
            <v>Caixa coletora de sarjeta - CCS 18 AC/BC</v>
          </cell>
          <cell r="C9370" t="str">
            <v>und</v>
          </cell>
          <cell r="D9370">
            <v>2252.6</v>
          </cell>
        </row>
        <row r="9371">
          <cell r="A9371" t="str">
            <v>2 S 04 930 69</v>
          </cell>
          <cell r="B9371" t="str">
            <v>Caixa coletora de sarjeta - CCS 19 AC/BC</v>
          </cell>
          <cell r="C9371" t="str">
            <v>und</v>
          </cell>
          <cell r="D9371">
            <v>2223.98</v>
          </cell>
        </row>
        <row r="9372">
          <cell r="A9372" t="str">
            <v>2 S 04 930 70</v>
          </cell>
          <cell r="B9372" t="str">
            <v>Caixa coletora de sarjeta - CCS 20 AC/BC</v>
          </cell>
          <cell r="C9372" t="str">
            <v>und</v>
          </cell>
          <cell r="D9372">
            <v>2195.36</v>
          </cell>
        </row>
        <row r="9373">
          <cell r="A9373" t="str">
            <v>2 S 04 931 01</v>
          </cell>
          <cell r="B9373" t="str">
            <v>Caixa coletora de talvegue - CCT 01</v>
          </cell>
          <cell r="C9373" t="str">
            <v>und</v>
          </cell>
          <cell r="D9373">
            <v>1042.75</v>
          </cell>
        </row>
        <row r="9374">
          <cell r="A9374" t="str">
            <v>2 S 04 931 02</v>
          </cell>
          <cell r="B9374" t="str">
            <v>Caixa coletora de talvegue - CCT 02</v>
          </cell>
          <cell r="C9374" t="str">
            <v>und</v>
          </cell>
          <cell r="D9374">
            <v>1018.89</v>
          </cell>
        </row>
        <row r="9375">
          <cell r="A9375" t="str">
            <v>2 S 04 931 03</v>
          </cell>
          <cell r="B9375" t="str">
            <v>Caixa coletora de talvegue - CCT 03</v>
          </cell>
          <cell r="C9375" t="str">
            <v>und</v>
          </cell>
          <cell r="D9375">
            <v>997.26</v>
          </cell>
        </row>
        <row r="9376">
          <cell r="A9376" t="str">
            <v>2 S 04 931 04</v>
          </cell>
          <cell r="B9376" t="str">
            <v>Caixa coletora de talvegue - CCT 04</v>
          </cell>
          <cell r="C9376" t="str">
            <v>und</v>
          </cell>
          <cell r="D9376">
            <v>971.17</v>
          </cell>
        </row>
        <row r="9377">
          <cell r="A9377" t="str">
            <v>2 S 04 931 05</v>
          </cell>
          <cell r="B9377" t="str">
            <v>Caixa coletora de talvegue - CCT 05</v>
          </cell>
          <cell r="C9377" t="str">
            <v>und</v>
          </cell>
          <cell r="D9377">
            <v>1304.1300000000001</v>
          </cell>
        </row>
        <row r="9378">
          <cell r="A9378" t="str">
            <v>2 S 04 931 06</v>
          </cell>
          <cell r="B9378" t="str">
            <v>Caixa coletora de talvegue - CCT 06</v>
          </cell>
          <cell r="C9378" t="str">
            <v>und</v>
          </cell>
          <cell r="D9378">
            <v>1281.9100000000001</v>
          </cell>
        </row>
        <row r="9379">
          <cell r="A9379" t="str">
            <v>2 S 04 931 07</v>
          </cell>
          <cell r="B9379" t="str">
            <v>Caixa coletora de talvegue - CCT 07</v>
          </cell>
          <cell r="C9379" t="str">
            <v>und</v>
          </cell>
          <cell r="D9379">
            <v>1260.27</v>
          </cell>
        </row>
        <row r="9380">
          <cell r="A9380" t="str">
            <v>2 S 04 931 08</v>
          </cell>
          <cell r="B9380" t="str">
            <v>Caixa coletora de talvegue - CCT 08</v>
          </cell>
          <cell r="C9380" t="str">
            <v>und</v>
          </cell>
          <cell r="D9380">
            <v>1327.99</v>
          </cell>
        </row>
        <row r="9381">
          <cell r="A9381" t="str">
            <v>2 S 04 931 09</v>
          </cell>
          <cell r="B9381" t="str">
            <v>Caixa coletora de talvegue - CCT 09</v>
          </cell>
          <cell r="C9381" t="str">
            <v>und</v>
          </cell>
          <cell r="D9381">
            <v>1567.15</v>
          </cell>
        </row>
        <row r="9382">
          <cell r="A9382" t="str">
            <v>2 S 04 931 10</v>
          </cell>
          <cell r="B9382" t="str">
            <v>Caixa coletora de talvegue - CCT 10</v>
          </cell>
          <cell r="C9382" t="str">
            <v>und</v>
          </cell>
          <cell r="D9382">
            <v>1544.92</v>
          </cell>
        </row>
        <row r="9383">
          <cell r="A9383" t="str">
            <v>2 S 04 931 11</v>
          </cell>
          <cell r="B9383" t="str">
            <v>Caixa coletora de talvegue - CCT 11</v>
          </cell>
          <cell r="C9383" t="str">
            <v>und</v>
          </cell>
          <cell r="D9383">
            <v>1523.29</v>
          </cell>
        </row>
        <row r="9384">
          <cell r="A9384" t="str">
            <v>2 S 04 931 12</v>
          </cell>
          <cell r="B9384" t="str">
            <v>Caixa coletora de talvegue - CCT 12</v>
          </cell>
          <cell r="C9384" t="str">
            <v>und</v>
          </cell>
          <cell r="D9384">
            <v>1497.2</v>
          </cell>
        </row>
        <row r="9385">
          <cell r="A9385" t="str">
            <v>2 S 04 931 13</v>
          </cell>
          <cell r="B9385" t="str">
            <v>Caixa coletora de talvegue - CCT 13</v>
          </cell>
          <cell r="C9385" t="str">
            <v>und</v>
          </cell>
          <cell r="D9385">
            <v>1821.99</v>
          </cell>
        </row>
        <row r="9386">
          <cell r="A9386" t="str">
            <v>2 S 04 931 14</v>
          </cell>
          <cell r="B9386" t="str">
            <v>Caixa coletora de talvegue - CCT 14</v>
          </cell>
          <cell r="C9386" t="str">
            <v>und</v>
          </cell>
          <cell r="D9386">
            <v>1798.13</v>
          </cell>
        </row>
        <row r="9387">
          <cell r="A9387" t="str">
            <v>2 S 04 931 15</v>
          </cell>
          <cell r="B9387" t="str">
            <v>Caixa coletora de talvegue - CCT 15</v>
          </cell>
          <cell r="C9387" t="str">
            <v>und</v>
          </cell>
          <cell r="D9387">
            <v>1778.12</v>
          </cell>
        </row>
        <row r="9388">
          <cell r="A9388" t="str">
            <v>2 S 04 931 16</v>
          </cell>
          <cell r="B9388" t="str">
            <v>Caixa coletora de talvegue - CCT 16</v>
          </cell>
          <cell r="C9388" t="str">
            <v>und</v>
          </cell>
          <cell r="D9388">
            <v>1752.04</v>
          </cell>
        </row>
        <row r="9389">
          <cell r="A9389" t="str">
            <v>2 S 04 931 17</v>
          </cell>
          <cell r="B9389" t="str">
            <v>Caixa coletora de talvegue - CCT 17</v>
          </cell>
          <cell r="C9389" t="str">
            <v>und</v>
          </cell>
          <cell r="D9389">
            <v>2085</v>
          </cell>
        </row>
        <row r="9390">
          <cell r="A9390" t="str">
            <v>2 S 04 931 18</v>
          </cell>
          <cell r="B9390" t="str">
            <v>Caixa coletora de talvegue - CCT 18</v>
          </cell>
          <cell r="C9390" t="str">
            <v>und</v>
          </cell>
          <cell r="D9390">
            <v>2061.14</v>
          </cell>
        </row>
        <row r="9391">
          <cell r="A9391" t="str">
            <v>2 S 04 931 19</v>
          </cell>
          <cell r="B9391" t="str">
            <v>Caixa coletora de talvegue - CCT 19</v>
          </cell>
          <cell r="C9391" t="str">
            <v>und</v>
          </cell>
          <cell r="D9391">
            <v>2041.14</v>
          </cell>
        </row>
        <row r="9392">
          <cell r="A9392" t="str">
            <v>2 S 04 931 20</v>
          </cell>
          <cell r="B9392" t="str">
            <v>Caixa coletora de talvegue - CCT 20</v>
          </cell>
          <cell r="C9392" t="str">
            <v>und</v>
          </cell>
          <cell r="D9392">
            <v>2015.06</v>
          </cell>
        </row>
        <row r="9393">
          <cell r="A9393" t="str">
            <v>2 S 04 931 51</v>
          </cell>
          <cell r="B9393" t="str">
            <v>Caixa coletora de talvegue - CCT 01 AC/BC</v>
          </cell>
          <cell r="C9393" t="str">
            <v>und</v>
          </cell>
          <cell r="D9393">
            <v>1150.3900000000001</v>
          </cell>
        </row>
        <row r="9394">
          <cell r="A9394" t="str">
            <v>2 S 04 931 52</v>
          </cell>
          <cell r="B9394" t="str">
            <v>Caixa coletora de talvegue - CCT 02 AC/BC</v>
          </cell>
          <cell r="C9394" t="str">
            <v>und</v>
          </cell>
          <cell r="D9394">
            <v>1121.77</v>
          </cell>
        </row>
        <row r="9395">
          <cell r="A9395" t="str">
            <v>2 S 04 931 53</v>
          </cell>
          <cell r="B9395" t="str">
            <v>Caixa coletora de talvegue - CCT 03 AC/BC</v>
          </cell>
          <cell r="C9395" t="str">
            <v>und</v>
          </cell>
          <cell r="D9395">
            <v>1095.8399999999999</v>
          </cell>
        </row>
        <row r="9396">
          <cell r="A9396" t="str">
            <v>2 S 04 931 54</v>
          </cell>
          <cell r="B9396" t="str">
            <v>Caixa coletora de talvegue - CCT 04 AC/BC</v>
          </cell>
          <cell r="C9396" t="str">
            <v>und</v>
          </cell>
          <cell r="D9396">
            <v>1064.52</v>
          </cell>
        </row>
        <row r="9397">
          <cell r="A9397" t="str">
            <v>2 S 04 931 55</v>
          </cell>
          <cell r="B9397" t="str">
            <v>Caixa coletora de talvegue - CCT 05 AC/BC</v>
          </cell>
          <cell r="C9397" t="str">
            <v>und</v>
          </cell>
          <cell r="D9397">
            <v>1437.97</v>
          </cell>
        </row>
        <row r="9398">
          <cell r="A9398" t="str">
            <v>2 S 04 931 56</v>
          </cell>
          <cell r="B9398" t="str">
            <v>Caixa coletora de talvegue - CCT 06 AC/BC</v>
          </cell>
          <cell r="C9398" t="str">
            <v>und</v>
          </cell>
          <cell r="D9398">
            <v>1410.98</v>
          </cell>
        </row>
        <row r="9399">
          <cell r="A9399" t="str">
            <v>2 S 04 931 57</v>
          </cell>
          <cell r="B9399" t="str">
            <v>Caixa coletora de talvegue - CCT 07 AC/BC</v>
          </cell>
          <cell r="C9399" t="str">
            <v>und</v>
          </cell>
          <cell r="D9399">
            <v>1385.05</v>
          </cell>
        </row>
        <row r="9400">
          <cell r="A9400" t="str">
            <v>2 S 04 931 58</v>
          </cell>
          <cell r="B9400" t="str">
            <v>Caixa coletora de talvegue - CCT 08 AC/BC</v>
          </cell>
          <cell r="C9400" t="str">
            <v>und</v>
          </cell>
          <cell r="D9400">
            <v>1466.59</v>
          </cell>
        </row>
        <row r="9401">
          <cell r="A9401" t="str">
            <v>2 S 04 931 59</v>
          </cell>
          <cell r="B9401" t="str">
            <v>Caixa coletora de talvegue - CCT 09 AC/BC</v>
          </cell>
          <cell r="C9401" t="str">
            <v>und</v>
          </cell>
          <cell r="D9401">
            <v>1727.18</v>
          </cell>
        </row>
        <row r="9402">
          <cell r="A9402" t="str">
            <v>2 S 04 931 60</v>
          </cell>
          <cell r="B9402" t="str">
            <v>Caixa coletora de talvegue - CCT 10 AC/BC</v>
          </cell>
          <cell r="C9402" t="str">
            <v>und</v>
          </cell>
          <cell r="D9402">
            <v>1700.19</v>
          </cell>
        </row>
        <row r="9403">
          <cell r="A9403" t="str">
            <v>2 S 04 931 61</v>
          </cell>
          <cell r="B9403" t="str">
            <v>Caixa coletora de talvegue - CCT 11 AC/BC</v>
          </cell>
          <cell r="C9403" t="str">
            <v>und</v>
          </cell>
          <cell r="D9403">
            <v>1674.26</v>
          </cell>
        </row>
        <row r="9404">
          <cell r="A9404" t="str">
            <v>2 S 04 931 62</v>
          </cell>
          <cell r="B9404" t="str">
            <v>Caixa coletora de talvegue - CCT 12 AC/BC</v>
          </cell>
          <cell r="C9404" t="str">
            <v>und</v>
          </cell>
          <cell r="D9404">
            <v>1642.94</v>
          </cell>
        </row>
        <row r="9405">
          <cell r="A9405" t="str">
            <v>2 S 04 931 63</v>
          </cell>
          <cell r="B9405" t="str">
            <v>Caixa coletora de talvegue - CCT 13 AC/BC</v>
          </cell>
          <cell r="C9405" t="str">
            <v>und</v>
          </cell>
          <cell r="D9405">
            <v>2008.21</v>
          </cell>
        </row>
        <row r="9406">
          <cell r="A9406" t="str">
            <v>2 S 04 931 64</v>
          </cell>
          <cell r="B9406" t="str">
            <v>Caixa coletora de talvegue - CCT 14 AC/BC</v>
          </cell>
          <cell r="C9406" t="str">
            <v>und</v>
          </cell>
          <cell r="D9406">
            <v>1979.59</v>
          </cell>
        </row>
        <row r="9407">
          <cell r="A9407" t="str">
            <v>2 S 04 931 65</v>
          </cell>
          <cell r="B9407" t="str">
            <v>Caixa coletora de talvegue - CCT 15 AC/BC</v>
          </cell>
          <cell r="C9407" t="str">
            <v>und</v>
          </cell>
          <cell r="D9407">
            <v>1955.3</v>
          </cell>
        </row>
        <row r="9408">
          <cell r="A9408" t="str">
            <v>2 S 04 931 66</v>
          </cell>
          <cell r="B9408" t="str">
            <v>Caixa coletora de talvegue - CCT 16 AC/BC</v>
          </cell>
          <cell r="C9408" t="str">
            <v>und</v>
          </cell>
          <cell r="D9408">
            <v>1923.98</v>
          </cell>
        </row>
        <row r="9409">
          <cell r="A9409" t="str">
            <v>2 S 04 931 67</v>
          </cell>
          <cell r="B9409" t="str">
            <v>Caixa coleotra de talvegue - CCT 17 AC/BC</v>
          </cell>
          <cell r="C9409" t="str">
            <v>und</v>
          </cell>
          <cell r="D9409">
            <v>2297.42</v>
          </cell>
        </row>
        <row r="9410">
          <cell r="A9410" t="str">
            <v>2 S 04 931 68</v>
          </cell>
          <cell r="B9410" t="str">
            <v>Caixa coletora de talvegue - CCT 18 AC/BC</v>
          </cell>
          <cell r="C9410" t="str">
            <v>und</v>
          </cell>
          <cell r="D9410">
            <v>2268.8000000000002</v>
          </cell>
        </row>
        <row r="9411">
          <cell r="A9411" t="str">
            <v>2 S 04 931 69</v>
          </cell>
          <cell r="B9411" t="str">
            <v>Caixa coletora de talvegue - CCT 19 AC/BC</v>
          </cell>
          <cell r="C9411" t="str">
            <v>und</v>
          </cell>
          <cell r="D9411">
            <v>2244.5100000000002</v>
          </cell>
        </row>
        <row r="9412">
          <cell r="A9412" t="str">
            <v>2 S 04 931 70</v>
          </cell>
          <cell r="B9412" t="str">
            <v>Caixa coletora de talvegue - CCT 20 AC/BC</v>
          </cell>
          <cell r="C9412" t="str">
            <v>und</v>
          </cell>
          <cell r="D9412">
            <v>2213.1799999999998</v>
          </cell>
        </row>
        <row r="9413">
          <cell r="A9413" t="str">
            <v>2 S 04 940 01</v>
          </cell>
          <cell r="B9413" t="str">
            <v>Descida d'água tipo rap. - calha concr. - DAR 01</v>
          </cell>
          <cell r="C9413" t="str">
            <v>m</v>
          </cell>
          <cell r="D9413">
            <v>99.19</v>
          </cell>
        </row>
        <row r="9414">
          <cell r="A9414" t="str">
            <v>2 S 04 940 02</v>
          </cell>
          <cell r="B9414" t="str">
            <v>Descida d'água tipo rap. - canal retang.- DAR 02</v>
          </cell>
          <cell r="C9414" t="str">
            <v>m</v>
          </cell>
          <cell r="D9414">
            <v>53.41</v>
          </cell>
        </row>
        <row r="9415">
          <cell r="A9415" t="str">
            <v>2 S 04 940 03</v>
          </cell>
          <cell r="B9415" t="str">
            <v>Descida d'água tipo rap. - canal retang.- DAR 03</v>
          </cell>
          <cell r="C9415" t="str">
            <v>m</v>
          </cell>
          <cell r="D9415">
            <v>80.150000000000006</v>
          </cell>
        </row>
        <row r="9416">
          <cell r="A9416" t="str">
            <v>2 S 04 940 04</v>
          </cell>
          <cell r="B9416" t="str">
            <v>Descida d'água tipo rap. - calha metálica - DAR 04</v>
          </cell>
          <cell r="C9416" t="str">
            <v>m</v>
          </cell>
          <cell r="D9416">
            <v>153.96</v>
          </cell>
        </row>
        <row r="9417">
          <cell r="A9417" t="str">
            <v>2 S 04 940 51</v>
          </cell>
          <cell r="B9417" t="str">
            <v>Descida d'água tipo rap.calha concreto-DAR 01AC/BC</v>
          </cell>
          <cell r="C9417" t="str">
            <v>m</v>
          </cell>
          <cell r="D9417">
            <v>107.53</v>
          </cell>
        </row>
        <row r="9418">
          <cell r="A9418" t="str">
            <v>2 S 04 940 52</v>
          </cell>
          <cell r="B9418" t="str">
            <v>Descida d'água tipo rap.canal retang.-DAR 02 AC/BC</v>
          </cell>
          <cell r="C9418" t="str">
            <v>m</v>
          </cell>
          <cell r="D9418">
            <v>59.93</v>
          </cell>
        </row>
        <row r="9419">
          <cell r="A9419" t="str">
            <v>2 S 04 940 53</v>
          </cell>
          <cell r="B9419" t="str">
            <v>Descida d'água tipo rap.canal retang.-DAR 03 AC/BC</v>
          </cell>
          <cell r="C9419" t="str">
            <v>m</v>
          </cell>
          <cell r="D9419">
            <v>86.68</v>
          </cell>
        </row>
        <row r="9420">
          <cell r="A9420" t="str">
            <v>2 S 04 940 54</v>
          </cell>
          <cell r="B9420" t="str">
            <v>Descida d'água tipo rap.calha metál.-DAR 04 AC/BC</v>
          </cell>
          <cell r="C9420" t="str">
            <v>m</v>
          </cell>
          <cell r="D9420">
            <v>154.91</v>
          </cell>
        </row>
        <row r="9421">
          <cell r="A9421" t="str">
            <v>2 S 04 941 01</v>
          </cell>
          <cell r="B9421" t="str">
            <v>Descida d'água aterros em degraus - DAD 01</v>
          </cell>
          <cell r="C9421" t="str">
            <v>m</v>
          </cell>
          <cell r="D9421">
            <v>74.650000000000006</v>
          </cell>
        </row>
        <row r="9422">
          <cell r="A9422" t="str">
            <v>2 S 04 941 02</v>
          </cell>
          <cell r="B9422" t="str">
            <v>Descida d'água aterros em degraus - arm - DAD 02</v>
          </cell>
          <cell r="C9422" t="str">
            <v>m</v>
          </cell>
          <cell r="D9422">
            <v>107.96</v>
          </cell>
        </row>
        <row r="9423">
          <cell r="A9423" t="str">
            <v>2 S 04 941 03</v>
          </cell>
          <cell r="B9423" t="str">
            <v>Descida d'água aterros em degraus - DAD 03</v>
          </cell>
          <cell r="C9423" t="str">
            <v>m</v>
          </cell>
          <cell r="D9423">
            <v>194.13</v>
          </cell>
        </row>
        <row r="9424">
          <cell r="A9424" t="str">
            <v>2 S 04 941 04</v>
          </cell>
          <cell r="B9424" t="str">
            <v>Descida d'água aterros em degraus - arm - DAD 04</v>
          </cell>
          <cell r="C9424" t="str">
            <v>m</v>
          </cell>
          <cell r="D9424">
            <v>240.96</v>
          </cell>
        </row>
        <row r="9425">
          <cell r="A9425" t="str">
            <v>2 S 04 941 05</v>
          </cell>
          <cell r="B9425" t="str">
            <v>Descida d'água aterros em degraus - DAD 05</v>
          </cell>
          <cell r="C9425" t="str">
            <v>m</v>
          </cell>
          <cell r="D9425">
            <v>235.81</v>
          </cell>
        </row>
        <row r="9426">
          <cell r="A9426" t="str">
            <v>2 S 04 941 06</v>
          </cell>
          <cell r="B9426" t="str">
            <v>Descida d'água aterros em degraus - arm - DAD 06</v>
          </cell>
          <cell r="C9426" t="str">
            <v>m</v>
          </cell>
          <cell r="D9426">
            <v>333.62</v>
          </cell>
        </row>
        <row r="9427">
          <cell r="A9427" t="str">
            <v>2 S 04 941 07</v>
          </cell>
          <cell r="B9427" t="str">
            <v>Descida d'água aterros em degraus - DAD 07</v>
          </cell>
          <cell r="C9427" t="str">
            <v>m</v>
          </cell>
          <cell r="D9427">
            <v>278.64999999999998</v>
          </cell>
        </row>
        <row r="9428">
          <cell r="A9428" t="str">
            <v>2 S 04 941 08</v>
          </cell>
          <cell r="B9428" t="str">
            <v>Descida d'água aterros em degraus - arm - DAD 08</v>
          </cell>
          <cell r="C9428" t="str">
            <v>m</v>
          </cell>
          <cell r="D9428">
            <v>388.55</v>
          </cell>
        </row>
        <row r="9429">
          <cell r="A9429" t="str">
            <v>2 S 04 941 09</v>
          </cell>
          <cell r="B9429" t="str">
            <v>Descida d'água aterros em degraus - DAD 09</v>
          </cell>
          <cell r="C9429" t="str">
            <v>m</v>
          </cell>
          <cell r="D9429">
            <v>319.51</v>
          </cell>
        </row>
        <row r="9430">
          <cell r="A9430" t="str">
            <v>2 S 04 941 10</v>
          </cell>
          <cell r="B9430" t="str">
            <v>Descida d'água aterros em degraus - arm - DAD 10</v>
          </cell>
          <cell r="C9430" t="str">
            <v>m</v>
          </cell>
          <cell r="D9430">
            <v>444.11</v>
          </cell>
        </row>
        <row r="9431">
          <cell r="A9431" t="str">
            <v>2 S 04 941 11</v>
          </cell>
          <cell r="B9431" t="str">
            <v>Descida d'água aterros em degraus - DAD 11</v>
          </cell>
          <cell r="C9431" t="str">
            <v>m</v>
          </cell>
          <cell r="D9431">
            <v>421.91</v>
          </cell>
        </row>
        <row r="9432">
          <cell r="A9432" t="str">
            <v>2 S 04 941 12</v>
          </cell>
          <cell r="B9432" t="str">
            <v>Descida d'água aterros em degraus - arm - dad 12</v>
          </cell>
          <cell r="C9432" t="str">
            <v>m</v>
          </cell>
          <cell r="D9432">
            <v>582.37</v>
          </cell>
        </row>
        <row r="9433">
          <cell r="A9433" t="str">
            <v>2 S 04 941 13</v>
          </cell>
          <cell r="B9433" t="str">
            <v>Descida d'água aterros em degraus - DAD 13</v>
          </cell>
          <cell r="C9433" t="str">
            <v>m</v>
          </cell>
          <cell r="D9433">
            <v>394.74</v>
          </cell>
        </row>
        <row r="9434">
          <cell r="A9434" t="str">
            <v>2 S 04 941 14</v>
          </cell>
          <cell r="B9434" t="str">
            <v>Descida d'água aterros em degraus - arm - DAD 14</v>
          </cell>
          <cell r="C9434" t="str">
            <v>m</v>
          </cell>
          <cell r="D9434">
            <v>545.54999999999995</v>
          </cell>
        </row>
        <row r="9435">
          <cell r="A9435" t="str">
            <v>2 S 04 941 15</v>
          </cell>
          <cell r="B9435" t="str">
            <v>Descida d'água aterros em degraus - DAD 15</v>
          </cell>
          <cell r="C9435" t="str">
            <v>m</v>
          </cell>
          <cell r="D9435">
            <v>453.66</v>
          </cell>
        </row>
        <row r="9436">
          <cell r="A9436" t="str">
            <v>2 S 04 941 16</v>
          </cell>
          <cell r="B9436" t="str">
            <v>Descida d'água aterros em degraus - arm - DAD 16</v>
          </cell>
          <cell r="C9436" t="str">
            <v>m</v>
          </cell>
          <cell r="D9436">
            <v>624.75</v>
          </cell>
        </row>
        <row r="9437">
          <cell r="A9437" t="str">
            <v>2 S 04 941 17</v>
          </cell>
          <cell r="B9437" t="str">
            <v>Descida d'água aterros em degraus - DAD 17</v>
          </cell>
          <cell r="C9437" t="str">
            <v>m</v>
          </cell>
          <cell r="D9437">
            <v>582.80999999999995</v>
          </cell>
        </row>
        <row r="9438">
          <cell r="A9438" t="str">
            <v>2 S 04 941 18</v>
          </cell>
          <cell r="B9438" t="str">
            <v>Descida d'água aterros em degraus - arm - DAD 18</v>
          </cell>
          <cell r="C9438" t="str">
            <v>m</v>
          </cell>
          <cell r="D9438">
            <v>795.73</v>
          </cell>
        </row>
        <row r="9439">
          <cell r="A9439" t="str">
            <v>2 S 04 941 31</v>
          </cell>
          <cell r="B9439" t="str">
            <v>Descida d'água cortes em degraus - DCD 01</v>
          </cell>
          <cell r="C9439" t="str">
            <v>m</v>
          </cell>
          <cell r="D9439">
            <v>75.5</v>
          </cell>
        </row>
        <row r="9440">
          <cell r="A9440" t="str">
            <v>2 S 04 941 32</v>
          </cell>
          <cell r="B9440" t="str">
            <v>Descida d'água cortes em degraus - arm - DCD 02</v>
          </cell>
          <cell r="C9440" t="str">
            <v>m</v>
          </cell>
          <cell r="D9440">
            <v>108.92</v>
          </cell>
        </row>
        <row r="9441">
          <cell r="A9441" t="str">
            <v>2 S 04 941 33</v>
          </cell>
          <cell r="B9441" t="str">
            <v>Descida d'água cortes em degraus - DCD 03</v>
          </cell>
          <cell r="C9441" t="str">
            <v>m</v>
          </cell>
          <cell r="D9441">
            <v>118.97</v>
          </cell>
        </row>
        <row r="9442">
          <cell r="A9442" t="str">
            <v>2 S 04 941 34</v>
          </cell>
          <cell r="B9442" t="str">
            <v>Descida d'água cortes em degraus - arm - DCD 04</v>
          </cell>
          <cell r="C9442" t="str">
            <v>m</v>
          </cell>
          <cell r="D9442">
            <v>171.97</v>
          </cell>
        </row>
        <row r="9443">
          <cell r="A9443" t="str">
            <v>2 S 04 941 51</v>
          </cell>
          <cell r="B9443" t="str">
            <v>Descida d'água aterros em degraus - DAD 01 AC/BC</v>
          </cell>
          <cell r="C9443" t="str">
            <v>m</v>
          </cell>
          <cell r="D9443">
            <v>82.56</v>
          </cell>
        </row>
        <row r="9444">
          <cell r="A9444" t="str">
            <v>2 S 04 941 52</v>
          </cell>
          <cell r="B9444" t="str">
            <v>Descida d'água aterros em degraus arm-DAD 02 AC/BC</v>
          </cell>
          <cell r="C9444" t="str">
            <v>m</v>
          </cell>
          <cell r="D9444">
            <v>115.87</v>
          </cell>
        </row>
        <row r="9445">
          <cell r="A9445" t="str">
            <v>2 S 04 941 53</v>
          </cell>
          <cell r="B9445" t="str">
            <v>Descida d'água aterros em degraus - DAD 03 AC/BC</v>
          </cell>
          <cell r="C9445" t="str">
            <v>m</v>
          </cell>
          <cell r="D9445">
            <v>216.04</v>
          </cell>
        </row>
        <row r="9446">
          <cell r="A9446" t="str">
            <v>2 S 04 941 54</v>
          </cell>
          <cell r="B9446" t="str">
            <v>Descida d'água aterros em degraus arm-DAD 04 AC/BC</v>
          </cell>
          <cell r="C9446" t="str">
            <v>m</v>
          </cell>
          <cell r="D9446">
            <v>262.87</v>
          </cell>
        </row>
        <row r="9447">
          <cell r="A9447" t="str">
            <v>2 S 04 941 55</v>
          </cell>
          <cell r="B9447" t="str">
            <v>Descida d'água aterros em degraus-DAD 05 AC/BC</v>
          </cell>
          <cell r="C9447" t="str">
            <v>m</v>
          </cell>
          <cell r="D9447">
            <v>262.10000000000002</v>
          </cell>
        </row>
        <row r="9448">
          <cell r="A9448" t="str">
            <v>2 S 04 941 56</v>
          </cell>
          <cell r="B9448" t="str">
            <v>Descida d'água aterros em degraus - DAD 06 AC/BC</v>
          </cell>
          <cell r="C9448" t="str">
            <v>m</v>
          </cell>
          <cell r="D9448">
            <v>359.91</v>
          </cell>
        </row>
        <row r="9449">
          <cell r="A9449" t="str">
            <v>2 S 04 941 57</v>
          </cell>
          <cell r="B9449" t="str">
            <v>Descida d'água aterros em degraus - DAD 07 AC/BC</v>
          </cell>
          <cell r="C9449" t="str">
            <v>m</v>
          </cell>
          <cell r="D9449">
            <v>309.45999999999998</v>
          </cell>
        </row>
        <row r="9450">
          <cell r="A9450" t="str">
            <v>2 S 04 941 58</v>
          </cell>
          <cell r="B9450" t="str">
            <v>Descida d'água aterros em degraus arm-DAD 08 AC/BC</v>
          </cell>
          <cell r="C9450" t="str">
            <v>m</v>
          </cell>
          <cell r="D9450">
            <v>419.37</v>
          </cell>
        </row>
        <row r="9451">
          <cell r="A9451" t="str">
            <v>2 S 04 941 59</v>
          </cell>
          <cell r="B9451" t="str">
            <v>Descida d'água aterros em degraus - DAD 09 AC/BC</v>
          </cell>
          <cell r="C9451" t="str">
            <v>m</v>
          </cell>
          <cell r="D9451">
            <v>354.37</v>
          </cell>
        </row>
        <row r="9452">
          <cell r="A9452" t="str">
            <v>2 S 04 941 60</v>
          </cell>
          <cell r="B9452" t="str">
            <v>Descida d'água aterros em degraus arm-DAD 10 AC/BC</v>
          </cell>
          <cell r="C9452" t="str">
            <v>m</v>
          </cell>
          <cell r="D9452">
            <v>478.98</v>
          </cell>
        </row>
        <row r="9453">
          <cell r="A9453" t="str">
            <v>2 S 04 941 61</v>
          </cell>
          <cell r="B9453" t="str">
            <v>Descida d'água aterros em degraus - DAD 11 AC/BC</v>
          </cell>
          <cell r="C9453" t="str">
            <v>m</v>
          </cell>
          <cell r="D9453">
            <v>467.49</v>
          </cell>
        </row>
        <row r="9454">
          <cell r="A9454" t="str">
            <v>2 S 04 941 62</v>
          </cell>
          <cell r="B9454" t="str">
            <v>Descida d'água aterros em degraus arm-DAD 12 AC/BC</v>
          </cell>
          <cell r="C9454" t="str">
            <v>m</v>
          </cell>
          <cell r="D9454">
            <v>627.95000000000005</v>
          </cell>
        </row>
        <row r="9455">
          <cell r="A9455" t="str">
            <v>2 S 04 941 63</v>
          </cell>
          <cell r="B9455" t="str">
            <v>Descida d'água aterros em degraus - DAD 13 AC/BC</v>
          </cell>
          <cell r="C9455" t="str">
            <v>m</v>
          </cell>
          <cell r="D9455">
            <v>438.04</v>
          </cell>
        </row>
        <row r="9456">
          <cell r="A9456" t="str">
            <v>2 S 04 941 64</v>
          </cell>
          <cell r="B9456" t="str">
            <v>Descida d'água aterros em degraus arm-DAD 14 AC/BC</v>
          </cell>
          <cell r="C9456" t="str">
            <v>m</v>
          </cell>
          <cell r="D9456">
            <v>588.84</v>
          </cell>
        </row>
        <row r="9457">
          <cell r="A9457" t="str">
            <v>2 S 04 941 65</v>
          </cell>
          <cell r="B9457" t="str">
            <v>Descida d'água aterros em degraus - DAD 15 AC/BC</v>
          </cell>
          <cell r="C9457" t="str">
            <v>m</v>
          </cell>
          <cell r="D9457">
            <v>502.71</v>
          </cell>
        </row>
        <row r="9458">
          <cell r="A9458" t="str">
            <v>2 S 04 941 66</v>
          </cell>
          <cell r="B9458" t="str">
            <v>Descida d'água aterros em degraus arm-DAD 16 AC/BC</v>
          </cell>
          <cell r="C9458" t="str">
            <v>m</v>
          </cell>
          <cell r="D9458">
            <v>673.81</v>
          </cell>
        </row>
        <row r="9459">
          <cell r="A9459" t="str">
            <v>2 S 04 941 67</v>
          </cell>
          <cell r="B9459" t="str">
            <v>Descida d'água aterros em degraus - DAD 17 AC/BC</v>
          </cell>
          <cell r="C9459" t="str">
            <v>m</v>
          </cell>
          <cell r="D9459">
            <v>645.15</v>
          </cell>
        </row>
        <row r="9460">
          <cell r="A9460" t="str">
            <v>2 S 04 941 68</v>
          </cell>
          <cell r="B9460" t="str">
            <v>Descida d'água aterros em degraus arm-DAD 18 AC/BC</v>
          </cell>
          <cell r="C9460" t="str">
            <v>m</v>
          </cell>
          <cell r="D9460">
            <v>858.07</v>
          </cell>
        </row>
        <row r="9461">
          <cell r="A9461" t="str">
            <v>2 S 04 941 81</v>
          </cell>
          <cell r="B9461" t="str">
            <v>Descida d'água cortes em degraus - DCD 01 AC/BC</v>
          </cell>
          <cell r="C9461" t="str">
            <v>m</v>
          </cell>
          <cell r="D9461">
            <v>83.5</v>
          </cell>
        </row>
        <row r="9462">
          <cell r="A9462" t="str">
            <v>2 S 04 941 82</v>
          </cell>
          <cell r="B9462" t="str">
            <v>Descida d'água cortes em degraus arm-DCD 02 AC/BC</v>
          </cell>
          <cell r="C9462" t="str">
            <v>m</v>
          </cell>
          <cell r="D9462">
            <v>116.92</v>
          </cell>
        </row>
        <row r="9463">
          <cell r="A9463" t="str">
            <v>2 S 04 941 83</v>
          </cell>
          <cell r="B9463" t="str">
            <v>Descida d'água cortes em degraus - DCD 03 AC/BC</v>
          </cell>
          <cell r="C9463" t="str">
            <v>m</v>
          </cell>
          <cell r="D9463">
            <v>131.69</v>
          </cell>
        </row>
        <row r="9464">
          <cell r="A9464" t="str">
            <v>2 S 04 941 84</v>
          </cell>
          <cell r="B9464" t="str">
            <v>Descida d'água cortes em degraus arm-DCD 04 AC/BC</v>
          </cell>
          <cell r="C9464" t="str">
            <v>m</v>
          </cell>
          <cell r="D9464">
            <v>184.69</v>
          </cell>
        </row>
        <row r="9465">
          <cell r="A9465" t="str">
            <v>2 S 04 942 01</v>
          </cell>
          <cell r="B9465" t="str">
            <v>Entrada d'água - EDA 01</v>
          </cell>
          <cell r="C9465" t="str">
            <v>und</v>
          </cell>
          <cell r="D9465">
            <v>27.94</v>
          </cell>
        </row>
        <row r="9466">
          <cell r="A9466" t="str">
            <v>2 S 04 942 02</v>
          </cell>
          <cell r="B9466" t="str">
            <v>Entrada d'água - EDA 02</v>
          </cell>
          <cell r="C9466" t="str">
            <v>und</v>
          </cell>
          <cell r="D9466">
            <v>33.64</v>
          </cell>
        </row>
        <row r="9467">
          <cell r="A9467" t="str">
            <v>2 S 04 942 51</v>
          </cell>
          <cell r="B9467" t="str">
            <v>Entrada d'água - EDA 01 AC/BC</v>
          </cell>
          <cell r="C9467" t="str">
            <v>und</v>
          </cell>
          <cell r="D9467">
            <v>33.18</v>
          </cell>
        </row>
        <row r="9468">
          <cell r="A9468" t="str">
            <v>2 S 04 942 52</v>
          </cell>
          <cell r="B9468" t="str">
            <v>Entrada d'água - EDA 02 AC/BC</v>
          </cell>
          <cell r="C9468" t="str">
            <v>und</v>
          </cell>
          <cell r="D9468">
            <v>40.31</v>
          </cell>
        </row>
        <row r="9469">
          <cell r="A9469" t="str">
            <v>2 S 04 950 01</v>
          </cell>
          <cell r="B9469" t="str">
            <v>Dissipador de energia - DES 01</v>
          </cell>
          <cell r="C9469" t="str">
            <v>und</v>
          </cell>
          <cell r="D9469">
            <v>147.33000000000001</v>
          </cell>
        </row>
        <row r="9470">
          <cell r="A9470" t="str">
            <v>2 S 04 950 02</v>
          </cell>
          <cell r="B9470" t="str">
            <v>Dissipador de energia - DES 02</v>
          </cell>
          <cell r="C9470" t="str">
            <v>und</v>
          </cell>
          <cell r="D9470">
            <v>175.19</v>
          </cell>
        </row>
        <row r="9471">
          <cell r="A9471" t="str">
            <v>2 S 04 950 03</v>
          </cell>
          <cell r="B9471" t="str">
            <v>Dissipador de energia - DES 03</v>
          </cell>
          <cell r="C9471" t="str">
            <v>und</v>
          </cell>
          <cell r="D9471">
            <v>208.87</v>
          </cell>
        </row>
        <row r="9472">
          <cell r="A9472" t="str">
            <v>2 S 04 950 04</v>
          </cell>
          <cell r="B9472" t="str">
            <v>Dissipador de energia - DES04</v>
          </cell>
          <cell r="C9472" t="str">
            <v>und</v>
          </cell>
          <cell r="D9472">
            <v>255.14</v>
          </cell>
        </row>
        <row r="9473">
          <cell r="A9473" t="str">
            <v>2 S 04 950 21</v>
          </cell>
          <cell r="B9473" t="str">
            <v>Dissipador de energia - DEB 01</v>
          </cell>
          <cell r="C9473" t="str">
            <v>und</v>
          </cell>
          <cell r="D9473">
            <v>169.91</v>
          </cell>
        </row>
        <row r="9474">
          <cell r="A9474" t="str">
            <v>2 S 04 950 22</v>
          </cell>
          <cell r="B9474" t="str">
            <v>Dissipador de energia - DEB 02</v>
          </cell>
          <cell r="C9474" t="str">
            <v>und</v>
          </cell>
          <cell r="D9474">
            <v>560.59</v>
          </cell>
        </row>
        <row r="9475">
          <cell r="A9475" t="str">
            <v>2 S 04 950 23</v>
          </cell>
          <cell r="B9475" t="str">
            <v>Dissipador de energia - DEB 03</v>
          </cell>
          <cell r="C9475" t="str">
            <v>und</v>
          </cell>
          <cell r="D9475">
            <v>897.34</v>
          </cell>
        </row>
        <row r="9476">
          <cell r="A9476" t="str">
            <v>2 S 04 950 24</v>
          </cell>
          <cell r="B9476" t="str">
            <v>Dissipador de energia - DEB 04</v>
          </cell>
          <cell r="C9476" t="str">
            <v>und</v>
          </cell>
          <cell r="D9476">
            <v>1317.57</v>
          </cell>
        </row>
        <row r="9477">
          <cell r="A9477" t="str">
            <v>2 S 04 950 25</v>
          </cell>
          <cell r="B9477" t="str">
            <v>Dissipador de energia - DEB 05</v>
          </cell>
          <cell r="C9477" t="str">
            <v>und</v>
          </cell>
          <cell r="D9477">
            <v>1787.75</v>
          </cell>
        </row>
        <row r="9478">
          <cell r="A9478" t="str">
            <v>2 S 04 950 26</v>
          </cell>
          <cell r="B9478" t="str">
            <v>Dissipador de energia - DEB 06</v>
          </cell>
          <cell r="C9478" t="str">
            <v>und</v>
          </cell>
          <cell r="D9478">
            <v>2937.25</v>
          </cell>
        </row>
        <row r="9479">
          <cell r="A9479" t="str">
            <v>2 S 04 950 27</v>
          </cell>
          <cell r="B9479" t="str">
            <v>Dissipador de energia - DEB 07</v>
          </cell>
          <cell r="C9479" t="str">
            <v>und</v>
          </cell>
          <cell r="D9479">
            <v>1867.37</v>
          </cell>
        </row>
        <row r="9480">
          <cell r="A9480" t="str">
            <v>2 S 04 950 28</v>
          </cell>
          <cell r="B9480" t="str">
            <v>Dissipador de energia - DEB 08</v>
          </cell>
          <cell r="C9480" t="str">
            <v>und</v>
          </cell>
          <cell r="D9480">
            <v>2539.13</v>
          </cell>
        </row>
        <row r="9481">
          <cell r="A9481" t="str">
            <v>2 S 04 950 29</v>
          </cell>
          <cell r="B9481" t="str">
            <v>Dissipador de energia - DEB 09</v>
          </cell>
          <cell r="C9481" t="str">
            <v>und</v>
          </cell>
          <cell r="D9481">
            <v>4038.62</v>
          </cell>
        </row>
        <row r="9482">
          <cell r="A9482" t="str">
            <v>2 S 04 950 30</v>
          </cell>
          <cell r="B9482" t="str">
            <v>Dissipador de energia - DEB 10</v>
          </cell>
          <cell r="C9482" t="str">
            <v>und</v>
          </cell>
          <cell r="D9482">
            <v>2418.12</v>
          </cell>
        </row>
        <row r="9483">
          <cell r="A9483" t="str">
            <v>2 S 04 950 31</v>
          </cell>
          <cell r="B9483" t="str">
            <v>Dissipador de energia - DEB 11</v>
          </cell>
          <cell r="C9483" t="str">
            <v>und</v>
          </cell>
          <cell r="D9483">
            <v>3291.05</v>
          </cell>
        </row>
        <row r="9484">
          <cell r="A9484" t="str">
            <v>2 S 04 950 32</v>
          </cell>
          <cell r="B9484" t="str">
            <v>Dissipador de energia - DEB 12</v>
          </cell>
          <cell r="C9484" t="str">
            <v>und</v>
          </cell>
          <cell r="D9484">
            <v>5139.43</v>
          </cell>
        </row>
        <row r="9485">
          <cell r="A9485" t="str">
            <v>2 S 04 950 51</v>
          </cell>
          <cell r="B9485" t="str">
            <v>Dissipador de energia - DED 01</v>
          </cell>
          <cell r="C9485" t="str">
            <v>und</v>
          </cell>
          <cell r="D9485">
            <v>186.6</v>
          </cell>
        </row>
        <row r="9486">
          <cell r="A9486" t="str">
            <v>2 S 04 950 61</v>
          </cell>
          <cell r="B9486" t="str">
            <v>Dissipador de energia - DES 01 AC/PC</v>
          </cell>
          <cell r="C9486" t="str">
            <v>und</v>
          </cell>
          <cell r="D9486">
            <v>178.12</v>
          </cell>
        </row>
        <row r="9487">
          <cell r="A9487" t="str">
            <v>2 S 04 950 62</v>
          </cell>
          <cell r="B9487" t="str">
            <v>Dissipador de energia - DES 02 AC/PC</v>
          </cell>
          <cell r="C9487" t="str">
            <v>und</v>
          </cell>
          <cell r="D9487">
            <v>211.83</v>
          </cell>
        </row>
        <row r="9488">
          <cell r="A9488" t="str">
            <v>2 S 04 950 63</v>
          </cell>
          <cell r="B9488" t="str">
            <v>Dissipador de energia - DES 03 AC/PC</v>
          </cell>
          <cell r="C9488" t="str">
            <v>und</v>
          </cell>
          <cell r="D9488">
            <v>252.52</v>
          </cell>
        </row>
        <row r="9489">
          <cell r="A9489" t="str">
            <v>2 S 04 950 64</v>
          </cell>
          <cell r="B9489" t="str">
            <v>Dissipador de energia - DES 04 AC/PC</v>
          </cell>
          <cell r="C9489" t="str">
            <v>und</v>
          </cell>
          <cell r="D9489">
            <v>308.54000000000002</v>
          </cell>
        </row>
        <row r="9490">
          <cell r="A9490" t="str">
            <v>2 S 04 950 71</v>
          </cell>
          <cell r="B9490" t="str">
            <v>Dissipador de energia - DEB 01 AC/BC/PC</v>
          </cell>
          <cell r="C9490" t="str">
            <v>und</v>
          </cell>
          <cell r="D9490">
            <v>195.79</v>
          </cell>
        </row>
        <row r="9491">
          <cell r="A9491" t="str">
            <v>2 S 04 950 72</v>
          </cell>
          <cell r="B9491" t="str">
            <v>Dissipador de energia - DEB 02 AC/BC/PC</v>
          </cell>
          <cell r="C9491" t="str">
            <v>und</v>
          </cell>
          <cell r="D9491">
            <v>658.27</v>
          </cell>
        </row>
        <row r="9492">
          <cell r="A9492" t="str">
            <v>2 S 04 950 73</v>
          </cell>
          <cell r="B9492" t="str">
            <v>Dissipador de energia - DEB 03 AC/BC/PC</v>
          </cell>
          <cell r="C9492" t="str">
            <v>und</v>
          </cell>
          <cell r="D9492">
            <v>1055.8499999999999</v>
          </cell>
        </row>
        <row r="9493">
          <cell r="A9493" t="str">
            <v>2 S 04 950 74</v>
          </cell>
          <cell r="B9493" t="str">
            <v>Dissipador de energia - DEB 04 AC/BC/PC</v>
          </cell>
          <cell r="C9493" t="str">
            <v>und</v>
          </cell>
          <cell r="D9493">
            <v>1552.34</v>
          </cell>
        </row>
        <row r="9494">
          <cell r="A9494" t="str">
            <v>2 S 04 950 75</v>
          </cell>
          <cell r="B9494" t="str">
            <v>Dissipador de energia - DEB 05 AC/BC/PC</v>
          </cell>
          <cell r="C9494" t="str">
            <v>und</v>
          </cell>
          <cell r="D9494">
            <v>2108.02</v>
          </cell>
        </row>
        <row r="9495">
          <cell r="A9495" t="str">
            <v>2 S 04 950 76</v>
          </cell>
          <cell r="B9495" t="str">
            <v>Dissipador de energia - DEB 06 AC/BC/PC</v>
          </cell>
          <cell r="C9495" t="str">
            <v>und</v>
          </cell>
          <cell r="D9495">
            <v>3470.41</v>
          </cell>
        </row>
        <row r="9496">
          <cell r="A9496" t="str">
            <v>2 S 04 950 77</v>
          </cell>
          <cell r="B9496" t="str">
            <v>Dissipador de energia - DEB 07 AC/BC/PC</v>
          </cell>
          <cell r="C9496" t="str">
            <v>und</v>
          </cell>
          <cell r="D9496">
            <v>2204.7199999999998</v>
          </cell>
        </row>
        <row r="9497">
          <cell r="A9497" t="str">
            <v>2 S 04 950 78</v>
          </cell>
          <cell r="B9497" t="str">
            <v>Dissipador de energia - DEB 08 AC/BC/PC</v>
          </cell>
          <cell r="C9497" t="str">
            <v>und</v>
          </cell>
          <cell r="D9497">
            <v>3000.29</v>
          </cell>
        </row>
        <row r="9498">
          <cell r="A9498" t="str">
            <v>2 S 04 950 79</v>
          </cell>
          <cell r="B9498" t="str">
            <v>Dissipador de energia - DEB 09 AC/BC/PC</v>
          </cell>
          <cell r="C9498" t="str">
            <v>und</v>
          </cell>
          <cell r="D9498">
            <v>4778.62</v>
          </cell>
        </row>
        <row r="9499">
          <cell r="A9499" t="str">
            <v>2 S 04 950 80</v>
          </cell>
          <cell r="B9499" t="str">
            <v>Dissipador de energia - DEB 10 AC/BC/PC</v>
          </cell>
          <cell r="C9499" t="str">
            <v>und</v>
          </cell>
          <cell r="D9499">
            <v>2858.05</v>
          </cell>
        </row>
        <row r="9500">
          <cell r="A9500" t="str">
            <v>2 S 04 950 81</v>
          </cell>
          <cell r="B9500" t="str">
            <v>Dissipador de energia - DEB 11 AC/BC/PC</v>
          </cell>
          <cell r="C9500" t="str">
            <v>und</v>
          </cell>
          <cell r="D9500">
            <v>3892.61</v>
          </cell>
        </row>
        <row r="9501">
          <cell r="A9501" t="str">
            <v>2 S 04 950 82</v>
          </cell>
          <cell r="B9501" t="str">
            <v>Dissipador de energia - DEB 12 AC/BC/PC</v>
          </cell>
          <cell r="C9501" t="str">
            <v>und</v>
          </cell>
          <cell r="D9501">
            <v>6086.22</v>
          </cell>
        </row>
        <row r="9502">
          <cell r="A9502" t="str">
            <v>2 S 04 950 99</v>
          </cell>
          <cell r="B9502" t="str">
            <v>Dissipador de energia - DED 01 AC/BC</v>
          </cell>
          <cell r="C9502" t="str">
            <v>und</v>
          </cell>
          <cell r="D9502">
            <v>205.65</v>
          </cell>
        </row>
        <row r="9503">
          <cell r="A9503" t="str">
            <v>2 S 04 960 01</v>
          </cell>
          <cell r="B9503" t="str">
            <v>Boca de lobo simples grelha concr. - BLS 01</v>
          </cell>
          <cell r="C9503" t="str">
            <v>und</v>
          </cell>
          <cell r="D9503">
            <v>404.34</v>
          </cell>
        </row>
        <row r="9504">
          <cell r="A9504" t="str">
            <v>2 S 04 960 02</v>
          </cell>
          <cell r="B9504" t="str">
            <v>Boca de lobo simples grelha concr. - BLS 02</v>
          </cell>
          <cell r="C9504" t="str">
            <v>und</v>
          </cell>
          <cell r="D9504">
            <v>518</v>
          </cell>
        </row>
        <row r="9505">
          <cell r="A9505" t="str">
            <v>2 S 04 960 03</v>
          </cell>
          <cell r="B9505" t="str">
            <v>Boca de lobo simples grelha concr. - BLS 03</v>
          </cell>
          <cell r="C9505" t="str">
            <v>und</v>
          </cell>
          <cell r="D9505">
            <v>631.83000000000004</v>
          </cell>
        </row>
        <row r="9506">
          <cell r="A9506" t="str">
            <v>2 S 04 960 04</v>
          </cell>
          <cell r="B9506" t="str">
            <v>Boca de lobo simples grelha concr. - BLS 04</v>
          </cell>
          <cell r="C9506" t="str">
            <v>und</v>
          </cell>
          <cell r="D9506">
            <v>729.97</v>
          </cell>
        </row>
        <row r="9507">
          <cell r="A9507" t="str">
            <v>2 S 04 960 05</v>
          </cell>
          <cell r="B9507" t="str">
            <v>Boca de lobo simples grelha concr. - BLS 05</v>
          </cell>
          <cell r="C9507" t="str">
            <v>und</v>
          </cell>
          <cell r="D9507">
            <v>855.59</v>
          </cell>
        </row>
        <row r="9508">
          <cell r="A9508" t="str">
            <v>2 S 04 960 06</v>
          </cell>
          <cell r="B9508" t="str">
            <v>Boca de lobo simples grelha concr. - BLS 06</v>
          </cell>
          <cell r="C9508" t="str">
            <v>und</v>
          </cell>
          <cell r="D9508">
            <v>969.25</v>
          </cell>
        </row>
        <row r="9509">
          <cell r="A9509" t="str">
            <v>2 S 04 960 07</v>
          </cell>
          <cell r="B9509" t="str">
            <v>Boca de lobo simples grelha concr. - BLS 07</v>
          </cell>
          <cell r="C9509" t="str">
            <v>und</v>
          </cell>
          <cell r="D9509">
            <v>1083.07</v>
          </cell>
        </row>
        <row r="9510">
          <cell r="A9510" t="str">
            <v>2 S 04 960 51</v>
          </cell>
          <cell r="B9510" t="str">
            <v>Boca de lobo simples grelha concr. BLS 01 AC/BC</v>
          </cell>
          <cell r="C9510" t="str">
            <v>und</v>
          </cell>
          <cell r="D9510">
            <v>425.83</v>
          </cell>
        </row>
        <row r="9511">
          <cell r="A9511" t="str">
            <v>2 S 04 960 52</v>
          </cell>
          <cell r="B9511" t="str">
            <v>Boca de lobo simples grelha concr. BLS 02 AC/BC</v>
          </cell>
          <cell r="C9511" t="str">
            <v>und</v>
          </cell>
          <cell r="D9511">
            <v>542.88</v>
          </cell>
        </row>
        <row r="9512">
          <cell r="A9512" t="str">
            <v>2 S 04 960 53</v>
          </cell>
          <cell r="B9512" t="str">
            <v>Boca de lobo simples grelha concr. BLS 03 AC/BC</v>
          </cell>
          <cell r="C9512" t="str">
            <v>und</v>
          </cell>
          <cell r="D9512">
            <v>660.09</v>
          </cell>
        </row>
        <row r="9513">
          <cell r="A9513" t="str">
            <v>2 S 04 960 54</v>
          </cell>
          <cell r="B9513" t="str">
            <v>Boca de lobo simples grelha concr. BLS 04 AC/BC</v>
          </cell>
          <cell r="C9513" t="str">
            <v>und</v>
          </cell>
          <cell r="D9513">
            <v>761.62</v>
          </cell>
        </row>
        <row r="9514">
          <cell r="A9514" t="str">
            <v>2 S 04 960 55</v>
          </cell>
          <cell r="B9514" t="str">
            <v>Boca de lobo simples grelha concr. BLS 05 AC/BC</v>
          </cell>
          <cell r="C9514" t="str">
            <v>und</v>
          </cell>
          <cell r="D9514">
            <v>890.24</v>
          </cell>
        </row>
        <row r="9515">
          <cell r="A9515" t="str">
            <v>2 S 04 960 56</v>
          </cell>
          <cell r="B9515" t="str">
            <v>Boca de lobo simples grelha concr. BLS 06 AC/BC</v>
          </cell>
          <cell r="C9515" t="str">
            <v>und</v>
          </cell>
          <cell r="D9515">
            <v>1007.28</v>
          </cell>
        </row>
        <row r="9516">
          <cell r="A9516" t="str">
            <v>2 S 04 960 57</v>
          </cell>
          <cell r="B9516" t="str">
            <v>Boca de lobo simples grelha concr. BLS 07 AC/BC</v>
          </cell>
          <cell r="C9516" t="str">
            <v>und</v>
          </cell>
          <cell r="D9516">
            <v>1124.49</v>
          </cell>
        </row>
        <row r="9517">
          <cell r="A9517" t="str">
            <v>2 S 04 961 01</v>
          </cell>
          <cell r="B9517" t="str">
            <v>Boca de lobo dupla com grelha de concreto - BLD 01</v>
          </cell>
          <cell r="C9517" t="str">
            <v>und</v>
          </cell>
          <cell r="D9517">
            <v>768.97</v>
          </cell>
        </row>
        <row r="9518">
          <cell r="A9518" t="str">
            <v>2 S 04 961 02</v>
          </cell>
          <cell r="B9518" t="str">
            <v>Boca de lobo dupla com grelha de concreto - BLD 02</v>
          </cell>
          <cell r="C9518" t="str">
            <v>und</v>
          </cell>
          <cell r="D9518">
            <v>955.39</v>
          </cell>
        </row>
        <row r="9519">
          <cell r="A9519" t="str">
            <v>2 S 04 961 03</v>
          </cell>
          <cell r="B9519" t="str">
            <v>Boca de lobo dupla com grelha de concreto - BLD 03</v>
          </cell>
          <cell r="C9519" t="str">
            <v>und</v>
          </cell>
          <cell r="D9519">
            <v>1145.52</v>
          </cell>
        </row>
        <row r="9520">
          <cell r="A9520" t="str">
            <v>2 S 04 961 04</v>
          </cell>
          <cell r="B9520" t="str">
            <v>Boca de lobo dupla com grelha de concreto - BLD 04</v>
          </cell>
          <cell r="C9520" t="str">
            <v>und</v>
          </cell>
          <cell r="D9520">
            <v>1331.94</v>
          </cell>
        </row>
        <row r="9521">
          <cell r="A9521" t="str">
            <v>2 S 04 961 05</v>
          </cell>
          <cell r="B9521" t="str">
            <v>Boca de lobo dupla com grelha de concreto - BLD 05</v>
          </cell>
          <cell r="C9521" t="str">
            <v>und</v>
          </cell>
          <cell r="D9521">
            <v>1518.35</v>
          </cell>
        </row>
        <row r="9522">
          <cell r="A9522" t="str">
            <v>2 S 04 961 06</v>
          </cell>
          <cell r="B9522" t="str">
            <v>Boca de lobo dupla com grelha de concreto - BLD 06</v>
          </cell>
          <cell r="C9522" t="str">
            <v>und</v>
          </cell>
          <cell r="D9522">
            <v>1708.49</v>
          </cell>
        </row>
        <row r="9523">
          <cell r="A9523" t="str">
            <v>2 S 04 961 07</v>
          </cell>
          <cell r="B9523" t="str">
            <v>Boca de lobo dupla com grelha de concreto - BLD 07</v>
          </cell>
          <cell r="C9523" t="str">
            <v>und</v>
          </cell>
          <cell r="D9523">
            <v>1894.9</v>
          </cell>
        </row>
        <row r="9524">
          <cell r="A9524" t="str">
            <v>2 S 04 961 51</v>
          </cell>
          <cell r="B9524" t="str">
            <v>Boca de lobo dupla grelha concr. BLD 01 AC/BC</v>
          </cell>
          <cell r="C9524" t="str">
            <v>und</v>
          </cell>
          <cell r="D9524">
            <v>807.72</v>
          </cell>
        </row>
        <row r="9525">
          <cell r="A9525" t="str">
            <v>2 S 04 961 52</v>
          </cell>
          <cell r="B9525" t="str">
            <v>Boca de lobo dupla grelha concr. BLD 02 AC/BC</v>
          </cell>
          <cell r="C9525" t="str">
            <v>und</v>
          </cell>
          <cell r="D9525">
            <v>999.71</v>
          </cell>
        </row>
        <row r="9526">
          <cell r="A9526" t="str">
            <v>2 S 04 961 53</v>
          </cell>
          <cell r="B9526" t="str">
            <v>Boca de lobo dupla grelha concr. BLD 03 AC/BC</v>
          </cell>
          <cell r="C9526" t="str">
            <v>und</v>
          </cell>
          <cell r="D9526">
            <v>1195.8</v>
          </cell>
        </row>
        <row r="9527">
          <cell r="A9527" t="str">
            <v>2 S 04 961 54</v>
          </cell>
          <cell r="B9527" t="str">
            <v>Boca de lobo dupla grelha concr. BLD 04 AC/BC</v>
          </cell>
          <cell r="C9527" t="str">
            <v>und</v>
          </cell>
          <cell r="D9527">
            <v>1387.79</v>
          </cell>
        </row>
        <row r="9528">
          <cell r="A9528" t="str">
            <v>2 S 04 961 55</v>
          </cell>
          <cell r="B9528" t="str">
            <v>Boca de lobo dupla grelha concr. BLD 05 AC/BC</v>
          </cell>
          <cell r="C9528" t="str">
            <v>und</v>
          </cell>
          <cell r="D9528">
            <v>1579.78</v>
          </cell>
        </row>
        <row r="9529">
          <cell r="A9529" t="str">
            <v>2 S 04 961 56</v>
          </cell>
          <cell r="B9529" t="str">
            <v>Boca de lobo dupla grelha concr. BLD 06 AC/BC</v>
          </cell>
          <cell r="C9529" t="str">
            <v>und</v>
          </cell>
          <cell r="D9529">
            <v>1775.87</v>
          </cell>
        </row>
        <row r="9530">
          <cell r="A9530" t="str">
            <v>2 S 04 961 57</v>
          </cell>
          <cell r="B9530" t="str">
            <v>Boca de lobo dupla grelha concr. BLD 07 AC/BC</v>
          </cell>
          <cell r="C9530" t="str">
            <v>und</v>
          </cell>
          <cell r="D9530">
            <v>1967.86</v>
          </cell>
        </row>
        <row r="9531">
          <cell r="A9531" t="str">
            <v>2 S 04 962 01</v>
          </cell>
          <cell r="B9531" t="str">
            <v>Caixa de ligação e passagem - CLP 01</v>
          </cell>
          <cell r="C9531" t="str">
            <v>und</v>
          </cell>
          <cell r="D9531">
            <v>665.69</v>
          </cell>
        </row>
        <row r="9532">
          <cell r="A9532" t="str">
            <v>2 S 04 962 02</v>
          </cell>
          <cell r="B9532" t="str">
            <v>Caixa de ligação e passagem - CLP 02</v>
          </cell>
          <cell r="C9532" t="str">
            <v>und</v>
          </cell>
          <cell r="D9532">
            <v>646.47</v>
          </cell>
        </row>
        <row r="9533">
          <cell r="A9533" t="str">
            <v>2 S 04 962 03</v>
          </cell>
          <cell r="B9533" t="str">
            <v>Caixa de ligação e passagem - CLP 03</v>
          </cell>
          <cell r="C9533" t="str">
            <v>und</v>
          </cell>
          <cell r="D9533">
            <v>906.54</v>
          </cell>
        </row>
        <row r="9534">
          <cell r="A9534" t="str">
            <v>2 S 04 962 04</v>
          </cell>
          <cell r="B9534" t="str">
            <v>Caixa de ligação e passagem - CLP 04</v>
          </cell>
          <cell r="C9534" t="str">
            <v>und</v>
          </cell>
          <cell r="D9534">
            <v>1155.68</v>
          </cell>
        </row>
        <row r="9535">
          <cell r="A9535" t="str">
            <v>2 S 04 962 05</v>
          </cell>
          <cell r="B9535" t="str">
            <v>Caixa de ligação e passagem - CLP 05</v>
          </cell>
          <cell r="C9535" t="str">
            <v>und</v>
          </cell>
          <cell r="D9535">
            <v>1362.52</v>
          </cell>
        </row>
        <row r="9536">
          <cell r="A9536" t="str">
            <v>2 S 04 962 06</v>
          </cell>
          <cell r="B9536" t="str">
            <v>Caixa de ligação e passagem - CLP 06</v>
          </cell>
          <cell r="C9536" t="str">
            <v>und</v>
          </cell>
          <cell r="D9536">
            <v>1705.86</v>
          </cell>
        </row>
        <row r="9537">
          <cell r="A9537" t="str">
            <v>2 S 04 962 07</v>
          </cell>
          <cell r="B9537" t="str">
            <v>Caixa de ligação e passagem - CLP 07</v>
          </cell>
          <cell r="C9537" t="str">
            <v>und</v>
          </cell>
          <cell r="D9537">
            <v>792.37</v>
          </cell>
        </row>
        <row r="9538">
          <cell r="A9538" t="str">
            <v>2 S 04 962 08</v>
          </cell>
          <cell r="B9538" t="str">
            <v>Caixa de ligação e passagem - CLP 08</v>
          </cell>
          <cell r="C9538" t="str">
            <v>und</v>
          </cell>
          <cell r="D9538">
            <v>769.94</v>
          </cell>
        </row>
        <row r="9539">
          <cell r="A9539" t="str">
            <v>2 S 04 962 09</v>
          </cell>
          <cell r="B9539" t="str">
            <v>Caixa de ligação e passagem - CLP 09</v>
          </cell>
          <cell r="C9539" t="str">
            <v>und</v>
          </cell>
          <cell r="D9539">
            <v>1056.46</v>
          </cell>
        </row>
        <row r="9540">
          <cell r="A9540" t="str">
            <v>2 S 04 962 10</v>
          </cell>
          <cell r="B9540" t="str">
            <v>Caixa de ligação e passagem - CLP 10</v>
          </cell>
          <cell r="C9540" t="str">
            <v>und</v>
          </cell>
          <cell r="D9540">
            <v>1315.22</v>
          </cell>
        </row>
        <row r="9541">
          <cell r="A9541" t="str">
            <v>2 S 04 962 11</v>
          </cell>
          <cell r="B9541" t="str">
            <v>Caixa de ligação e passagem - CLP 11</v>
          </cell>
          <cell r="C9541" t="str">
            <v>und</v>
          </cell>
          <cell r="D9541">
            <v>1534.88</v>
          </cell>
        </row>
        <row r="9542">
          <cell r="A9542" t="str">
            <v>2 S 04 962 12</v>
          </cell>
          <cell r="B9542" t="str">
            <v>Caixa de ligação e passagem - CLP 12</v>
          </cell>
          <cell r="C9542" t="str">
            <v>und</v>
          </cell>
          <cell r="D9542">
            <v>1871.28</v>
          </cell>
        </row>
        <row r="9543">
          <cell r="A9543" t="str">
            <v>2 S 04 962 13</v>
          </cell>
          <cell r="B9543" t="str">
            <v>Caixa de ligação e passagem - CLP 13</v>
          </cell>
          <cell r="C9543" t="str">
            <v>und</v>
          </cell>
          <cell r="D9543">
            <v>922.25</v>
          </cell>
        </row>
        <row r="9544">
          <cell r="A9544" t="str">
            <v>2 S 04 962 14</v>
          </cell>
          <cell r="B9544" t="str">
            <v>Caixa de ligação e passagem - CLP 14</v>
          </cell>
          <cell r="C9544" t="str">
            <v>und</v>
          </cell>
          <cell r="D9544">
            <v>903.03</v>
          </cell>
        </row>
        <row r="9545">
          <cell r="A9545" t="str">
            <v>2 S 04 962 15</v>
          </cell>
          <cell r="B9545" t="str">
            <v>Caixa de ligação e passagem - CLP 15</v>
          </cell>
          <cell r="C9545" t="str">
            <v>und</v>
          </cell>
          <cell r="D9545">
            <v>1215.99</v>
          </cell>
        </row>
        <row r="9546">
          <cell r="A9546" t="str">
            <v>2 S 04 962 16</v>
          </cell>
          <cell r="B9546" t="str">
            <v>Caixa de ligação e passagem - CLP 16</v>
          </cell>
          <cell r="C9546" t="str">
            <v>und</v>
          </cell>
          <cell r="D9546">
            <v>1490.78</v>
          </cell>
        </row>
        <row r="9547">
          <cell r="A9547" t="str">
            <v>2 S 04 962 17</v>
          </cell>
          <cell r="B9547" t="str">
            <v>Caixa de ligação e passagem - CLP 17</v>
          </cell>
          <cell r="C9547" t="str">
            <v>und</v>
          </cell>
          <cell r="D9547">
            <v>1720.06</v>
          </cell>
        </row>
        <row r="9548">
          <cell r="A9548" t="str">
            <v>2 S 04 962 18</v>
          </cell>
          <cell r="B9548" t="str">
            <v>Caixa de ligação e passagem - CLP 18</v>
          </cell>
          <cell r="C9548" t="str">
            <v>und</v>
          </cell>
          <cell r="D9548">
            <v>2077.3000000000002</v>
          </cell>
        </row>
        <row r="9549">
          <cell r="A9549" t="str">
            <v>2 S 04 962 51</v>
          </cell>
          <cell r="B9549" t="str">
            <v>Caixa de ligação e passagem - CLP 01 AC/BC</v>
          </cell>
          <cell r="C9549" t="str">
            <v>und</v>
          </cell>
          <cell r="D9549">
            <v>732.84</v>
          </cell>
        </row>
        <row r="9550">
          <cell r="A9550" t="str">
            <v>2 S 04 962 52</v>
          </cell>
          <cell r="B9550" t="str">
            <v>Caixa de ligação e passagem - CLP 02 AC/BC</v>
          </cell>
          <cell r="C9550" t="str">
            <v>und</v>
          </cell>
          <cell r="D9550">
            <v>710.76</v>
          </cell>
        </row>
        <row r="9551">
          <cell r="A9551" t="str">
            <v>2 S 04 962 53</v>
          </cell>
          <cell r="B9551" t="str">
            <v>Caixa de ligação e passagem - CLP 03 AC/BC</v>
          </cell>
          <cell r="C9551" t="str">
            <v>und</v>
          </cell>
          <cell r="D9551">
            <v>998.94</v>
          </cell>
        </row>
        <row r="9552">
          <cell r="A9552" t="str">
            <v>2 S 04 962 54</v>
          </cell>
          <cell r="B9552" t="str">
            <v>Caixa de ligação e passagem - CLP 04 AC/BC</v>
          </cell>
          <cell r="C9552" t="str">
            <v>und</v>
          </cell>
          <cell r="D9552">
            <v>1271.8900000000001</v>
          </cell>
        </row>
        <row r="9553">
          <cell r="A9553" t="str">
            <v>2 S 04 962 55</v>
          </cell>
          <cell r="B9553" t="str">
            <v>Caixa de ligação e passagem - CLP 05 AC/BC</v>
          </cell>
          <cell r="C9553" t="str">
            <v>und</v>
          </cell>
          <cell r="D9553">
            <v>1496.83</v>
          </cell>
        </row>
        <row r="9554">
          <cell r="A9554" t="str">
            <v>2 S 04 962 56</v>
          </cell>
          <cell r="B9554" t="str">
            <v>Caixa de ligação e passagem - CLP 06 AC/BC</v>
          </cell>
          <cell r="C9554" t="str">
            <v>und</v>
          </cell>
          <cell r="D9554">
            <v>1868.27</v>
          </cell>
        </row>
        <row r="9555">
          <cell r="A9555" t="str">
            <v>2 S 04 962 57</v>
          </cell>
          <cell r="B9555" t="str">
            <v>Caixa de ligação e passagem - CLP 07 AC/BC</v>
          </cell>
          <cell r="C9555" t="str">
            <v>und</v>
          </cell>
          <cell r="D9555">
            <v>872.38</v>
          </cell>
        </row>
        <row r="9556">
          <cell r="A9556" t="str">
            <v>2 S 04 962 58</v>
          </cell>
          <cell r="B9556" t="str">
            <v>Caixa de ligação e passagem - CLP 08 AC/BC</v>
          </cell>
          <cell r="C9556" t="str">
            <v>und</v>
          </cell>
          <cell r="D9556">
            <v>846.62</v>
          </cell>
        </row>
        <row r="9557">
          <cell r="A9557" t="str">
            <v>2 S 04 962 59</v>
          </cell>
          <cell r="B9557" t="str">
            <v>Caixa de ligação e passagem - CLP 09 AC/BC</v>
          </cell>
          <cell r="C9557" t="str">
            <v>und</v>
          </cell>
          <cell r="D9557">
            <v>1164.57</v>
          </cell>
        </row>
        <row r="9558">
          <cell r="A9558" t="str">
            <v>2 S 04 962 60</v>
          </cell>
          <cell r="B9558" t="str">
            <v>Caixa de ligação e passagem - CLP 10 AC/BC</v>
          </cell>
          <cell r="C9558" t="str">
            <v>und</v>
          </cell>
          <cell r="D9558">
            <v>1448.1</v>
          </cell>
        </row>
        <row r="9559">
          <cell r="A9559" t="str">
            <v>2 S 04 962 61</v>
          </cell>
          <cell r="B9559" t="str">
            <v>Caixa de ligação e passagem - CLP 11 AC/BC</v>
          </cell>
          <cell r="C9559" t="str">
            <v>und</v>
          </cell>
          <cell r="D9559">
            <v>1687.29</v>
          </cell>
        </row>
        <row r="9560">
          <cell r="A9560" t="str">
            <v>2 S 04 962 62</v>
          </cell>
          <cell r="B9560" t="str">
            <v>Caixa de ligação e passagem - CLP 12 AC/BC</v>
          </cell>
          <cell r="C9560" t="str">
            <v>und</v>
          </cell>
          <cell r="D9560">
            <v>2053.2199999999998</v>
          </cell>
        </row>
        <row r="9561">
          <cell r="A9561" t="str">
            <v>2 S 04 962 63</v>
          </cell>
          <cell r="B9561" t="str">
            <v>Caixa de ligação e passagem - CLP 13 AC/BC</v>
          </cell>
          <cell r="C9561" t="str">
            <v>und</v>
          </cell>
          <cell r="D9561">
            <v>1015.6</v>
          </cell>
        </row>
        <row r="9562">
          <cell r="A9562" t="str">
            <v>2 S 04 962 64</v>
          </cell>
          <cell r="B9562" t="str">
            <v>Caixa de ligação e passagem - CLP 14 AC/BC</v>
          </cell>
          <cell r="C9562" t="str">
            <v>und</v>
          </cell>
          <cell r="D9562">
            <v>993.52</v>
          </cell>
        </row>
        <row r="9563">
          <cell r="A9563" t="str">
            <v>2 S 04 962 65</v>
          </cell>
          <cell r="B9563" t="str">
            <v>Caixa de ligação e passagem - CLP 15 AC/BC</v>
          </cell>
          <cell r="C9563" t="str">
            <v>und</v>
          </cell>
          <cell r="D9563">
            <v>1341.25</v>
          </cell>
        </row>
        <row r="9564">
          <cell r="A9564" t="str">
            <v>2 S 04 962 66</v>
          </cell>
          <cell r="B9564" t="str">
            <v>Caixa de ligação e passagem - CLP 16 AC/BC</v>
          </cell>
          <cell r="C9564" t="str">
            <v>und</v>
          </cell>
          <cell r="D9564">
            <v>1642.71</v>
          </cell>
        </row>
        <row r="9565">
          <cell r="A9565" t="str">
            <v>2 S 04 962 67</v>
          </cell>
          <cell r="B9565" t="str">
            <v>Caixa de ligação e passagem - CLP 17 AC/BC</v>
          </cell>
          <cell r="C9565" t="str">
            <v>und</v>
          </cell>
          <cell r="D9565">
            <v>1892.47</v>
          </cell>
        </row>
        <row r="9566">
          <cell r="A9566" t="str">
            <v>2 S 04 962 68</v>
          </cell>
          <cell r="B9566" t="str">
            <v>Caixa de ligação e passagem - CLP 18 AC/BC</v>
          </cell>
          <cell r="C9566" t="str">
            <v>und</v>
          </cell>
          <cell r="D9566">
            <v>2281.62</v>
          </cell>
        </row>
        <row r="9567">
          <cell r="A9567" t="str">
            <v>2 S 04 963 01</v>
          </cell>
          <cell r="B9567" t="str">
            <v>Poço de visita - PVI 01</v>
          </cell>
          <cell r="C9567" t="str">
            <v>und</v>
          </cell>
          <cell r="D9567">
            <v>894.8</v>
          </cell>
        </row>
        <row r="9568">
          <cell r="A9568" t="str">
            <v>2 S 04 963 02</v>
          </cell>
          <cell r="B9568" t="str">
            <v>Poço de visita - PVI 02</v>
          </cell>
          <cell r="C9568" t="str">
            <v>und</v>
          </cell>
          <cell r="D9568">
            <v>869.11</v>
          </cell>
        </row>
        <row r="9569">
          <cell r="A9569" t="str">
            <v>2 S 04 963 03</v>
          </cell>
          <cell r="B9569" t="str">
            <v>Poço de visita - PVI 03</v>
          </cell>
          <cell r="C9569" t="str">
            <v>und</v>
          </cell>
          <cell r="D9569">
            <v>1028.56</v>
          </cell>
        </row>
        <row r="9570">
          <cell r="A9570" t="str">
            <v>2 S 04 963 04</v>
          </cell>
          <cell r="B9570" t="str">
            <v>Poço de visita - PVI 04</v>
          </cell>
          <cell r="C9570" t="str">
            <v>und</v>
          </cell>
          <cell r="D9570">
            <v>1234.3800000000001</v>
          </cell>
        </row>
        <row r="9571">
          <cell r="A9571" t="str">
            <v>2 S 04 963 05</v>
          </cell>
          <cell r="B9571" t="str">
            <v>Poço de visita - PVI 05</v>
          </cell>
          <cell r="C9571" t="str">
            <v>und</v>
          </cell>
          <cell r="D9571">
            <v>1444.88</v>
          </cell>
        </row>
        <row r="9572">
          <cell r="A9572" t="str">
            <v>2 S 04 963 06</v>
          </cell>
          <cell r="B9572" t="str">
            <v>Poço de visita - PVI 06</v>
          </cell>
          <cell r="C9572" t="str">
            <v>und</v>
          </cell>
          <cell r="D9572">
            <v>1777.9</v>
          </cell>
        </row>
        <row r="9573">
          <cell r="A9573" t="str">
            <v>2 S 04 963 07</v>
          </cell>
          <cell r="B9573" t="str">
            <v>Poço de visita - PVI 07</v>
          </cell>
          <cell r="C9573" t="str">
            <v>und</v>
          </cell>
          <cell r="D9573">
            <v>1029.44</v>
          </cell>
        </row>
        <row r="9574">
          <cell r="A9574" t="str">
            <v>2 S 04 963 08</v>
          </cell>
          <cell r="B9574" t="str">
            <v>Poço de visita - PVI 08</v>
          </cell>
          <cell r="C9574" t="str">
            <v>und</v>
          </cell>
          <cell r="D9574">
            <v>1010.22</v>
          </cell>
        </row>
        <row r="9575">
          <cell r="A9575" t="str">
            <v>2 S 04 963 09</v>
          </cell>
          <cell r="B9575" t="str">
            <v>Poço de visita - PVI 09</v>
          </cell>
          <cell r="C9575" t="str">
            <v>und</v>
          </cell>
          <cell r="D9575">
            <v>1183.29</v>
          </cell>
        </row>
        <row r="9576">
          <cell r="A9576" t="str">
            <v>2 S 04 963 10</v>
          </cell>
          <cell r="B9576" t="str">
            <v>Poço de visita - PVI 10</v>
          </cell>
          <cell r="C9576" t="str">
            <v>und</v>
          </cell>
          <cell r="D9576">
            <v>1364.66</v>
          </cell>
        </row>
        <row r="9577">
          <cell r="A9577" t="str">
            <v>2 S 04 963 11</v>
          </cell>
          <cell r="B9577" t="str">
            <v>Poço de visita - PVI 11</v>
          </cell>
          <cell r="C9577" t="str">
            <v>und</v>
          </cell>
          <cell r="D9577">
            <v>1617.25</v>
          </cell>
        </row>
        <row r="9578">
          <cell r="A9578" t="str">
            <v>2 S 04 963 12</v>
          </cell>
          <cell r="B9578" t="str">
            <v>Poço de visita - PVI 12</v>
          </cell>
          <cell r="C9578" t="str">
            <v>und</v>
          </cell>
          <cell r="D9578">
            <v>1967.9</v>
          </cell>
        </row>
        <row r="9579">
          <cell r="A9579" t="str">
            <v>2 S 04 963 13</v>
          </cell>
          <cell r="B9579" t="str">
            <v>Poço de visita - PVI 13</v>
          </cell>
          <cell r="C9579" t="str">
            <v>und</v>
          </cell>
          <cell r="D9579">
            <v>1238.05</v>
          </cell>
        </row>
        <row r="9580">
          <cell r="A9580" t="str">
            <v>2 S 04 963 14</v>
          </cell>
          <cell r="B9580" t="str">
            <v>Poço de visita - PVI 14</v>
          </cell>
          <cell r="C9580" t="str">
            <v>und</v>
          </cell>
          <cell r="D9580">
            <v>1160.94</v>
          </cell>
        </row>
        <row r="9581">
          <cell r="A9581" t="str">
            <v>2 S 04 963 15</v>
          </cell>
          <cell r="B9581" t="str">
            <v>Poço de visita - PVI 15</v>
          </cell>
          <cell r="C9581" t="str">
            <v>und</v>
          </cell>
          <cell r="D9581">
            <v>1350.83</v>
          </cell>
        </row>
        <row r="9582">
          <cell r="A9582" t="str">
            <v>2 S 04 963 16</v>
          </cell>
          <cell r="B9582" t="str">
            <v>Poço de visita - PVI 16</v>
          </cell>
          <cell r="C9582" t="str">
            <v>und</v>
          </cell>
          <cell r="D9582">
            <v>1572.68</v>
          </cell>
        </row>
        <row r="9583">
          <cell r="A9583" t="str">
            <v>2 S 04 963 17</v>
          </cell>
          <cell r="B9583" t="str">
            <v>Poço de visita - PVI 17</v>
          </cell>
          <cell r="C9583" t="str">
            <v>und</v>
          </cell>
          <cell r="D9583">
            <v>1802.42</v>
          </cell>
        </row>
        <row r="9584">
          <cell r="A9584" t="str">
            <v>2 S 04 963 18</v>
          </cell>
          <cell r="B9584" t="str">
            <v>Poço de visita - PVI 18</v>
          </cell>
          <cell r="C9584" t="str">
            <v>und</v>
          </cell>
          <cell r="D9584">
            <v>2170.71</v>
          </cell>
        </row>
        <row r="9585">
          <cell r="A9585" t="str">
            <v>2 S 04 963 31</v>
          </cell>
          <cell r="B9585" t="str">
            <v>Chaminé dos poços de visita - CPV 01</v>
          </cell>
          <cell r="C9585" t="str">
            <v>und</v>
          </cell>
          <cell r="D9585">
            <v>728.55</v>
          </cell>
        </row>
        <row r="9586">
          <cell r="A9586" t="str">
            <v>2 S 04 963 32</v>
          </cell>
          <cell r="B9586" t="str">
            <v>Chaminé dos poços de visita - CPV 02</v>
          </cell>
          <cell r="C9586" t="str">
            <v>und</v>
          </cell>
          <cell r="D9586">
            <v>845.8</v>
          </cell>
        </row>
        <row r="9587">
          <cell r="A9587" t="str">
            <v>2 S 04 963 33</v>
          </cell>
          <cell r="B9587" t="str">
            <v>Chaminé dos poços de visita - CPV 03</v>
          </cell>
          <cell r="C9587" t="str">
            <v>und</v>
          </cell>
          <cell r="D9587">
            <v>958.65</v>
          </cell>
        </row>
        <row r="9588">
          <cell r="A9588" t="str">
            <v>2 S 04 963 34</v>
          </cell>
          <cell r="B9588" t="str">
            <v>Chaminé dos poços de visita - CPV 04</v>
          </cell>
          <cell r="C9588" t="str">
            <v>und</v>
          </cell>
          <cell r="D9588">
            <v>1076.58</v>
          </cell>
        </row>
        <row r="9589">
          <cell r="A9589" t="str">
            <v>2 S 04 963 35</v>
          </cell>
          <cell r="B9589" t="str">
            <v>Chaminé dos poços de visita - CPV 05</v>
          </cell>
          <cell r="C9589" t="str">
            <v>und</v>
          </cell>
          <cell r="D9589">
            <v>727.97</v>
          </cell>
        </row>
        <row r="9590">
          <cell r="A9590" t="str">
            <v>2 S 04 963 36</v>
          </cell>
          <cell r="B9590" t="str">
            <v>Chaminé dos poços de visita - CPV 06</v>
          </cell>
          <cell r="C9590" t="str">
            <v>und</v>
          </cell>
          <cell r="D9590">
            <v>1306.67</v>
          </cell>
        </row>
        <row r="9591">
          <cell r="A9591" t="str">
            <v>2 S 04 963 37</v>
          </cell>
          <cell r="B9591" t="str">
            <v>Chaminé dos poços de visita - CPV 07</v>
          </cell>
          <cell r="C9591" t="str">
            <v>und</v>
          </cell>
          <cell r="D9591">
            <v>1420.2</v>
          </cell>
        </row>
        <row r="9592">
          <cell r="A9592" t="str">
            <v>2 S 04 963 51</v>
          </cell>
          <cell r="B9592" t="str">
            <v>Poço de visita - PVI 01 AC/BC</v>
          </cell>
          <cell r="C9592" t="str">
            <v>und</v>
          </cell>
          <cell r="D9592">
            <v>977.67</v>
          </cell>
        </row>
        <row r="9593">
          <cell r="A9593" t="str">
            <v>2 S 04 963 52</v>
          </cell>
          <cell r="B9593" t="str">
            <v>Poço de visita - PVI 02 AC/BC</v>
          </cell>
          <cell r="C9593" t="str">
            <v>und</v>
          </cell>
          <cell r="D9593">
            <v>948.64</v>
          </cell>
        </row>
        <row r="9594">
          <cell r="A9594" t="str">
            <v>2 S 04 963 53</v>
          </cell>
          <cell r="B9594" t="str">
            <v>Poço de visita - PVI 03 AC/BC</v>
          </cell>
          <cell r="C9594" t="str">
            <v>und</v>
          </cell>
          <cell r="D9594">
            <v>1127.6300000000001</v>
          </cell>
        </row>
        <row r="9595">
          <cell r="A9595" t="str">
            <v>2 S 04 963 54</v>
          </cell>
          <cell r="B9595" t="str">
            <v>Poço de visita - PVI 04 AC/BC</v>
          </cell>
          <cell r="C9595" t="str">
            <v>und</v>
          </cell>
          <cell r="D9595">
            <v>1352.49</v>
          </cell>
        </row>
        <row r="9596">
          <cell r="A9596" t="str">
            <v>2 S 04 963 55</v>
          </cell>
          <cell r="B9596" t="str">
            <v>Poço de visita - PVI 05 AC/BC</v>
          </cell>
          <cell r="C9596" t="str">
            <v>und</v>
          </cell>
          <cell r="D9596">
            <v>1582.52</v>
          </cell>
        </row>
        <row r="9597">
          <cell r="A9597" t="str">
            <v>2 S 04 963 56</v>
          </cell>
          <cell r="B9597" t="str">
            <v>Poço de visita - PVI 06 AC/BC</v>
          </cell>
          <cell r="C9597" t="str">
            <v>und</v>
          </cell>
          <cell r="D9597">
            <v>1944.59</v>
          </cell>
        </row>
        <row r="9598">
          <cell r="A9598" t="str">
            <v>2 S 04 963 57</v>
          </cell>
          <cell r="B9598" t="str">
            <v>Poço de visita - PVI 07 AC/BC</v>
          </cell>
          <cell r="C9598" t="str">
            <v>und</v>
          </cell>
          <cell r="D9598">
            <v>1126.1199999999999</v>
          </cell>
        </row>
        <row r="9599">
          <cell r="A9599" t="str">
            <v>2 S 04 963 58</v>
          </cell>
          <cell r="B9599" t="str">
            <v>Poço de visita - PVI 08 AC/BC</v>
          </cell>
          <cell r="C9599" t="str">
            <v>und</v>
          </cell>
          <cell r="D9599">
            <v>1104.04</v>
          </cell>
        </row>
        <row r="9600">
          <cell r="A9600" t="str">
            <v>2 S 04 963 59</v>
          </cell>
          <cell r="B9600" t="str">
            <v>Poço de visita - PVI 09 AC/BC</v>
          </cell>
          <cell r="C9600" t="str">
            <v>und</v>
          </cell>
          <cell r="D9600">
            <v>1298.55</v>
          </cell>
        </row>
        <row r="9601">
          <cell r="A9601" t="str">
            <v>2 S 04 963 60</v>
          </cell>
          <cell r="B9601" t="str">
            <v>Poço de visita - PVI 10 AC/BC</v>
          </cell>
          <cell r="C9601" t="str">
            <v>und</v>
          </cell>
          <cell r="D9601">
            <v>1499.92</v>
          </cell>
        </row>
        <row r="9602">
          <cell r="A9602" t="str">
            <v>2 S 04 963 61</v>
          </cell>
          <cell r="B9602" t="str">
            <v>Poço de visita - PVI 11 AC/BC</v>
          </cell>
          <cell r="C9602" t="str">
            <v>und</v>
          </cell>
          <cell r="D9602">
            <v>1772.99</v>
          </cell>
        </row>
        <row r="9603">
          <cell r="A9603" t="str">
            <v>2 S 04 963 62</v>
          </cell>
          <cell r="B9603" t="str">
            <v>Poço de visita - PVI 12 AC/BC</v>
          </cell>
          <cell r="C9603" t="str">
            <v>und</v>
          </cell>
          <cell r="D9603">
            <v>2154.6</v>
          </cell>
        </row>
        <row r="9604">
          <cell r="A9604" t="str">
            <v>2 S 04 963 63</v>
          </cell>
          <cell r="B9604" t="str">
            <v>Poço de visita - PVI 13 AC/BC</v>
          </cell>
          <cell r="C9604" t="str">
            <v>und</v>
          </cell>
          <cell r="D9604">
            <v>1350.45</v>
          </cell>
        </row>
        <row r="9605">
          <cell r="A9605" t="str">
            <v>2 S 04 963 64</v>
          </cell>
          <cell r="B9605" t="str">
            <v>Poço de visita - PVI 14 AC/BC</v>
          </cell>
          <cell r="C9605" t="str">
            <v>und</v>
          </cell>
          <cell r="D9605">
            <v>1270.48</v>
          </cell>
        </row>
        <row r="9606">
          <cell r="A9606" t="str">
            <v>2 S 04 963 65</v>
          </cell>
          <cell r="B9606" t="str">
            <v>Poço de visita - PVI 15 AC/BC</v>
          </cell>
          <cell r="C9606" t="str">
            <v>und</v>
          </cell>
          <cell r="D9606">
            <v>1484.19</v>
          </cell>
        </row>
        <row r="9607">
          <cell r="A9607" t="str">
            <v>2 S 04 963 66</v>
          </cell>
          <cell r="B9607" t="str">
            <v>Poço de visita - PVI 16 AC/BC</v>
          </cell>
          <cell r="C9607" t="str">
            <v>und</v>
          </cell>
          <cell r="D9607">
            <v>1726.99</v>
          </cell>
        </row>
        <row r="9608">
          <cell r="A9608" t="str">
            <v>2 S 04 963 67</v>
          </cell>
          <cell r="B9608" t="str">
            <v>Poço de visita - PVI 17 AC/BC</v>
          </cell>
          <cell r="C9608" t="str">
            <v>und</v>
          </cell>
          <cell r="D9608">
            <v>1978.17</v>
          </cell>
        </row>
        <row r="9609">
          <cell r="A9609" t="str">
            <v>2 S 04 963 68</v>
          </cell>
          <cell r="B9609" t="str">
            <v>Poço de visita - PVI 18 AC/BC</v>
          </cell>
          <cell r="C9609" t="str">
            <v>und</v>
          </cell>
          <cell r="D9609">
            <v>2379.3200000000002</v>
          </cell>
        </row>
        <row r="9610">
          <cell r="A9610" t="str">
            <v>2 S 04 963 81</v>
          </cell>
          <cell r="B9610" t="str">
            <v>Chaminé dos poços de visita - CPV 01 AC/BC</v>
          </cell>
          <cell r="C9610" t="str">
            <v>und</v>
          </cell>
          <cell r="D9610">
            <v>744.6</v>
          </cell>
        </row>
        <row r="9611">
          <cell r="A9611" t="str">
            <v>2 S 04 963 82</v>
          </cell>
          <cell r="B9611" t="str">
            <v>Chaminé dos poços de visita - CPV 02 AC/BC</v>
          </cell>
          <cell r="C9611" t="str">
            <v>und</v>
          </cell>
          <cell r="D9611">
            <v>864.96</v>
          </cell>
        </row>
        <row r="9612">
          <cell r="A9612" t="str">
            <v>2 S 04 963 83</v>
          </cell>
          <cell r="B9612" t="str">
            <v>Chaminé dos poços de visita - CPV 03 AC/BC</v>
          </cell>
          <cell r="C9612" t="str">
            <v>und</v>
          </cell>
          <cell r="D9612">
            <v>980.52</v>
          </cell>
        </row>
        <row r="9613">
          <cell r="A9613" t="str">
            <v>2 S 04 963 84</v>
          </cell>
          <cell r="B9613" t="str">
            <v>Chaminé dos poços de visita - CPV 04 AC/BC</v>
          </cell>
          <cell r="C9613" t="str">
            <v>und</v>
          </cell>
          <cell r="D9613">
            <v>1101.56</v>
          </cell>
        </row>
        <row r="9614">
          <cell r="A9614" t="str">
            <v>2 S 04 963 85</v>
          </cell>
          <cell r="B9614" t="str">
            <v>Chaminé dos poços de visita - CPV 05 AC/BC</v>
          </cell>
          <cell r="C9614" t="str">
            <v>und</v>
          </cell>
          <cell r="D9614">
            <v>744.98</v>
          </cell>
        </row>
        <row r="9615">
          <cell r="A9615" t="str">
            <v>2 S 04 963 86</v>
          </cell>
          <cell r="B9615" t="str">
            <v>Chaminé dos poços de visita - CPV 06 AC/BC</v>
          </cell>
          <cell r="C9615" t="str">
            <v>und</v>
          </cell>
          <cell r="D9615">
            <v>1337.48</v>
          </cell>
        </row>
        <row r="9616">
          <cell r="A9616" t="str">
            <v>2 S 04 963 87</v>
          </cell>
          <cell r="B9616" t="str">
            <v>Chaminé dos poços de visita - CPV 07 AC/BC</v>
          </cell>
          <cell r="C9616" t="str">
            <v>und</v>
          </cell>
          <cell r="D9616">
            <v>1453.73</v>
          </cell>
        </row>
        <row r="9617">
          <cell r="A9617" t="str">
            <v>2 S 04 964 01</v>
          </cell>
          <cell r="B9617" t="str">
            <v>Tubulação de drenagem urbana - D=0,40 m s/ berço</v>
          </cell>
          <cell r="C9617" t="str">
            <v>m</v>
          </cell>
          <cell r="D9617">
            <v>91.82</v>
          </cell>
        </row>
        <row r="9618">
          <cell r="A9618" t="str">
            <v>2 S 04 964 02</v>
          </cell>
          <cell r="B9618" t="str">
            <v>Tubulação de drenagem urbana - D=0,60 m s/ berço</v>
          </cell>
          <cell r="C9618" t="str">
            <v>m</v>
          </cell>
          <cell r="D9618">
            <v>191.47</v>
          </cell>
        </row>
        <row r="9619">
          <cell r="A9619" t="str">
            <v>2 S 04 964 03</v>
          </cell>
          <cell r="B9619" t="str">
            <v>Tubulação de drenagem urbana - D=0,80 m s/ berço</v>
          </cell>
          <cell r="C9619" t="str">
            <v>m</v>
          </cell>
          <cell r="D9619">
            <v>260.43</v>
          </cell>
        </row>
        <row r="9620">
          <cell r="A9620" t="str">
            <v>2 S 04 964 04</v>
          </cell>
          <cell r="B9620" t="str">
            <v>Tubulação de drenagem urbana - D=1,00 m s/ berço</v>
          </cell>
          <cell r="C9620" t="str">
            <v>m</v>
          </cell>
          <cell r="D9620">
            <v>369.37</v>
          </cell>
        </row>
        <row r="9621">
          <cell r="A9621" t="str">
            <v>2 S 04 964 05</v>
          </cell>
          <cell r="B9621" t="str">
            <v>Tubulação de drenagem urbana - D=1,20 m s/ berço</v>
          </cell>
          <cell r="C9621" t="str">
            <v>m</v>
          </cell>
          <cell r="D9621">
            <v>495.36</v>
          </cell>
        </row>
        <row r="9622">
          <cell r="A9622" t="str">
            <v>2 S 04 964 06</v>
          </cell>
          <cell r="B9622" t="str">
            <v>Tubulação de drenagem urbana - D=1,50 m s/ berço</v>
          </cell>
          <cell r="C9622" t="str">
            <v>m</v>
          </cell>
          <cell r="D9622">
            <v>737.83</v>
          </cell>
        </row>
        <row r="9623">
          <cell r="A9623" t="str">
            <v>2 S 04 964 51</v>
          </cell>
          <cell r="B9623" t="str">
            <v>Tubulação de drenagem urbana-D=0,40m s/berço AC/BC</v>
          </cell>
          <cell r="C9623" t="str">
            <v>m</v>
          </cell>
          <cell r="D9623">
            <v>95.06</v>
          </cell>
        </row>
        <row r="9624">
          <cell r="A9624" t="str">
            <v>2 S 04 964 52</v>
          </cell>
          <cell r="B9624" t="str">
            <v>Tubulação de drenagem urbana-D=0,60m s/berço AC/BC</v>
          </cell>
          <cell r="C9624" t="str">
            <v>m</v>
          </cell>
          <cell r="D9624">
            <v>197.82</v>
          </cell>
        </row>
        <row r="9625">
          <cell r="A9625" t="str">
            <v>2 S 04 964 53</v>
          </cell>
          <cell r="B9625" t="str">
            <v>Tubulação de drenagem urbana-D=0,80m s/berço AC/BC</v>
          </cell>
          <cell r="C9625" t="str">
            <v>m</v>
          </cell>
          <cell r="D9625">
            <v>270.97000000000003</v>
          </cell>
        </row>
        <row r="9626">
          <cell r="A9626" t="str">
            <v>2 S 04 964 54</v>
          </cell>
          <cell r="B9626" t="str">
            <v>Tubulação de drenagem urbana-D=1,00m s/berço AC/BC</v>
          </cell>
          <cell r="C9626" t="str">
            <v>m</v>
          </cell>
          <cell r="D9626">
            <v>384.97</v>
          </cell>
        </row>
        <row r="9627">
          <cell r="A9627" t="str">
            <v>2 S 04 964 55</v>
          </cell>
          <cell r="B9627" t="str">
            <v>Tubulação de drenagem urbana-D=1,20m s/berço AC/BC</v>
          </cell>
          <cell r="C9627" t="str">
            <v>m</v>
          </cell>
          <cell r="D9627">
            <v>515.72</v>
          </cell>
        </row>
        <row r="9628">
          <cell r="A9628" t="str">
            <v>2 S 04 964 56</v>
          </cell>
          <cell r="B9628" t="str">
            <v>Tubulação de drenagem urbana-D=1,50m s/berço AC/BC</v>
          </cell>
          <cell r="C9628" t="str">
            <v>m</v>
          </cell>
          <cell r="D9628">
            <v>765</v>
          </cell>
        </row>
        <row r="9629">
          <cell r="A9629" t="str">
            <v>2 S 04 990 01</v>
          </cell>
          <cell r="B9629" t="str">
            <v>Transposição de segmento de sarjetas - TSS 01</v>
          </cell>
          <cell r="C9629" t="str">
            <v>m</v>
          </cell>
          <cell r="D9629">
            <v>105.93</v>
          </cell>
        </row>
        <row r="9630">
          <cell r="A9630" t="str">
            <v>2 S 04 990 02</v>
          </cell>
          <cell r="B9630" t="str">
            <v>Transposição de segmento de sarjetas - TSS 02</v>
          </cell>
          <cell r="C9630" t="str">
            <v>m</v>
          </cell>
          <cell r="D9630">
            <v>127.88</v>
          </cell>
        </row>
        <row r="9631">
          <cell r="A9631" t="str">
            <v>2 S 04 990 03</v>
          </cell>
          <cell r="B9631" t="str">
            <v>Transposição de segmento de sarjetas - TSS 03</v>
          </cell>
          <cell r="C9631" t="str">
            <v>m</v>
          </cell>
          <cell r="D9631">
            <v>194.12</v>
          </cell>
        </row>
        <row r="9632">
          <cell r="A9632" t="str">
            <v>2 S 04 990 04</v>
          </cell>
          <cell r="B9632" t="str">
            <v>Transposição de segmento de sarjetas - TSS 04</v>
          </cell>
          <cell r="C9632" t="str">
            <v>m</v>
          </cell>
          <cell r="D9632">
            <v>168.05</v>
          </cell>
        </row>
        <row r="9633">
          <cell r="A9633" t="str">
            <v>2 S 04 990 05</v>
          </cell>
          <cell r="B9633" t="str">
            <v>Transposição de segmento de sarjetas - TSS 05</v>
          </cell>
          <cell r="C9633" t="str">
            <v>m</v>
          </cell>
          <cell r="D9633">
            <v>150.72</v>
          </cell>
        </row>
        <row r="9634">
          <cell r="A9634" t="str">
            <v>2 S 04 990 06</v>
          </cell>
          <cell r="B9634" t="str">
            <v>Transposição de segmento de sarjetas - TSS 06</v>
          </cell>
          <cell r="C9634" t="str">
            <v>m</v>
          </cell>
          <cell r="D9634">
            <v>141.94</v>
          </cell>
        </row>
        <row r="9635">
          <cell r="A9635" t="str">
            <v>2 S 04 990 51</v>
          </cell>
          <cell r="B9635" t="str">
            <v>Transposição de segmentos de sarjetas-TSS 01 AC/BC</v>
          </cell>
          <cell r="C9635" t="str">
            <v>m</v>
          </cell>
          <cell r="D9635">
            <v>122.2</v>
          </cell>
        </row>
        <row r="9636">
          <cell r="A9636" t="str">
            <v>2 S 04 990 52</v>
          </cell>
          <cell r="B9636" t="str">
            <v>Transposição de segmentos de sarjetas-TSS 02 AC/BC</v>
          </cell>
          <cell r="C9636" t="str">
            <v>m</v>
          </cell>
          <cell r="D9636">
            <v>147.66999999999999</v>
          </cell>
        </row>
        <row r="9637">
          <cell r="A9637" t="str">
            <v>2 S 04 990 53</v>
          </cell>
          <cell r="B9637" t="str">
            <v>Transposição de segmento de sarjetas-TSS 03 AC/BC</v>
          </cell>
          <cell r="C9637" t="str">
            <v>m</v>
          </cell>
          <cell r="D9637">
            <v>209.83</v>
          </cell>
        </row>
        <row r="9638">
          <cell r="A9638" t="str">
            <v>2 S 04 990 54</v>
          </cell>
          <cell r="B9638" t="str">
            <v>Transposição de segmento de sarjetas-TSS 04 AC/BC</v>
          </cell>
          <cell r="C9638" t="str">
            <v>m</v>
          </cell>
          <cell r="D9638">
            <v>182.34</v>
          </cell>
        </row>
        <row r="9639">
          <cell r="A9639" t="str">
            <v>2 S 04 990 55</v>
          </cell>
          <cell r="B9639" t="str">
            <v>Transposição de segmento de sarjetas-TSS 05 AC/BC</v>
          </cell>
          <cell r="C9639" t="str">
            <v>m</v>
          </cell>
          <cell r="D9639">
            <v>164.05</v>
          </cell>
        </row>
        <row r="9640">
          <cell r="A9640" t="str">
            <v>2 S 04 990 56</v>
          </cell>
          <cell r="B9640" t="str">
            <v>Transposição de segmento de sarjetas-TSS 06 AC/BC</v>
          </cell>
          <cell r="C9640" t="str">
            <v>m</v>
          </cell>
          <cell r="D9640">
            <v>154.80000000000001</v>
          </cell>
        </row>
        <row r="9641">
          <cell r="A9641" t="str">
            <v>2 S 04 991 01</v>
          </cell>
          <cell r="B9641" t="str">
            <v>Tampa concr. p/caixa colet. (4 nervuras) - TCC 01</v>
          </cell>
          <cell r="C9641" t="str">
            <v>und</v>
          </cell>
          <cell r="D9641">
            <v>100.52</v>
          </cell>
        </row>
        <row r="9642">
          <cell r="A9642" t="str">
            <v>2 S 04 991 02</v>
          </cell>
          <cell r="B9642" t="str">
            <v>Tampa de ferro p/ caixa coletora - TCC 02</v>
          </cell>
          <cell r="C9642" t="str">
            <v>und</v>
          </cell>
          <cell r="D9642">
            <v>178.12</v>
          </cell>
        </row>
        <row r="9643">
          <cell r="A9643" t="str">
            <v>2 S 04 991 51</v>
          </cell>
          <cell r="B9643" t="str">
            <v>Tampa concr.p/caixa colet(4 nervuras)-TCC 01 AC/BC</v>
          </cell>
          <cell r="C9643" t="str">
            <v>und</v>
          </cell>
          <cell r="D9643">
            <v>104.9</v>
          </cell>
        </row>
        <row r="9644">
          <cell r="A9644" t="str">
            <v>2 S 04 999 03</v>
          </cell>
          <cell r="B9644" t="str">
            <v>Escoramento de bueiros celulares</v>
          </cell>
          <cell r="C9644" t="str">
            <v>m3</v>
          </cell>
          <cell r="D9644">
            <v>40.26</v>
          </cell>
        </row>
        <row r="9645">
          <cell r="A9645" t="str">
            <v>2 S 04 999 06</v>
          </cell>
          <cell r="B9645" t="str">
            <v>Solo local / selo de argila apiloado</v>
          </cell>
          <cell r="C9645" t="str">
            <v>m3</v>
          </cell>
          <cell r="D9645">
            <v>15.98</v>
          </cell>
        </row>
        <row r="9646">
          <cell r="A9646" t="str">
            <v>2 S 04 999 07</v>
          </cell>
          <cell r="B9646" t="str">
            <v>Lastro de brita</v>
          </cell>
          <cell r="C9646" t="str">
            <v>m3</v>
          </cell>
          <cell r="D9646">
            <v>37.69</v>
          </cell>
        </row>
        <row r="9647">
          <cell r="A9647" t="str">
            <v>2 S 04 999 57</v>
          </cell>
          <cell r="B9647" t="str">
            <v>Lastro de brita BC</v>
          </cell>
          <cell r="C9647" t="str">
            <v>m3</v>
          </cell>
          <cell r="D9647">
            <v>63.2</v>
          </cell>
        </row>
        <row r="9648">
          <cell r="A9648" t="str">
            <v>2 S 05 000 06</v>
          </cell>
          <cell r="B9648" t="str">
            <v>Calha metálica semi-circular D=0,40 m</v>
          </cell>
          <cell r="C9648" t="str">
            <v>m</v>
          </cell>
          <cell r="D9648">
            <v>146.72</v>
          </cell>
        </row>
        <row r="9649">
          <cell r="A9649" t="str">
            <v>2 S 05 000 09</v>
          </cell>
          <cell r="B9649" t="str">
            <v>Dentes para bueiros simples D=0,60 m</v>
          </cell>
          <cell r="C9649" t="str">
            <v>und</v>
          </cell>
          <cell r="D9649">
            <v>36.67</v>
          </cell>
        </row>
        <row r="9650">
          <cell r="A9650" t="str">
            <v>2 S 05 000 10</v>
          </cell>
          <cell r="B9650" t="str">
            <v>Dentes para bueiros simples D=0,80 m</v>
          </cell>
          <cell r="C9650" t="str">
            <v>und</v>
          </cell>
          <cell r="D9650">
            <v>45.38</v>
          </cell>
        </row>
        <row r="9651">
          <cell r="A9651" t="str">
            <v>2 S 05 000 11</v>
          </cell>
          <cell r="B9651" t="str">
            <v>Dentes para bueiros simples D=1,00 m</v>
          </cell>
          <cell r="C9651" t="str">
            <v>und</v>
          </cell>
          <cell r="D9651">
            <v>54.01</v>
          </cell>
        </row>
        <row r="9652">
          <cell r="A9652" t="str">
            <v>2 S 05 000 12</v>
          </cell>
          <cell r="B9652" t="str">
            <v>Dentes para bueiros simples D=1,20 m</v>
          </cell>
          <cell r="C9652" t="str">
            <v>und</v>
          </cell>
          <cell r="D9652">
            <v>60.96</v>
          </cell>
        </row>
        <row r="9653">
          <cell r="A9653" t="str">
            <v>2 S 05 000 13</v>
          </cell>
          <cell r="B9653" t="str">
            <v>Dentes para bueiros simples D=1,50 m</v>
          </cell>
          <cell r="C9653" t="str">
            <v>und</v>
          </cell>
          <cell r="D9653">
            <v>78.290000000000006</v>
          </cell>
        </row>
        <row r="9654">
          <cell r="A9654" t="str">
            <v>2 S 05 000 14</v>
          </cell>
          <cell r="B9654" t="str">
            <v>Dentes para bueiros duplos D=1,00 m</v>
          </cell>
          <cell r="C9654" t="str">
            <v>und</v>
          </cell>
          <cell r="D9654">
            <v>108.2</v>
          </cell>
        </row>
        <row r="9655">
          <cell r="A9655" t="str">
            <v>2 S 05 000 15</v>
          </cell>
          <cell r="B9655" t="str">
            <v>Dentes para bueiros duplos D=1,20 m</v>
          </cell>
          <cell r="C9655" t="str">
            <v>und</v>
          </cell>
          <cell r="D9655">
            <v>121.75</v>
          </cell>
        </row>
        <row r="9656">
          <cell r="A9656" t="str">
            <v>2 S 05 000 16</v>
          </cell>
          <cell r="B9656" t="str">
            <v>Dentes para bueiros duplos D=1,50 m</v>
          </cell>
          <cell r="C9656" t="str">
            <v>und</v>
          </cell>
          <cell r="D9656">
            <v>151.59</v>
          </cell>
        </row>
        <row r="9657">
          <cell r="A9657" t="str">
            <v>2 S 05 000 17</v>
          </cell>
          <cell r="B9657" t="str">
            <v>Dentes para bueiros triplos D=1,00 m</v>
          </cell>
          <cell r="C9657" t="str">
            <v>und</v>
          </cell>
          <cell r="D9657">
            <v>158.11000000000001</v>
          </cell>
        </row>
        <row r="9658">
          <cell r="A9658" t="str">
            <v>2 S 05 000 18</v>
          </cell>
          <cell r="B9658" t="str">
            <v>Dentes para bueiros triplos D=1,20</v>
          </cell>
          <cell r="C9658" t="str">
            <v>und</v>
          </cell>
          <cell r="D9658">
            <v>182.71</v>
          </cell>
        </row>
        <row r="9659">
          <cell r="A9659" t="str">
            <v>2 S 05 000 19</v>
          </cell>
          <cell r="B9659" t="str">
            <v>Dentes para bueiros triplos D=1,50 m</v>
          </cell>
          <cell r="C9659" t="str">
            <v>und</v>
          </cell>
          <cell r="D9659">
            <v>224.2</v>
          </cell>
        </row>
        <row r="9660">
          <cell r="A9660" t="str">
            <v>2 S 05 000 59</v>
          </cell>
          <cell r="B9660" t="str">
            <v>Dentes para bueiros simples D=0,60 m AC/BC/PC</v>
          </cell>
          <cell r="C9660" t="str">
            <v>und</v>
          </cell>
          <cell r="D9660">
            <v>43.57</v>
          </cell>
        </row>
        <row r="9661">
          <cell r="A9661" t="str">
            <v>2 S 05 000 60</v>
          </cell>
          <cell r="B9661" t="str">
            <v>Dentes para bueiros simples D=0,80 m AC/BC/PC</v>
          </cell>
          <cell r="C9661" t="str">
            <v>und</v>
          </cell>
          <cell r="D9661">
            <v>53.99</v>
          </cell>
        </row>
        <row r="9662">
          <cell r="A9662" t="str">
            <v>2 S 05 000 61</v>
          </cell>
          <cell r="B9662" t="str">
            <v>Dentes para bueiros simples D=1,00 m AC/BC/PC</v>
          </cell>
          <cell r="C9662" t="str">
            <v>und</v>
          </cell>
          <cell r="D9662">
            <v>64.33</v>
          </cell>
        </row>
        <row r="9663">
          <cell r="A9663" t="str">
            <v>2 S 05 000 62</v>
          </cell>
          <cell r="B9663" t="str">
            <v>Dentes para bueiros simples D=1,20 m AC/BC/PC</v>
          </cell>
          <cell r="C9663" t="str">
            <v>und</v>
          </cell>
          <cell r="D9663">
            <v>72.89</v>
          </cell>
        </row>
        <row r="9664">
          <cell r="A9664" t="str">
            <v>2 S 05 000 63</v>
          </cell>
          <cell r="B9664" t="str">
            <v>Dentes para bueiros simples D=1,50 m AC/BC/PC</v>
          </cell>
          <cell r="C9664" t="str">
            <v>und</v>
          </cell>
          <cell r="D9664">
            <v>92.51</v>
          </cell>
        </row>
        <row r="9665">
          <cell r="A9665" t="str">
            <v>2 S 05 000 64</v>
          </cell>
          <cell r="B9665" t="str">
            <v>Dentes para bueiros duplos D=1,00 m AC/BC/PC</v>
          </cell>
          <cell r="C9665" t="str">
            <v>und</v>
          </cell>
          <cell r="D9665">
            <v>128.87</v>
          </cell>
        </row>
        <row r="9666">
          <cell r="A9666" t="str">
            <v>2 S 05 000 65</v>
          </cell>
          <cell r="B9666" t="str">
            <v>Dentes para bueiros duplos D=1,20 m AC/BC/PC</v>
          </cell>
          <cell r="C9666" t="str">
            <v>und</v>
          </cell>
          <cell r="D9666">
            <v>145.56</v>
          </cell>
        </row>
        <row r="9667">
          <cell r="A9667" t="str">
            <v>2 S 05 000 66</v>
          </cell>
          <cell r="B9667" t="str">
            <v>Dentes para bueiros duplos D=1,50 m AC/BC/PC</v>
          </cell>
          <cell r="C9667" t="str">
            <v>und</v>
          </cell>
          <cell r="D9667">
            <v>180.03</v>
          </cell>
        </row>
        <row r="9668">
          <cell r="A9668" t="str">
            <v>2 S 05 000 67</v>
          </cell>
          <cell r="B9668" t="str">
            <v>Dentes para bueiros triplos D=1,00 m AC/BC/PC</v>
          </cell>
          <cell r="C9668" t="str">
            <v>und</v>
          </cell>
          <cell r="D9668">
            <v>189.1</v>
          </cell>
        </row>
        <row r="9669">
          <cell r="A9669" t="str">
            <v>2 S 05 000 68</v>
          </cell>
          <cell r="B9669" t="str">
            <v>Dentes para bueiros triplos D=1,20 AC/BC/PC</v>
          </cell>
          <cell r="C9669" t="str">
            <v>und</v>
          </cell>
          <cell r="D9669">
            <v>218.45</v>
          </cell>
        </row>
        <row r="9670">
          <cell r="A9670" t="str">
            <v>2 S 05 000 69</v>
          </cell>
          <cell r="B9670" t="str">
            <v>Dentes para bueiros triplos D=1,50 m AC/BC/PC</v>
          </cell>
          <cell r="C9670" t="str">
            <v>und</v>
          </cell>
          <cell r="D9670">
            <v>266.81</v>
          </cell>
        </row>
        <row r="9671">
          <cell r="A9671" t="str">
            <v>2 S 05 100 00</v>
          </cell>
          <cell r="B9671" t="str">
            <v>Enleivamento</v>
          </cell>
          <cell r="C9671" t="str">
            <v>m2</v>
          </cell>
          <cell r="D9671">
            <v>5.1100000000000003</v>
          </cell>
        </row>
        <row r="9672">
          <cell r="A9672" t="str">
            <v>2 S 05 102 00</v>
          </cell>
          <cell r="B9672" t="str">
            <v>Hidrossemeadura</v>
          </cell>
          <cell r="C9672" t="str">
            <v>m2</v>
          </cell>
          <cell r="D9672">
            <v>0.69</v>
          </cell>
        </row>
        <row r="9673">
          <cell r="A9673" t="str">
            <v>2 S 05 300 01</v>
          </cell>
          <cell r="B9673" t="str">
            <v>Alvenaria de pedra arrumada</v>
          </cell>
          <cell r="C9673" t="str">
            <v>m3</v>
          </cell>
          <cell r="D9673">
            <v>77.02</v>
          </cell>
        </row>
        <row r="9674">
          <cell r="A9674" t="str">
            <v>2 S 05 300 02</v>
          </cell>
          <cell r="B9674" t="str">
            <v>Enrocamento de pedra jogada</v>
          </cell>
          <cell r="C9674" t="str">
            <v>m3</v>
          </cell>
          <cell r="D9674">
            <v>41.72</v>
          </cell>
        </row>
        <row r="9675">
          <cell r="A9675" t="str">
            <v>2 S 05 301 00</v>
          </cell>
          <cell r="B9675" t="str">
            <v>Alvenaria de pedra argamassada</v>
          </cell>
          <cell r="C9675" t="str">
            <v>m3</v>
          </cell>
          <cell r="D9675">
            <v>157.68</v>
          </cell>
        </row>
        <row r="9676">
          <cell r="A9676" t="str">
            <v>2 S 05 301 01</v>
          </cell>
          <cell r="B9676" t="str">
            <v>Alvenaria tijolos de 20 cm de espessura</v>
          </cell>
          <cell r="C9676" t="str">
            <v>m2</v>
          </cell>
          <cell r="D9676">
            <v>51.32</v>
          </cell>
        </row>
        <row r="9677">
          <cell r="A9677" t="str">
            <v>2 S 05 301 50</v>
          </cell>
          <cell r="B9677" t="str">
            <v>Alvenaria de pedra argamassada AC/BC/PC</v>
          </cell>
          <cell r="C9677" t="str">
            <v>m3</v>
          </cell>
          <cell r="D9677">
            <v>196.65</v>
          </cell>
        </row>
        <row r="9678">
          <cell r="A9678" t="str">
            <v>2 S 05 301 51</v>
          </cell>
          <cell r="B9678" t="str">
            <v>Alvenaria tijolos de 0,20 cm de espessura AC</v>
          </cell>
          <cell r="C9678" t="str">
            <v>m2</v>
          </cell>
          <cell r="D9678">
            <v>52.51</v>
          </cell>
        </row>
        <row r="9679">
          <cell r="A9679" t="str">
            <v>2 S 05 302 02</v>
          </cell>
          <cell r="B9679" t="str">
            <v>Muro gabião cx 0,50 alt.8X10,ZN/AL+PVC D=2,4mm</v>
          </cell>
          <cell r="C9679" t="str">
            <v>m3</v>
          </cell>
          <cell r="D9679">
            <v>325.52</v>
          </cell>
        </row>
        <row r="9680">
          <cell r="A9680" t="str">
            <v>2 S 05 302 03</v>
          </cell>
          <cell r="B9680" t="str">
            <v>Muro gabião cx1,00 alt.8X10 ZN/AL+PVC D=2,4mm</v>
          </cell>
          <cell r="C9680" t="str">
            <v>m3</v>
          </cell>
          <cell r="D9680">
            <v>259.56</v>
          </cell>
        </row>
        <row r="9681">
          <cell r="A9681" t="str">
            <v>2 S 05 302 04</v>
          </cell>
          <cell r="B9681" t="str">
            <v>Muro gabião cx 0,50 alt.8X10,ZN/AL D=2,7mm</v>
          </cell>
          <cell r="C9681" t="str">
            <v>m3</v>
          </cell>
          <cell r="D9681">
            <v>282.64</v>
          </cell>
        </row>
        <row r="9682">
          <cell r="A9682" t="str">
            <v>2 S 05 302 05</v>
          </cell>
          <cell r="B9682" t="str">
            <v>Muro gabião cx 1,00 alt.8X10,ZN/AL D=2,7mm</v>
          </cell>
          <cell r="C9682" t="str">
            <v>m3</v>
          </cell>
          <cell r="D9682">
            <v>242.29</v>
          </cell>
        </row>
        <row r="9683">
          <cell r="A9683" t="str">
            <v>2 S 05 302 06</v>
          </cell>
          <cell r="B9683" t="str">
            <v>Gabião colchão esp 0,23m 6X8ZN/AL+PVC D=2,00mm</v>
          </cell>
          <cell r="C9683" t="str">
            <v>m2</v>
          </cell>
          <cell r="D9683">
            <v>91.65</v>
          </cell>
        </row>
        <row r="9684">
          <cell r="A9684" t="str">
            <v>2 S 05 302 07</v>
          </cell>
          <cell r="B9684" t="str">
            <v>Gabião colchão esp. 0,30m 6X8ZN/AL+PVC D=2,00mm</v>
          </cell>
          <cell r="C9684" t="str">
            <v>m2</v>
          </cell>
          <cell r="D9684">
            <v>105.29</v>
          </cell>
        </row>
        <row r="9685">
          <cell r="A9685" t="str">
            <v>2 S 05 302 08</v>
          </cell>
          <cell r="B9685" t="str">
            <v>Gabião saco D=0,65m 8X10ZN/AL+PVC D=2,40mm</v>
          </cell>
          <cell r="C9685" t="str">
            <v>m3</v>
          </cell>
          <cell r="D9685">
            <v>269.48</v>
          </cell>
        </row>
        <row r="9686">
          <cell r="A9686" t="str">
            <v>2 S 05 303 01</v>
          </cell>
          <cell r="B9686" t="str">
            <v>Terra armada - ECE - greide 0,0&lt;h&lt;6,00m</v>
          </cell>
          <cell r="C9686" t="str">
            <v>m2</v>
          </cell>
          <cell r="D9686">
            <v>0</v>
          </cell>
        </row>
        <row r="9687">
          <cell r="A9687" t="str">
            <v>2 S 05 303 02</v>
          </cell>
          <cell r="B9687" t="str">
            <v>Terra armada - ECE - greide 6,0&lt;h&lt;9,00m</v>
          </cell>
          <cell r="C9687" t="str">
            <v>m2</v>
          </cell>
          <cell r="D9687">
            <v>0</v>
          </cell>
        </row>
        <row r="9688">
          <cell r="A9688" t="str">
            <v>2 S 05 303 03</v>
          </cell>
          <cell r="B9688" t="str">
            <v>Terra armada - ECE - greide 9,0&lt;h&lt;12,00m</v>
          </cell>
          <cell r="C9688" t="str">
            <v>m2</v>
          </cell>
          <cell r="D9688">
            <v>0</v>
          </cell>
        </row>
        <row r="9689">
          <cell r="A9689" t="str">
            <v>2 S 05 303 04</v>
          </cell>
          <cell r="B9689" t="str">
            <v>Terra armada - ECE - pé de talude 0,0&lt;h&lt;6,00m</v>
          </cell>
          <cell r="C9689" t="str">
            <v>m2</v>
          </cell>
          <cell r="D9689">
            <v>0</v>
          </cell>
        </row>
        <row r="9690">
          <cell r="A9690" t="str">
            <v>2 S 05 303 05</v>
          </cell>
          <cell r="B9690" t="str">
            <v>Terra armada - ECE - pé de talude 6,0&lt;h&lt;9,00m</v>
          </cell>
          <cell r="C9690" t="str">
            <v>m2</v>
          </cell>
          <cell r="D9690">
            <v>0</v>
          </cell>
        </row>
        <row r="9691">
          <cell r="A9691" t="str">
            <v>2 S 05 303 06</v>
          </cell>
          <cell r="B9691" t="str">
            <v>Terra armada - ECE - pé de talude 9,0&lt;h&lt;12,00m</v>
          </cell>
          <cell r="C9691" t="str">
            <v>m2</v>
          </cell>
          <cell r="D9691">
            <v>0</v>
          </cell>
        </row>
        <row r="9692">
          <cell r="A9692" t="str">
            <v>2 S 05 303 07</v>
          </cell>
          <cell r="B9692" t="str">
            <v>Terra armada - ECE - encontro portante 0,0&lt;h&lt;6,00m</v>
          </cell>
          <cell r="C9692" t="str">
            <v>m2</v>
          </cell>
          <cell r="D9692">
            <v>0</v>
          </cell>
        </row>
        <row r="9693">
          <cell r="A9693" t="str">
            <v>2 S 05 303 08</v>
          </cell>
          <cell r="B9693" t="str">
            <v>Terra armada - ECE - encontro portante 6,0&lt;h&lt;9,00m</v>
          </cell>
          <cell r="C9693" t="str">
            <v>m2</v>
          </cell>
          <cell r="D9693">
            <v>0</v>
          </cell>
        </row>
        <row r="9694">
          <cell r="A9694" t="str">
            <v>2 S 05 303 09</v>
          </cell>
          <cell r="B9694" t="str">
            <v>Escamas de concreto armado para terra armada</v>
          </cell>
          <cell r="C9694" t="str">
            <v>m3</v>
          </cell>
          <cell r="D9694">
            <v>588.96</v>
          </cell>
        </row>
        <row r="9695">
          <cell r="A9695" t="str">
            <v>2 S 05 303 10</v>
          </cell>
          <cell r="B9695" t="str">
            <v>Concr. soleira e arremates de maciço terra armada</v>
          </cell>
          <cell r="C9695" t="str">
            <v>m3</v>
          </cell>
          <cell r="D9695">
            <v>226.4</v>
          </cell>
        </row>
        <row r="9696">
          <cell r="A9696" t="str">
            <v>2 S 05 303 11</v>
          </cell>
          <cell r="B9696" t="str">
            <v>Montagem de maciço terra armada</v>
          </cell>
          <cell r="C9696" t="str">
            <v>m2</v>
          </cell>
          <cell r="D9696">
            <v>83.5</v>
          </cell>
        </row>
        <row r="9697">
          <cell r="A9697" t="str">
            <v>2 S 05 303 59</v>
          </cell>
          <cell r="B9697" t="str">
            <v>Escamas de concr.armado para terra armada AC/BC</v>
          </cell>
          <cell r="C9697" t="str">
            <v>m3</v>
          </cell>
          <cell r="D9697">
            <v>634.45000000000005</v>
          </cell>
        </row>
        <row r="9698">
          <cell r="A9698" t="str">
            <v>2 S 05 303 60</v>
          </cell>
          <cell r="B9698" t="str">
            <v>Concr.soleira/arremates de maciço terra arm.AC/BC</v>
          </cell>
          <cell r="C9698" t="str">
            <v>m3</v>
          </cell>
          <cell r="D9698">
            <v>274.02999999999997</v>
          </cell>
        </row>
        <row r="9699">
          <cell r="A9699" t="str">
            <v>2 S 05 340 01</v>
          </cell>
          <cell r="B9699" t="str">
            <v>Execução cortina atirantada conc.armado fck=15 MPa</v>
          </cell>
          <cell r="C9699" t="str">
            <v>m2</v>
          </cell>
          <cell r="D9699">
            <v>945.11</v>
          </cell>
        </row>
        <row r="9700">
          <cell r="A9700" t="str">
            <v>2 S 05 340 51</v>
          </cell>
          <cell r="B9700" t="str">
            <v>Exec.cortina atirantada concr.arm.fck=15 MPa AC/BC</v>
          </cell>
          <cell r="C9700" t="str">
            <v>m3</v>
          </cell>
          <cell r="D9700">
            <v>992.74</v>
          </cell>
        </row>
        <row r="9701">
          <cell r="A9701" t="str">
            <v>2 S 05 900 01</v>
          </cell>
          <cell r="B9701" t="str">
            <v>Tirante protendido p/ cort. aço st 85/105 D= 32mm</v>
          </cell>
          <cell r="C9701" t="str">
            <v>m</v>
          </cell>
          <cell r="D9701">
            <v>153.41</v>
          </cell>
        </row>
        <row r="9702">
          <cell r="A9702" t="str">
            <v>2 S 06 210 01</v>
          </cell>
          <cell r="B9702" t="str">
            <v>Pórtico metálico</v>
          </cell>
          <cell r="C9702" t="str">
            <v>und</v>
          </cell>
          <cell r="D9702">
            <v>36604.94</v>
          </cell>
        </row>
        <row r="9703">
          <cell r="A9703" t="str">
            <v>2 S 06 210 51</v>
          </cell>
          <cell r="B9703" t="str">
            <v>Pórtico metálico AC/BC</v>
          </cell>
          <cell r="C9703" t="str">
            <v>und</v>
          </cell>
          <cell r="D9703">
            <v>36833.300000000003</v>
          </cell>
        </row>
        <row r="9704">
          <cell r="A9704" t="str">
            <v>2 S 06 400 01</v>
          </cell>
          <cell r="B9704" t="str">
            <v>Cerca arame farp. c/ mourão concr. seção quadrada</v>
          </cell>
          <cell r="C9704" t="str">
            <v>m</v>
          </cell>
          <cell r="D9704">
            <v>18.7</v>
          </cell>
        </row>
        <row r="9705">
          <cell r="A9705" t="str">
            <v>2 S 06 400 02</v>
          </cell>
          <cell r="B9705" t="str">
            <v>Cerca arame farp. c/ mourão concr. seção triang.</v>
          </cell>
          <cell r="C9705" t="str">
            <v>m</v>
          </cell>
          <cell r="D9705">
            <v>15.38</v>
          </cell>
        </row>
        <row r="9706">
          <cell r="A9706" t="str">
            <v>2 S 06 400 51</v>
          </cell>
          <cell r="B9706" t="str">
            <v>Cerca arame farp.c/mourão concr.seção quadr.AC/BC</v>
          </cell>
          <cell r="C9706" t="str">
            <v>m</v>
          </cell>
          <cell r="D9706">
            <v>19.11</v>
          </cell>
        </row>
        <row r="9707">
          <cell r="A9707" t="str">
            <v>2 S 06 400 52</v>
          </cell>
          <cell r="B9707" t="str">
            <v>Cerca arame farp.c/mourão concr.seção triang.AC/BC</v>
          </cell>
          <cell r="C9707" t="str">
            <v>m</v>
          </cell>
          <cell r="D9707">
            <v>15.58</v>
          </cell>
        </row>
        <row r="9708">
          <cell r="A9708" t="str">
            <v>2 S 06 410 00</v>
          </cell>
          <cell r="B9708" t="str">
            <v>Cercas de arame farpado com suportes de madeira</v>
          </cell>
          <cell r="C9708" t="str">
            <v>m</v>
          </cell>
          <cell r="D9708">
            <v>12.12</v>
          </cell>
        </row>
        <row r="9709">
          <cell r="A9709" t="str">
            <v>2 S 09 001 05</v>
          </cell>
          <cell r="B9709" t="str">
            <v>Transporte local em rodov. não pav. (const.)</v>
          </cell>
          <cell r="C9709" t="str">
            <v>tkm</v>
          </cell>
          <cell r="D9709">
            <v>0.62</v>
          </cell>
        </row>
        <row r="9710">
          <cell r="A9710" t="str">
            <v>2 S 09 001 40</v>
          </cell>
          <cell r="B9710" t="str">
            <v>Transporte local c/ carroceria em rodovia não pav.</v>
          </cell>
          <cell r="C9710" t="str">
            <v>tkm</v>
          </cell>
          <cell r="D9710">
            <v>0.7</v>
          </cell>
        </row>
        <row r="9711">
          <cell r="A9711" t="str">
            <v>2 S 09 001 90</v>
          </cell>
          <cell r="B9711" t="str">
            <v>Transporte comercial c/ carr. rodov. não pav.</v>
          </cell>
          <cell r="C9711" t="str">
            <v>tkm</v>
          </cell>
          <cell r="D9711">
            <v>0.47</v>
          </cell>
        </row>
        <row r="9712">
          <cell r="A9712" t="str">
            <v>2 S 09 001 91</v>
          </cell>
          <cell r="B9712" t="str">
            <v>Transporte comercial c/ basc. 10m3 rod. não pav.</v>
          </cell>
          <cell r="C9712" t="str">
            <v>tkm</v>
          </cell>
          <cell r="D9712">
            <v>0.49</v>
          </cell>
        </row>
        <row r="9713">
          <cell r="A9713" t="str">
            <v>2 S 09 002 05</v>
          </cell>
          <cell r="B9713" t="str">
            <v>Transporte local em rodov. pavim. (const.)</v>
          </cell>
          <cell r="C9713" t="str">
            <v>tkm</v>
          </cell>
          <cell r="D9713">
            <v>0.48</v>
          </cell>
        </row>
        <row r="9714">
          <cell r="A9714" t="str">
            <v>2 S 09 002 40</v>
          </cell>
          <cell r="B9714" t="str">
            <v>Transporte local c/ carroceria em rodov. pavim.</v>
          </cell>
          <cell r="C9714" t="str">
            <v>tkm</v>
          </cell>
          <cell r="D9714">
            <v>0.52</v>
          </cell>
        </row>
        <row r="9715">
          <cell r="A9715" t="str">
            <v>2 S 09 002 90</v>
          </cell>
          <cell r="B9715" t="str">
            <v>Transporte comerc. c/ carr. rodov. pavim.</v>
          </cell>
          <cell r="C9715" t="str">
            <v>tkm</v>
          </cell>
          <cell r="D9715">
            <v>0.32</v>
          </cell>
        </row>
        <row r="9716">
          <cell r="A9716" t="str">
            <v>2 S 09 002 91</v>
          </cell>
          <cell r="B9716" t="str">
            <v>Transporte comercial c/ basc. 10m3 rod. pav.</v>
          </cell>
          <cell r="C9716" t="str">
            <v>tkm</v>
          </cell>
          <cell r="D9716">
            <v>0.33</v>
          </cell>
        </row>
        <row r="9717">
          <cell r="A9717" t="str">
            <v>3 S 01 200 00</v>
          </cell>
          <cell r="B9717" t="str">
            <v>Escavação e carga mat. jazida (consv)</v>
          </cell>
          <cell r="C9717" t="str">
            <v>m3</v>
          </cell>
          <cell r="D9717">
            <v>6.77</v>
          </cell>
        </row>
        <row r="9718">
          <cell r="A9718" t="str">
            <v>3 S 01 401 00</v>
          </cell>
          <cell r="B9718" t="str">
            <v>Recomposição de revestimento primário</v>
          </cell>
          <cell r="C9718" t="str">
            <v>m3</v>
          </cell>
          <cell r="D9718">
            <v>10.82</v>
          </cell>
        </row>
        <row r="9719">
          <cell r="A9719" t="str">
            <v>3 S 01 930 00</v>
          </cell>
          <cell r="B9719" t="str">
            <v>Regularização mecânica da faixa de domínio</v>
          </cell>
          <cell r="C9719" t="str">
            <v>m2</v>
          </cell>
          <cell r="D9719">
            <v>0.18</v>
          </cell>
        </row>
        <row r="9720">
          <cell r="A9720" t="str">
            <v>3 S 02 200 00</v>
          </cell>
          <cell r="B9720" t="str">
            <v>Solo p/ base de remendo profundo</v>
          </cell>
          <cell r="C9720" t="str">
            <v>m3</v>
          </cell>
          <cell r="D9720">
            <v>7.78</v>
          </cell>
        </row>
        <row r="9721">
          <cell r="A9721" t="str">
            <v>3 S 02 200 01</v>
          </cell>
          <cell r="B9721" t="str">
            <v>Recomposição de camada granular do pavimento</v>
          </cell>
          <cell r="C9721" t="str">
            <v>m3</v>
          </cell>
          <cell r="D9721">
            <v>12.96</v>
          </cell>
        </row>
        <row r="9722">
          <cell r="A9722" t="str">
            <v>3 S 02 220 00</v>
          </cell>
          <cell r="B9722" t="str">
            <v>Solo brita p/ base de rem. profundo</v>
          </cell>
          <cell r="C9722" t="str">
            <v>m3</v>
          </cell>
          <cell r="D9722">
            <v>18.77</v>
          </cell>
        </row>
        <row r="9723">
          <cell r="A9723" t="str">
            <v>3 S 02 220 50</v>
          </cell>
          <cell r="B9723" t="str">
            <v>Solo brita p/ base de remendo profundo BC</v>
          </cell>
          <cell r="C9723" t="str">
            <v>m3</v>
          </cell>
          <cell r="D9723">
            <v>30.03</v>
          </cell>
        </row>
        <row r="9724">
          <cell r="A9724" t="str">
            <v>3 S 02 230 00</v>
          </cell>
          <cell r="B9724" t="str">
            <v>Brita para base de remendo profundo</v>
          </cell>
          <cell r="C9724" t="str">
            <v>m3</v>
          </cell>
          <cell r="D9724">
            <v>41.95</v>
          </cell>
        </row>
        <row r="9725">
          <cell r="A9725" t="str">
            <v>3 S 02 230 50</v>
          </cell>
          <cell r="B9725" t="str">
            <v>Brita para base de remendo profundo BC</v>
          </cell>
          <cell r="C9725" t="str">
            <v>m3</v>
          </cell>
          <cell r="D9725">
            <v>63.14</v>
          </cell>
        </row>
        <row r="9726">
          <cell r="A9726" t="str">
            <v>3 S 02 241 00</v>
          </cell>
          <cell r="B9726" t="str">
            <v>Solo melhorado c/ cimento p/ base rem. profundo</v>
          </cell>
          <cell r="C9726" t="str">
            <v>m3</v>
          </cell>
          <cell r="D9726">
            <v>33.94</v>
          </cell>
        </row>
        <row r="9727">
          <cell r="A9727" t="str">
            <v>3 S 02 300 00</v>
          </cell>
          <cell r="B9727" t="str">
            <v>Imprimação</v>
          </cell>
          <cell r="C9727" t="str">
            <v>m2</v>
          </cell>
          <cell r="D9727">
            <v>0.19</v>
          </cell>
        </row>
        <row r="9728">
          <cell r="A9728" t="str">
            <v>3 S 02 400 00</v>
          </cell>
          <cell r="B9728" t="str">
            <v>Pintura de ligação</v>
          </cell>
          <cell r="C9728" t="str">
            <v>m2</v>
          </cell>
          <cell r="D9728">
            <v>0.13</v>
          </cell>
        </row>
        <row r="9729">
          <cell r="A9729" t="str">
            <v>3 S 02 500 00</v>
          </cell>
          <cell r="B9729" t="str">
            <v>Capa selante com pedrisco</v>
          </cell>
          <cell r="C9729" t="str">
            <v>m2</v>
          </cell>
          <cell r="D9729">
            <v>0.46</v>
          </cell>
        </row>
        <row r="9730">
          <cell r="A9730" t="str">
            <v>3 S 02 500 01</v>
          </cell>
          <cell r="B9730" t="str">
            <v>Capa selante com areia</v>
          </cell>
          <cell r="C9730" t="str">
            <v>m2</v>
          </cell>
          <cell r="D9730">
            <v>0.25</v>
          </cell>
        </row>
        <row r="9731">
          <cell r="A9731" t="str">
            <v>3 S 02 500 03</v>
          </cell>
          <cell r="B9731" t="str">
            <v>Tratamento superficial simples com emulsão</v>
          </cell>
          <cell r="C9731" t="str">
            <v>m2</v>
          </cell>
          <cell r="D9731">
            <v>0.61</v>
          </cell>
        </row>
        <row r="9732">
          <cell r="A9732" t="str">
            <v>3 S 02 500 04</v>
          </cell>
          <cell r="B9732" t="str">
            <v>Tratamento superficial simples c/ banho diluído</v>
          </cell>
          <cell r="C9732" t="str">
            <v>m2</v>
          </cell>
          <cell r="D9732">
            <v>0.71</v>
          </cell>
        </row>
        <row r="9733">
          <cell r="A9733" t="str">
            <v>3 S 02 500 50</v>
          </cell>
          <cell r="B9733" t="str">
            <v>Capa selante com pedrisco BC</v>
          </cell>
          <cell r="C9733" t="str">
            <v>m2</v>
          </cell>
          <cell r="D9733">
            <v>0.59</v>
          </cell>
        </row>
        <row r="9734">
          <cell r="A9734" t="str">
            <v>3 S 02 500 51</v>
          </cell>
          <cell r="B9734" t="str">
            <v>Capa selante com areia AC</v>
          </cell>
          <cell r="C9734" t="str">
            <v>m2</v>
          </cell>
          <cell r="D9734">
            <v>0.44</v>
          </cell>
        </row>
        <row r="9735">
          <cell r="A9735" t="str">
            <v>3 S 02 500 52</v>
          </cell>
          <cell r="B9735" t="str">
            <v>Tratamento superficial simples com CAP BC</v>
          </cell>
          <cell r="C9735" t="str">
            <v>m2</v>
          </cell>
          <cell r="D9735">
            <v>0.83</v>
          </cell>
        </row>
        <row r="9736">
          <cell r="A9736" t="str">
            <v>3 S 02 500 53</v>
          </cell>
          <cell r="B9736" t="str">
            <v>Tratamento superficial simples com emulsão BC</v>
          </cell>
          <cell r="C9736" t="str">
            <v>m2</v>
          </cell>
          <cell r="D9736">
            <v>0.78</v>
          </cell>
        </row>
        <row r="9737">
          <cell r="A9737" t="str">
            <v>3 S 02 500 54</v>
          </cell>
          <cell r="B9737" t="str">
            <v>Tratam.superficial simples c/banho diluído BC</v>
          </cell>
          <cell r="C9737" t="str">
            <v>m2</v>
          </cell>
          <cell r="D9737">
            <v>0.88</v>
          </cell>
        </row>
        <row r="9738">
          <cell r="A9738" t="str">
            <v>3 S 02 501 01</v>
          </cell>
          <cell r="B9738" t="str">
            <v>Tratamento superficial duplo com emulsão</v>
          </cell>
          <cell r="C9738" t="str">
            <v>m2</v>
          </cell>
          <cell r="D9738">
            <v>1.89</v>
          </cell>
        </row>
        <row r="9739">
          <cell r="A9739" t="str">
            <v>3 S 02 501 02</v>
          </cell>
          <cell r="B9739" t="str">
            <v>Tratamento superficial duplo com banho diluído</v>
          </cell>
          <cell r="C9739" t="str">
            <v>m2</v>
          </cell>
          <cell r="D9739">
            <v>2.13</v>
          </cell>
        </row>
        <row r="9740">
          <cell r="A9740" t="str">
            <v>3 S 02 501 50</v>
          </cell>
          <cell r="B9740" t="str">
            <v>Tratamento superficial duplo c/ CAP BC</v>
          </cell>
          <cell r="C9740" t="str">
            <v>m2</v>
          </cell>
          <cell r="D9740">
            <v>2.4300000000000002</v>
          </cell>
        </row>
        <row r="9741">
          <cell r="A9741" t="str">
            <v>3 S 02 501 51</v>
          </cell>
          <cell r="B9741" t="str">
            <v>Tratamento superficial duplo com emulsão BC</v>
          </cell>
          <cell r="C9741" t="str">
            <v>m2</v>
          </cell>
          <cell r="D9741">
            <v>2.42</v>
          </cell>
        </row>
        <row r="9742">
          <cell r="A9742" t="str">
            <v>3 S 02 501 52</v>
          </cell>
          <cell r="B9742" t="str">
            <v>Tratam.superficial duplo com banho diluído BC</v>
          </cell>
          <cell r="C9742" t="str">
            <v>m2</v>
          </cell>
          <cell r="D9742">
            <v>2.65</v>
          </cell>
        </row>
        <row r="9743">
          <cell r="A9743" t="str">
            <v>3 S 02 502 01</v>
          </cell>
          <cell r="B9743" t="str">
            <v>Tratamento superficial triplo com emulsão</v>
          </cell>
          <cell r="C9743" t="str">
            <v>m2</v>
          </cell>
          <cell r="D9743">
            <v>2.76</v>
          </cell>
        </row>
        <row r="9744">
          <cell r="A9744" t="str">
            <v>3 S 02 502 02</v>
          </cell>
          <cell r="B9744" t="str">
            <v>Tratamento superficial triplo com banho diluído</v>
          </cell>
          <cell r="C9744" t="str">
            <v>m2</v>
          </cell>
          <cell r="D9744">
            <v>3.02</v>
          </cell>
        </row>
        <row r="9745">
          <cell r="A9745" t="str">
            <v>3 S 02 502 50</v>
          </cell>
          <cell r="B9745" t="str">
            <v>Tratamento superficial triplo com CAP BC</v>
          </cell>
          <cell r="C9745" t="str">
            <v>m2</v>
          </cell>
          <cell r="D9745">
            <v>3.35</v>
          </cell>
        </row>
        <row r="9746">
          <cell r="A9746" t="str">
            <v>3 S 02 502 51</v>
          </cell>
          <cell r="B9746" t="str">
            <v>Tratamento superficial triplo com emulsão BC</v>
          </cell>
          <cell r="C9746" t="str">
            <v>m2</v>
          </cell>
          <cell r="D9746">
            <v>3.38</v>
          </cell>
        </row>
        <row r="9747">
          <cell r="A9747" t="str">
            <v>3 S 02 502 52</v>
          </cell>
          <cell r="B9747" t="str">
            <v>Tratam.superficial triplo com banho diluído BC</v>
          </cell>
          <cell r="C9747" t="str">
            <v>m2</v>
          </cell>
          <cell r="D9747">
            <v>3.65</v>
          </cell>
        </row>
        <row r="9748">
          <cell r="A9748" t="str">
            <v>3 S 02 510 00</v>
          </cell>
          <cell r="B9748" t="str">
            <v>Lama asfáltica fina (granulometrias I e II )</v>
          </cell>
          <cell r="C9748" t="str">
            <v>m2</v>
          </cell>
          <cell r="D9748">
            <v>0.74</v>
          </cell>
        </row>
        <row r="9749">
          <cell r="A9749" t="str">
            <v>3 S 02 510 01</v>
          </cell>
          <cell r="B9749" t="str">
            <v>Lama asfáltica grossa (granulometrias III e IV)</v>
          </cell>
          <cell r="C9749" t="str">
            <v>m2</v>
          </cell>
          <cell r="D9749">
            <v>1.36</v>
          </cell>
        </row>
        <row r="9750">
          <cell r="A9750" t="str">
            <v>3 S 02 510 50</v>
          </cell>
          <cell r="B9750" t="str">
            <v>Lama asfáltica fina (granulometrias I e II ) AC/BC</v>
          </cell>
          <cell r="C9750" t="str">
            <v>m2</v>
          </cell>
          <cell r="D9750">
            <v>0.82</v>
          </cell>
        </row>
        <row r="9751">
          <cell r="A9751" t="str">
            <v>3 S 02 510 51</v>
          </cell>
          <cell r="B9751" t="str">
            <v>Lama asfált.grossa (granulometrias III e IV)AC/BC</v>
          </cell>
          <cell r="C9751" t="str">
            <v>m2</v>
          </cell>
          <cell r="D9751">
            <v>1.51</v>
          </cell>
        </row>
        <row r="9752">
          <cell r="A9752" t="str">
            <v>3 S 02 520 00</v>
          </cell>
          <cell r="B9752" t="str">
            <v>Mistura areia-asfalto em betoneira</v>
          </cell>
          <cell r="C9752" t="str">
            <v>m3</v>
          </cell>
          <cell r="D9752">
            <v>38.270000000000003</v>
          </cell>
        </row>
        <row r="9753">
          <cell r="A9753" t="str">
            <v>3 S 02 520 01</v>
          </cell>
          <cell r="B9753" t="str">
            <v>Mistura areia-asfalto usinada a frio</v>
          </cell>
          <cell r="C9753" t="str">
            <v>m3</v>
          </cell>
          <cell r="D9753">
            <v>21.85</v>
          </cell>
        </row>
        <row r="9754">
          <cell r="A9754" t="str">
            <v>3 S 02 520 02</v>
          </cell>
          <cell r="B9754" t="str">
            <v>Rec.do rev. com areia asfalto a frio</v>
          </cell>
          <cell r="C9754" t="str">
            <v>m3</v>
          </cell>
          <cell r="D9754">
            <v>29.92</v>
          </cell>
        </row>
        <row r="9755">
          <cell r="A9755" t="str">
            <v>3 S 02 520 50</v>
          </cell>
          <cell r="B9755" t="str">
            <v>Mistura areia-asfalto em betoneira AC</v>
          </cell>
          <cell r="C9755" t="str">
            <v>m3</v>
          </cell>
          <cell r="D9755">
            <v>77.87</v>
          </cell>
        </row>
        <row r="9756">
          <cell r="A9756" t="str">
            <v>3 S 02 520 51</v>
          </cell>
          <cell r="B9756" t="str">
            <v>Mistura areia-asfalto usinada a frio AC</v>
          </cell>
          <cell r="C9756" t="str">
            <v>m3</v>
          </cell>
          <cell r="D9756">
            <v>61.45</v>
          </cell>
        </row>
        <row r="9757">
          <cell r="A9757" t="str">
            <v>3 S 02 521 00</v>
          </cell>
          <cell r="B9757" t="str">
            <v>Mistura areia-asfalto usinada a quente</v>
          </cell>
          <cell r="C9757" t="str">
            <v>m3</v>
          </cell>
          <cell r="D9757">
            <v>83.53</v>
          </cell>
        </row>
        <row r="9758">
          <cell r="A9758" t="str">
            <v>3 S 02 521 01</v>
          </cell>
          <cell r="B9758" t="str">
            <v>Rec. do rev. com areia asfalto a quente</v>
          </cell>
          <cell r="C9758" t="str">
            <v>m3</v>
          </cell>
          <cell r="D9758">
            <v>21.8</v>
          </cell>
        </row>
        <row r="9759">
          <cell r="A9759" t="str">
            <v>3 S 02 521 50</v>
          </cell>
          <cell r="B9759" t="str">
            <v>Mistura areia-asfalto usinada a quente AC</v>
          </cell>
          <cell r="C9759" t="str">
            <v>m3</v>
          </cell>
          <cell r="D9759">
            <v>123.13</v>
          </cell>
        </row>
        <row r="9760">
          <cell r="A9760" t="str">
            <v>3 S 02 530 00</v>
          </cell>
          <cell r="B9760" t="str">
            <v>Mistura betuminosa em betoneira</v>
          </cell>
          <cell r="C9760" t="str">
            <v>m3</v>
          </cell>
          <cell r="D9760">
            <v>47.74</v>
          </cell>
        </row>
        <row r="9761">
          <cell r="A9761" t="str">
            <v>3 S 02 530 01</v>
          </cell>
          <cell r="B9761" t="str">
            <v>Mistura betuminosa usinada a frio</v>
          </cell>
          <cell r="C9761" t="str">
            <v>m3</v>
          </cell>
          <cell r="D9761">
            <v>42.87</v>
          </cell>
        </row>
        <row r="9762">
          <cell r="A9762" t="str">
            <v>3 S 02 530 02</v>
          </cell>
          <cell r="B9762" t="str">
            <v>Rec.do rev. com mistura betuminosa a frio</v>
          </cell>
          <cell r="C9762" t="str">
            <v>m3</v>
          </cell>
          <cell r="D9762">
            <v>33.54</v>
          </cell>
        </row>
        <row r="9763">
          <cell r="A9763" t="str">
            <v>3 S 02 530 50</v>
          </cell>
          <cell r="B9763" t="str">
            <v>Mistura betuminosa em betoneira AC/BC</v>
          </cell>
          <cell r="C9763" t="str">
            <v>m3</v>
          </cell>
          <cell r="D9763">
            <v>78.790000000000006</v>
          </cell>
        </row>
        <row r="9764">
          <cell r="A9764" t="str">
            <v>3 S 02 530 51</v>
          </cell>
          <cell r="B9764" t="str">
            <v>Mistura betuminosa usinada a frio AC/BC</v>
          </cell>
          <cell r="C9764" t="str">
            <v>m3</v>
          </cell>
          <cell r="D9764">
            <v>73.92</v>
          </cell>
        </row>
        <row r="9765">
          <cell r="A9765" t="str">
            <v>3 S 02 540 00</v>
          </cell>
          <cell r="B9765" t="str">
            <v>Mistura betuminosa usinada a quente</v>
          </cell>
          <cell r="C9765" t="str">
            <v>m3</v>
          </cell>
          <cell r="D9765">
            <v>116.63</v>
          </cell>
        </row>
        <row r="9766">
          <cell r="A9766" t="str">
            <v>3 S 02 540 01</v>
          </cell>
          <cell r="B9766" t="str">
            <v>Rec.do rev.com mistura betuminosa a quente</v>
          </cell>
          <cell r="C9766" t="str">
            <v>m3</v>
          </cell>
          <cell r="D9766">
            <v>24.86</v>
          </cell>
        </row>
        <row r="9767">
          <cell r="A9767" t="str">
            <v>3 S 02 540 50</v>
          </cell>
          <cell r="B9767" t="str">
            <v>Mistura betuminosa usinada a quente AC/BC</v>
          </cell>
          <cell r="C9767" t="str">
            <v>m3</v>
          </cell>
          <cell r="D9767">
            <v>151.22</v>
          </cell>
        </row>
        <row r="9768">
          <cell r="A9768" t="str">
            <v>3 S 02 601 00</v>
          </cell>
          <cell r="B9768" t="str">
            <v>Recomposição de placa de concreto</v>
          </cell>
          <cell r="C9768" t="str">
            <v>m3</v>
          </cell>
          <cell r="D9768">
            <v>222.38</v>
          </cell>
        </row>
        <row r="9769">
          <cell r="A9769" t="str">
            <v>3 S 02 601 50</v>
          </cell>
          <cell r="B9769" t="str">
            <v>Recomposição de placa de concreto AC/BC</v>
          </cell>
          <cell r="C9769" t="str">
            <v>m3</v>
          </cell>
          <cell r="D9769">
            <v>253.76</v>
          </cell>
        </row>
        <row r="9770">
          <cell r="A9770" t="str">
            <v>3 S 02 900 00</v>
          </cell>
          <cell r="B9770" t="str">
            <v>Remoção mecanizada de revestimento betuminoso</v>
          </cell>
          <cell r="C9770" t="str">
            <v>m3</v>
          </cell>
          <cell r="D9770">
            <v>8.83</v>
          </cell>
        </row>
        <row r="9771">
          <cell r="A9771" t="str">
            <v>3 S 02 901 00</v>
          </cell>
          <cell r="B9771" t="str">
            <v>Remoção manual de revestimento betuminoso</v>
          </cell>
          <cell r="C9771" t="str">
            <v>m3</v>
          </cell>
          <cell r="D9771">
            <v>162.1</v>
          </cell>
        </row>
        <row r="9772">
          <cell r="A9772" t="str">
            <v>3 S 02 902 00</v>
          </cell>
          <cell r="B9772" t="str">
            <v>Remoção mecanizada da camada granular do pavimento m3</v>
          </cell>
          <cell r="C9772" t="str">
            <v>5,55</v>
          </cell>
          <cell r="D9772">
            <v>1.48</v>
          </cell>
        </row>
        <row r="9773">
          <cell r="A9773" t="str">
            <v>3 S 02 903 00</v>
          </cell>
          <cell r="B9773" t="str">
            <v>Remoção manual da camada granular do pavimento</v>
          </cell>
          <cell r="C9773" t="str">
            <v>m3</v>
          </cell>
          <cell r="D9773">
            <v>87.22</v>
          </cell>
        </row>
        <row r="9774">
          <cell r="A9774" t="str">
            <v>3 S 02 999 00</v>
          </cell>
          <cell r="B9774" t="str">
            <v>Peneiramento</v>
          </cell>
          <cell r="C9774" t="str">
            <v>m3</v>
          </cell>
          <cell r="D9774">
            <v>10.95</v>
          </cell>
        </row>
        <row r="9775">
          <cell r="A9775" t="str">
            <v>3 S 03 310 00</v>
          </cell>
          <cell r="B9775" t="str">
            <v>Concreto ciclópico</v>
          </cell>
          <cell r="C9775" t="str">
            <v>m3</v>
          </cell>
          <cell r="D9775">
            <v>220.58</v>
          </cell>
        </row>
        <row r="9776">
          <cell r="A9776" t="str">
            <v>3 S 03 310 50</v>
          </cell>
          <cell r="B9776" t="str">
            <v>Concreto ciclópico AC/BC/PC</v>
          </cell>
          <cell r="C9776" t="str">
            <v>m3</v>
          </cell>
          <cell r="D9776">
            <v>269.12</v>
          </cell>
        </row>
        <row r="9777">
          <cell r="A9777" t="str">
            <v>3 S 03 329 00</v>
          </cell>
          <cell r="B9777" t="str">
            <v>Concreto de cimento (confecção e lançamento)</v>
          </cell>
          <cell r="C9777" t="str">
            <v>m3</v>
          </cell>
          <cell r="D9777">
            <v>229.24</v>
          </cell>
        </row>
        <row r="9778">
          <cell r="A9778" t="str">
            <v>3 S 03 329 01</v>
          </cell>
          <cell r="B9778" t="str">
            <v>Concreto c/cimento CP32 (conf.man.lanç.)</v>
          </cell>
          <cell r="C9778" t="str">
            <v>m3</v>
          </cell>
          <cell r="D9778">
            <v>283.17</v>
          </cell>
        </row>
        <row r="9779">
          <cell r="A9779" t="str">
            <v>3 S 03 329 50</v>
          </cell>
          <cell r="B9779" t="str">
            <v>Concreto de cimento (confecção e lançamento) AC/BC</v>
          </cell>
          <cell r="C9779" t="str">
            <v>m3</v>
          </cell>
          <cell r="D9779">
            <v>268.19</v>
          </cell>
        </row>
        <row r="9780">
          <cell r="A9780" t="str">
            <v>3 S 03 329 51</v>
          </cell>
          <cell r="B9780" t="str">
            <v>Concreto c/cimento CP32 (conf.man.lanç.) AC/BC</v>
          </cell>
          <cell r="C9780" t="str">
            <v>m3</v>
          </cell>
          <cell r="D9780">
            <v>321.97000000000003</v>
          </cell>
        </row>
        <row r="9781">
          <cell r="A9781" t="str">
            <v>3 S 03 340 02</v>
          </cell>
          <cell r="B9781" t="str">
            <v>Argamassa cimento areia 1-6</v>
          </cell>
          <cell r="C9781" t="str">
            <v>m3</v>
          </cell>
          <cell r="D9781">
            <v>199.39</v>
          </cell>
        </row>
        <row r="9782">
          <cell r="A9782" t="str">
            <v>3 S 03 340 03</v>
          </cell>
          <cell r="B9782" t="str">
            <v>Argamassa cimento solo 1:10</v>
          </cell>
          <cell r="C9782" t="str">
            <v>m3</v>
          </cell>
          <cell r="D9782">
            <v>135.44999999999999</v>
          </cell>
        </row>
        <row r="9783">
          <cell r="A9783" t="str">
            <v>3 S 03 340 52</v>
          </cell>
          <cell r="B9783" t="str">
            <v>Argamassa cimento areia 1-6 AC</v>
          </cell>
          <cell r="C9783" t="str">
            <v>m3</v>
          </cell>
          <cell r="D9783">
            <v>238.98</v>
          </cell>
        </row>
        <row r="9784">
          <cell r="A9784" t="str">
            <v>3 S 03 353 00</v>
          </cell>
          <cell r="B9784" t="str">
            <v>Dobragem e colocação de armadura</v>
          </cell>
          <cell r="C9784" t="str">
            <v>kg</v>
          </cell>
          <cell r="D9784">
            <v>4.97</v>
          </cell>
        </row>
        <row r="9785">
          <cell r="A9785" t="str">
            <v>3 S 03 370 00</v>
          </cell>
          <cell r="B9785" t="str">
            <v>Forma comum de madeira</v>
          </cell>
          <cell r="C9785" t="str">
            <v>m2</v>
          </cell>
          <cell r="D9785">
            <v>40.56</v>
          </cell>
        </row>
        <row r="9786">
          <cell r="A9786" t="str">
            <v>3 S 03 940 01</v>
          </cell>
          <cell r="B9786" t="str">
            <v>Reaterro e compactação p/ bueiro</v>
          </cell>
          <cell r="C9786" t="str">
            <v>m3</v>
          </cell>
          <cell r="D9786">
            <v>18.63</v>
          </cell>
        </row>
        <row r="9787">
          <cell r="A9787" t="str">
            <v>3 S 03 940 02</v>
          </cell>
          <cell r="B9787" t="str">
            <v>Reaterro apiloado</v>
          </cell>
          <cell r="C9787" t="str">
            <v>m3</v>
          </cell>
          <cell r="D9787">
            <v>16.55</v>
          </cell>
        </row>
        <row r="9788">
          <cell r="A9788" t="str">
            <v>3 S 03 950 00</v>
          </cell>
          <cell r="B9788" t="str">
            <v>Limpeza de ponte</v>
          </cell>
          <cell r="C9788" t="str">
            <v>m</v>
          </cell>
          <cell r="D9788">
            <v>3.5</v>
          </cell>
        </row>
        <row r="9789">
          <cell r="A9789" t="str">
            <v>3 S 04 000 00</v>
          </cell>
          <cell r="B9789" t="str">
            <v>Escavação manual em material de 1a categoria</v>
          </cell>
          <cell r="C9789" t="str">
            <v>m3</v>
          </cell>
          <cell r="D9789">
            <v>29.87</v>
          </cell>
        </row>
        <row r="9790">
          <cell r="A9790" t="str">
            <v>3 S 04 000 01</v>
          </cell>
          <cell r="B9790" t="str">
            <v>Escavação manual em material de 2a categoria</v>
          </cell>
          <cell r="C9790" t="str">
            <v>m3</v>
          </cell>
          <cell r="D9790">
            <v>39.82</v>
          </cell>
        </row>
        <row r="9791">
          <cell r="A9791" t="str">
            <v>3 S 04 001 00</v>
          </cell>
          <cell r="B9791" t="str">
            <v>Escavação mecaniz. de vala em mater. de 1a cat.</v>
          </cell>
          <cell r="C9791" t="str">
            <v>m3</v>
          </cell>
          <cell r="D9791">
            <v>5.76</v>
          </cell>
        </row>
        <row r="9792">
          <cell r="A9792" t="str">
            <v>3 S 04 010 00</v>
          </cell>
          <cell r="B9792" t="str">
            <v>Escavação mecaniz.de vala em material de 2a cat.</v>
          </cell>
          <cell r="C9792" t="str">
            <v>m3</v>
          </cell>
          <cell r="D9792">
            <v>7.2</v>
          </cell>
        </row>
        <row r="9793">
          <cell r="A9793" t="str">
            <v>3 S 04 020 00</v>
          </cell>
          <cell r="B9793" t="str">
            <v>Escavação e carga de material de 3a cat. em valas</v>
          </cell>
          <cell r="C9793" t="str">
            <v>m3</v>
          </cell>
          <cell r="D9793">
            <v>56.33</v>
          </cell>
        </row>
        <row r="9794">
          <cell r="A9794" t="str">
            <v>3 S 04 300 16</v>
          </cell>
          <cell r="B9794" t="str">
            <v>Bueiro met. chapa múltipla D=1,60m galv.</v>
          </cell>
          <cell r="C9794" t="str">
            <v>m</v>
          </cell>
          <cell r="D9794">
            <v>1149.9100000000001</v>
          </cell>
        </row>
        <row r="9795">
          <cell r="A9795" t="str">
            <v>3 S 04 300 20</v>
          </cell>
          <cell r="B9795" t="str">
            <v>Bueiro met. chapa múltipla D=2,00m galv.</v>
          </cell>
          <cell r="C9795" t="str">
            <v>m</v>
          </cell>
          <cell r="D9795">
            <v>1583.59</v>
          </cell>
        </row>
        <row r="9796">
          <cell r="A9796" t="str">
            <v>3 S 04 300 66</v>
          </cell>
          <cell r="B9796" t="str">
            <v>Bueiro met. chapa múltipla D=1,60m galvan. BC</v>
          </cell>
          <cell r="C9796" t="str">
            <v>m</v>
          </cell>
          <cell r="D9796">
            <v>1171.17</v>
          </cell>
        </row>
        <row r="9797">
          <cell r="A9797" t="str">
            <v>3 S 04 300 70</v>
          </cell>
          <cell r="B9797" t="str">
            <v>Bueiro met. chapa múltipla D=2,00m galvan. BC</v>
          </cell>
          <cell r="C9797" t="str">
            <v>m</v>
          </cell>
          <cell r="D9797">
            <v>1604.85</v>
          </cell>
        </row>
        <row r="9798">
          <cell r="A9798" t="str">
            <v>3 S 04 301 16</v>
          </cell>
          <cell r="B9798" t="str">
            <v>Bueiro met.chapas múlt. D=1,60 m rev. epoxy</v>
          </cell>
          <cell r="C9798" t="str">
            <v>m</v>
          </cell>
          <cell r="D9798">
            <v>1149.9100000000001</v>
          </cell>
        </row>
        <row r="9799">
          <cell r="A9799" t="str">
            <v>3 S 04 301 20</v>
          </cell>
          <cell r="B9799" t="str">
            <v>Bueiro met. chapas múlt. D=2,00 m rev. epoxy</v>
          </cell>
          <cell r="C9799" t="str">
            <v>m</v>
          </cell>
          <cell r="D9799">
            <v>1583.59</v>
          </cell>
        </row>
        <row r="9800">
          <cell r="A9800" t="str">
            <v>3 S 04 301 30</v>
          </cell>
          <cell r="B9800" t="str">
            <v>Bueiro met. D=3,05 m rev.epoxy Hmax. aterro 12,50m</v>
          </cell>
          <cell r="C9800" t="str">
            <v>m</v>
          </cell>
          <cell r="D9800">
            <v>4062.28</v>
          </cell>
        </row>
        <row r="9801">
          <cell r="A9801" t="str">
            <v>3 S 04 301 66</v>
          </cell>
          <cell r="B9801" t="str">
            <v>Bueiro met. chapas múlt. D=1,60 m rev. Epoxy BC</v>
          </cell>
          <cell r="C9801" t="str">
            <v>m</v>
          </cell>
          <cell r="D9801">
            <v>1171.17</v>
          </cell>
        </row>
        <row r="9802">
          <cell r="A9802" t="str">
            <v>3 S 04 301 70</v>
          </cell>
          <cell r="B9802" t="str">
            <v>Bueiro met. chapas múlt. D=2,00 m rev. epoxy BC</v>
          </cell>
          <cell r="C9802" t="str">
            <v>m</v>
          </cell>
          <cell r="D9802">
            <v>1604.85</v>
          </cell>
        </row>
        <row r="9803">
          <cell r="A9803" t="str">
            <v>3 S 04 301 71</v>
          </cell>
          <cell r="B9803" t="str">
            <v>Bueiro met.D=3,05m rev.epoxy Hmax.aterro 12,50m BC</v>
          </cell>
          <cell r="C9803" t="str">
            <v>m</v>
          </cell>
          <cell r="D9803">
            <v>4097.99</v>
          </cell>
        </row>
        <row r="9804">
          <cell r="A9804" t="str">
            <v>3 S 04 310 12</v>
          </cell>
          <cell r="B9804" t="str">
            <v>Bueiro met. s/interrupção tráf. D=1,20 m galv.</v>
          </cell>
          <cell r="C9804" t="str">
            <v>m</v>
          </cell>
          <cell r="D9804">
            <v>1440.21</v>
          </cell>
        </row>
        <row r="9805">
          <cell r="A9805" t="str">
            <v>3 S 04 310 16</v>
          </cell>
          <cell r="B9805" t="str">
            <v>Bueiro met. s/interrupção tráf. D=1,60 m galv.</v>
          </cell>
          <cell r="C9805" t="str">
            <v>m</v>
          </cell>
          <cell r="D9805">
            <v>1923.94</v>
          </cell>
        </row>
        <row r="9806">
          <cell r="A9806" t="str">
            <v>3 S 04 310 20</v>
          </cell>
          <cell r="B9806" t="str">
            <v>Bueiro met. s/interrupção tráf. D=2,00 m galv.</v>
          </cell>
          <cell r="C9806" t="str">
            <v>m</v>
          </cell>
          <cell r="D9806">
            <v>2839.82</v>
          </cell>
        </row>
        <row r="9807">
          <cell r="A9807" t="str">
            <v>3 S 04 311 12</v>
          </cell>
          <cell r="B9807" t="str">
            <v>Bueiro met.s/interrupção tráf. D=1,20 m rev. epoxy</v>
          </cell>
          <cell r="C9807" t="str">
            <v>m</v>
          </cell>
          <cell r="D9807">
            <v>1503.29</v>
          </cell>
        </row>
        <row r="9808">
          <cell r="A9808" t="str">
            <v>3 S 04 311 16</v>
          </cell>
          <cell r="B9808" t="str">
            <v>Bueiro met.s/interrupção tráf. D=1,60 m rev. epoxy</v>
          </cell>
          <cell r="C9808" t="str">
            <v>m</v>
          </cell>
          <cell r="D9808">
            <v>2008.37</v>
          </cell>
        </row>
        <row r="9809">
          <cell r="A9809" t="str">
            <v>3 S 04 311 20</v>
          </cell>
          <cell r="B9809" t="str">
            <v>Bueiro met.s/interrupção tráf. D=2,00 m rev. epoxy</v>
          </cell>
          <cell r="C9809" t="str">
            <v>m</v>
          </cell>
          <cell r="D9809">
            <v>2966.96</v>
          </cell>
        </row>
        <row r="9810">
          <cell r="A9810" t="str">
            <v>3 S 04 590 00</v>
          </cell>
          <cell r="B9810" t="str">
            <v>Assentamento de dreno profundo</v>
          </cell>
          <cell r="C9810" t="str">
            <v>m</v>
          </cell>
          <cell r="D9810">
            <v>49.03</v>
          </cell>
        </row>
        <row r="9811">
          <cell r="A9811" t="str">
            <v>3 S 04 590 50</v>
          </cell>
          <cell r="B9811" t="str">
            <v>Assentamento de dreno profundo AC/BC</v>
          </cell>
          <cell r="C9811" t="str">
            <v>m</v>
          </cell>
          <cell r="D9811">
            <v>61.81</v>
          </cell>
        </row>
        <row r="9812">
          <cell r="A9812" t="str">
            <v>3 S 04 999 08</v>
          </cell>
          <cell r="B9812" t="str">
            <v>Selo de argila apiloado com solo local</v>
          </cell>
          <cell r="C9812" t="str">
            <v>m3</v>
          </cell>
          <cell r="D9812">
            <v>16.55</v>
          </cell>
        </row>
        <row r="9813">
          <cell r="A9813" t="str">
            <v>3 S 05 000 00</v>
          </cell>
          <cell r="B9813" t="str">
            <v>Enrocamento de pedra arrumada</v>
          </cell>
          <cell r="C9813" t="str">
            <v>m3</v>
          </cell>
          <cell r="D9813">
            <v>101.79</v>
          </cell>
        </row>
        <row r="9814">
          <cell r="A9814" t="str">
            <v>3 S 05 001 00</v>
          </cell>
          <cell r="B9814" t="str">
            <v>Enrocamento de pedra jogada</v>
          </cell>
          <cell r="C9814" t="str">
            <v>m3</v>
          </cell>
          <cell r="D9814">
            <v>65.19</v>
          </cell>
        </row>
        <row r="9815">
          <cell r="A9815" t="str">
            <v>3 S 05 101 01</v>
          </cell>
          <cell r="B9815" t="str">
            <v>Revestimento vegetal com mudas</v>
          </cell>
          <cell r="C9815" t="str">
            <v>m2</v>
          </cell>
          <cell r="D9815">
            <v>4.8</v>
          </cell>
        </row>
        <row r="9816">
          <cell r="A9816" t="str">
            <v>3 S 05 101 02</v>
          </cell>
          <cell r="B9816" t="str">
            <v>Revestimento vegetal com grama em leivas</v>
          </cell>
          <cell r="C9816" t="str">
            <v>m2</v>
          </cell>
          <cell r="D9816">
            <v>5</v>
          </cell>
        </row>
        <row r="9817">
          <cell r="A9817" t="str">
            <v>3 S 08 001 00</v>
          </cell>
          <cell r="B9817" t="str">
            <v>Reconformação da plataforma</v>
          </cell>
          <cell r="C9817" t="str">
            <v>ha</v>
          </cell>
          <cell r="D9817">
            <v>153.78</v>
          </cell>
        </row>
        <row r="9818">
          <cell r="A9818" t="str">
            <v>3 S 08 100 00</v>
          </cell>
          <cell r="B9818" t="str">
            <v>Tapa buraco</v>
          </cell>
          <cell r="C9818" t="str">
            <v>m3</v>
          </cell>
          <cell r="D9818">
            <v>163.66</v>
          </cell>
        </row>
        <row r="9819">
          <cell r="A9819" t="str">
            <v>3 S 08 101 01</v>
          </cell>
          <cell r="B9819" t="str">
            <v>Remendo profundo com demolição manual</v>
          </cell>
          <cell r="C9819" t="str">
            <v>m3</v>
          </cell>
          <cell r="D9819">
            <v>184.02</v>
          </cell>
        </row>
        <row r="9820">
          <cell r="A9820" t="str">
            <v>3 S 08 101 02</v>
          </cell>
          <cell r="B9820" t="str">
            <v>Remendo profundo com demolição mecanica</v>
          </cell>
          <cell r="C9820" t="str">
            <v>m3</v>
          </cell>
          <cell r="D9820">
            <v>119.31</v>
          </cell>
        </row>
        <row r="9821">
          <cell r="A9821" t="str">
            <v>3 S 08 101 03</v>
          </cell>
          <cell r="B9821" t="str">
            <v>Remendo prof.com demol.mec.e serra</v>
          </cell>
          <cell r="C9821" t="str">
            <v>m3</v>
          </cell>
          <cell r="D9821">
            <v>128.79</v>
          </cell>
        </row>
        <row r="9822">
          <cell r="A9822" t="str">
            <v>3 S 08 101 04</v>
          </cell>
          <cell r="B9822" t="str">
            <v>Tapa buraco com serra corta piso</v>
          </cell>
          <cell r="C9822" t="str">
            <v>m3</v>
          </cell>
          <cell r="D9822">
            <v>156.5</v>
          </cell>
        </row>
        <row r="9823">
          <cell r="A9823" t="str">
            <v>3 S 08 102 00</v>
          </cell>
          <cell r="B9823" t="str">
            <v>Limpeza ench. juntas pav. concr. a quente (consv)</v>
          </cell>
          <cell r="C9823" t="str">
            <v>m</v>
          </cell>
          <cell r="D9823">
            <v>2.16</v>
          </cell>
        </row>
        <row r="9824">
          <cell r="A9824" t="str">
            <v>3 S 08 102 01</v>
          </cell>
          <cell r="B9824" t="str">
            <v>Limpeza ench. juntas pav. concr. a frio (consv)</v>
          </cell>
          <cell r="C9824" t="str">
            <v>m</v>
          </cell>
          <cell r="D9824">
            <v>1.57</v>
          </cell>
        </row>
        <row r="9825">
          <cell r="A9825" t="str">
            <v>3 S 08 102 51</v>
          </cell>
          <cell r="B9825" t="str">
            <v>Limpeza ench.juntas pav.concr.a frio(consv) AC</v>
          </cell>
          <cell r="C9825" t="str">
            <v>m</v>
          </cell>
          <cell r="D9825">
            <v>1.59</v>
          </cell>
        </row>
        <row r="9826">
          <cell r="A9826" t="str">
            <v>3 S 08 103 00</v>
          </cell>
          <cell r="B9826" t="str">
            <v>Selagem de trinca</v>
          </cell>
          <cell r="C9826" t="str">
            <v>l</v>
          </cell>
          <cell r="D9826">
            <v>1.26</v>
          </cell>
        </row>
        <row r="9827">
          <cell r="A9827" t="str">
            <v>3 S 08 103 50</v>
          </cell>
          <cell r="B9827" t="str">
            <v>Selagem de trinca AC</v>
          </cell>
          <cell r="C9827" t="str">
            <v>l</v>
          </cell>
          <cell r="D9827">
            <v>1.33</v>
          </cell>
        </row>
        <row r="9828">
          <cell r="A9828" t="str">
            <v>3 S 08 104 01</v>
          </cell>
          <cell r="B9828" t="str">
            <v>Combate à exsudação com areia</v>
          </cell>
          <cell r="C9828" t="str">
            <v>m2</v>
          </cell>
          <cell r="D9828">
            <v>0.38</v>
          </cell>
        </row>
        <row r="9829">
          <cell r="A9829" t="str">
            <v>3 S 08 104 02</v>
          </cell>
          <cell r="B9829" t="str">
            <v>Combate à exsudação com pedrisco</v>
          </cell>
          <cell r="C9829" t="str">
            <v>m2</v>
          </cell>
          <cell r="D9829">
            <v>0.44</v>
          </cell>
        </row>
        <row r="9830">
          <cell r="A9830" t="str">
            <v>3 S 08 104 51</v>
          </cell>
          <cell r="B9830" t="str">
            <v>Combate à exsudação com areia AC</v>
          </cell>
          <cell r="C9830" t="str">
            <v>m2</v>
          </cell>
          <cell r="D9830">
            <v>0.48</v>
          </cell>
        </row>
        <row r="9831">
          <cell r="A9831" t="str">
            <v>3 S 08 104 52</v>
          </cell>
          <cell r="B9831" t="str">
            <v>Combate à exsudação com pedrisco BC</v>
          </cell>
          <cell r="C9831" t="str">
            <v>m2</v>
          </cell>
          <cell r="D9831">
            <v>0.51</v>
          </cell>
        </row>
        <row r="9832">
          <cell r="A9832" t="str">
            <v>3 S 08 109 00</v>
          </cell>
          <cell r="B9832" t="str">
            <v>Correção de defeitos com mistura betuminosa</v>
          </cell>
          <cell r="C9832" t="str">
            <v>m3</v>
          </cell>
          <cell r="D9832">
            <v>93.16</v>
          </cell>
        </row>
        <row r="9833">
          <cell r="A9833" t="str">
            <v>3 S 08 109 03</v>
          </cell>
          <cell r="B9833" t="str">
            <v>Reparo Localizado (superficial)</v>
          </cell>
          <cell r="C9833" t="str">
            <v>M3</v>
          </cell>
          <cell r="D9833">
            <v>144.02000000000001</v>
          </cell>
        </row>
        <row r="9834">
          <cell r="A9834" t="str">
            <v>3 S 08 109 04</v>
          </cell>
          <cell r="B9834" t="str">
            <v>Reparo Localizado c/ CBUQ</v>
          </cell>
          <cell r="C9834" t="str">
            <v>m3</v>
          </cell>
          <cell r="D9834">
            <v>144.02000000000001</v>
          </cell>
        </row>
        <row r="9835">
          <cell r="A9835" t="str">
            <v>3 S 08 109 12</v>
          </cell>
          <cell r="B9835" t="str">
            <v>Correção de defeitos por fresagem descontínua</v>
          </cell>
          <cell r="C9835" t="str">
            <v>m3</v>
          </cell>
          <cell r="D9835">
            <v>143.75</v>
          </cell>
        </row>
        <row r="9836">
          <cell r="A9836" t="str">
            <v>3 S 08 110 00</v>
          </cell>
          <cell r="B9836" t="str">
            <v>Correção de defeitos por penetração</v>
          </cell>
          <cell r="C9836" t="str">
            <v>m2</v>
          </cell>
          <cell r="D9836">
            <v>10.19</v>
          </cell>
        </row>
        <row r="9837">
          <cell r="A9837" t="str">
            <v>3 S 08 110 50</v>
          </cell>
          <cell r="B9837" t="str">
            <v>Correção de defeitos por penetração BC</v>
          </cell>
          <cell r="C9837" t="str">
            <v>m2</v>
          </cell>
          <cell r="D9837">
            <v>10.36</v>
          </cell>
        </row>
        <row r="9838">
          <cell r="A9838" t="str">
            <v>3 S 08 200 00</v>
          </cell>
          <cell r="B9838" t="str">
            <v>Recomp. de guarda corpo</v>
          </cell>
          <cell r="C9838" t="str">
            <v>m</v>
          </cell>
          <cell r="D9838">
            <v>77.28</v>
          </cell>
        </row>
        <row r="9839">
          <cell r="A9839" t="str">
            <v>3 S 08 200 01</v>
          </cell>
          <cell r="B9839" t="str">
            <v>Recomposição de sarjeta em alvenaria de tijolo</v>
          </cell>
          <cell r="C9839" t="str">
            <v>m2</v>
          </cell>
          <cell r="D9839">
            <v>35.03</v>
          </cell>
        </row>
        <row r="9840">
          <cell r="A9840" t="str">
            <v>3 S 08 200 50</v>
          </cell>
          <cell r="B9840" t="str">
            <v>Recomp. de guarda corpo AC/BC</v>
          </cell>
          <cell r="C9840" t="str">
            <v>m</v>
          </cell>
          <cell r="D9840">
            <v>77.56</v>
          </cell>
        </row>
        <row r="9841">
          <cell r="A9841" t="str">
            <v>3 S 08 200 51</v>
          </cell>
          <cell r="B9841" t="str">
            <v>Recomp.de sarjeta em alvenaria de tijolo AC</v>
          </cell>
          <cell r="C9841" t="str">
            <v>m2</v>
          </cell>
          <cell r="D9841">
            <v>35.409999999999997</v>
          </cell>
        </row>
        <row r="9842">
          <cell r="A9842" t="str">
            <v>3 S 08 300 01</v>
          </cell>
          <cell r="B9842" t="str">
            <v>Limpeza de sarjeta e meio fio</v>
          </cell>
          <cell r="C9842" t="str">
            <v>m</v>
          </cell>
          <cell r="D9842">
            <v>0.34</v>
          </cell>
        </row>
        <row r="9843">
          <cell r="A9843" t="str">
            <v>3 S 08 301 01</v>
          </cell>
          <cell r="B9843" t="str">
            <v>Limpeza de valeta de corte</v>
          </cell>
          <cell r="C9843" t="str">
            <v>m</v>
          </cell>
          <cell r="D9843">
            <v>0.5</v>
          </cell>
        </row>
        <row r="9844">
          <cell r="A9844" t="str">
            <v>3 S 08 301 02</v>
          </cell>
          <cell r="B9844" t="str">
            <v>Limpeza de vala de drenagem</v>
          </cell>
          <cell r="C9844" t="str">
            <v>m</v>
          </cell>
          <cell r="D9844">
            <v>2.02</v>
          </cell>
        </row>
        <row r="9845">
          <cell r="A9845" t="str">
            <v>3 S 08 301 03</v>
          </cell>
          <cell r="B9845" t="str">
            <v>Limpeza de descida d'água</v>
          </cell>
          <cell r="C9845" t="str">
            <v>m</v>
          </cell>
          <cell r="D9845">
            <v>0.67</v>
          </cell>
        </row>
        <row r="9846">
          <cell r="A9846" t="str">
            <v>3 S 08 302 01</v>
          </cell>
          <cell r="B9846" t="str">
            <v>Limpeza de bueiro</v>
          </cell>
          <cell r="C9846" t="str">
            <v>m3</v>
          </cell>
          <cell r="D9846">
            <v>10.95</v>
          </cell>
        </row>
        <row r="9847">
          <cell r="A9847" t="str">
            <v>3 S 08 302 02</v>
          </cell>
          <cell r="B9847" t="str">
            <v>Desobstrução de bueiro</v>
          </cell>
          <cell r="C9847" t="str">
            <v>m3</v>
          </cell>
          <cell r="D9847">
            <v>32</v>
          </cell>
        </row>
        <row r="9848">
          <cell r="A9848" t="str">
            <v>3 S 08 302 03</v>
          </cell>
          <cell r="B9848" t="str">
            <v>Assentamento de tubo D=0,60 m</v>
          </cell>
          <cell r="C9848" t="str">
            <v>m</v>
          </cell>
          <cell r="D9848">
            <v>159.22</v>
          </cell>
        </row>
        <row r="9849">
          <cell r="A9849" t="str">
            <v>3 S 08 302 04</v>
          </cell>
          <cell r="B9849" t="str">
            <v>Assentamento de tubo D=0,80 m</v>
          </cell>
          <cell r="C9849" t="str">
            <v>m</v>
          </cell>
          <cell r="D9849">
            <v>237.94</v>
          </cell>
        </row>
        <row r="9850">
          <cell r="A9850" t="str">
            <v>3 S 08 302 05</v>
          </cell>
          <cell r="B9850" t="str">
            <v>Assentamento de tubo D=1,0 m</v>
          </cell>
          <cell r="C9850" t="str">
            <v>m</v>
          </cell>
          <cell r="D9850">
            <v>346.67</v>
          </cell>
        </row>
        <row r="9851">
          <cell r="A9851" t="str">
            <v>3 S 08 302 06</v>
          </cell>
          <cell r="B9851" t="str">
            <v>Assentamento de tubo D=1,20 m</v>
          </cell>
          <cell r="C9851" t="str">
            <v>m</v>
          </cell>
          <cell r="D9851">
            <v>509.53</v>
          </cell>
        </row>
        <row r="9852">
          <cell r="A9852" t="str">
            <v>3 S 08 302 08</v>
          </cell>
          <cell r="B9852" t="str">
            <v>Assent.de tubo D=0,60 m PA-1 comerc-junta rigida M</v>
          </cell>
          <cell r="C9852" t="str">
            <v>m</v>
          </cell>
          <cell r="D9852">
            <v>95.92</v>
          </cell>
        </row>
        <row r="9853">
          <cell r="A9853" t="str">
            <v>3 S 08 302 09</v>
          </cell>
          <cell r="B9853" t="str">
            <v>Assent.de tubo D=0,80 m PA-1 comerc-junta rigida M</v>
          </cell>
          <cell r="C9853" t="str">
            <v>m</v>
          </cell>
          <cell r="D9853">
            <v>147.43</v>
          </cell>
        </row>
        <row r="9854">
          <cell r="A9854" t="str">
            <v>3 S 08 302 10</v>
          </cell>
          <cell r="B9854" t="str">
            <v>Assent.de tubo D=1,00 m PA-1 comerc-junta rigida M</v>
          </cell>
          <cell r="C9854" t="str">
            <v>m</v>
          </cell>
          <cell r="D9854">
            <v>210.67</v>
          </cell>
        </row>
        <row r="9855">
          <cell r="A9855" t="str">
            <v>3 S 08 302 11</v>
          </cell>
          <cell r="B9855" t="str">
            <v>Assent.de tubo D=1,20 m PA-1 comerc-junta rigida M</v>
          </cell>
          <cell r="C9855" t="str">
            <v>m</v>
          </cell>
          <cell r="D9855">
            <v>285.49</v>
          </cell>
        </row>
        <row r="9856">
          <cell r="A9856" t="str">
            <v>3 S 08 302 12</v>
          </cell>
          <cell r="B9856" t="str">
            <v>Assent.de tubo D=1,50 m PA-1 comerc-junta rigida M</v>
          </cell>
          <cell r="C9856" t="str">
            <v>m</v>
          </cell>
          <cell r="D9856">
            <v>515.94000000000005</v>
          </cell>
        </row>
        <row r="9857">
          <cell r="A9857" t="str">
            <v>3 S 08 302 13</v>
          </cell>
          <cell r="B9857" t="str">
            <v>Assent.de tubo D=0,60m PA-2 comerc-junta rigida M</v>
          </cell>
          <cell r="C9857" t="str">
            <v>m</v>
          </cell>
          <cell r="D9857">
            <v>111.87</v>
          </cell>
        </row>
        <row r="9858">
          <cell r="A9858" t="str">
            <v>3 S 08 302 14</v>
          </cell>
          <cell r="B9858" t="str">
            <v>Assent.de tubo D=0,80m PA-2 comerc-junta rigida M</v>
          </cell>
          <cell r="C9858" t="str">
            <v>m</v>
          </cell>
          <cell r="D9858">
            <v>192.28</v>
          </cell>
        </row>
        <row r="9859">
          <cell r="A9859" t="str">
            <v>3 S 08 302 15</v>
          </cell>
          <cell r="B9859" t="str">
            <v>Assent.de tubo D=1,00m PA-2 comerc-junta rigida M</v>
          </cell>
          <cell r="C9859" t="str">
            <v>m</v>
          </cell>
          <cell r="D9859">
            <v>261.69</v>
          </cell>
        </row>
        <row r="9860">
          <cell r="A9860" t="str">
            <v>3 S 08 302 16</v>
          </cell>
          <cell r="B9860" t="str">
            <v>Assent.de tubo D=1,20m PA-2 comerc-junta rigida M</v>
          </cell>
          <cell r="C9860" t="str">
            <v>m</v>
          </cell>
          <cell r="D9860">
            <v>350.27</v>
          </cell>
        </row>
        <row r="9861">
          <cell r="A9861" t="str">
            <v>3 S 08 302 17</v>
          </cell>
          <cell r="B9861" t="str">
            <v>Assent.de tubo D=1,50m PA-2 comerc-junta rigida M</v>
          </cell>
          <cell r="C9861" t="str">
            <v>m</v>
          </cell>
          <cell r="D9861">
            <v>552.82000000000005</v>
          </cell>
        </row>
        <row r="9862">
          <cell r="A9862" t="str">
            <v>3 S 08 302 18</v>
          </cell>
          <cell r="B9862" t="str">
            <v>Assent.de tubo D=0,60m PA-3 comerc-junta rigida M</v>
          </cell>
          <cell r="C9862" t="str">
            <v>m</v>
          </cell>
          <cell r="D9862">
            <v>114.23</v>
          </cell>
        </row>
        <row r="9863">
          <cell r="A9863" t="str">
            <v>3 S 08 302 19</v>
          </cell>
          <cell r="B9863" t="str">
            <v>Assent.de tubo D=0,80m PA-3 comerc-junta rigida M</v>
          </cell>
          <cell r="C9863" t="str">
            <v>m</v>
          </cell>
          <cell r="D9863">
            <v>175.18</v>
          </cell>
        </row>
        <row r="9864">
          <cell r="A9864" t="str">
            <v>3 S 08 302 20</v>
          </cell>
          <cell r="B9864" t="str">
            <v>Assent.de tubo D=1,00m PA-3 comerc-junta rigida M</v>
          </cell>
          <cell r="C9864" t="str">
            <v>m</v>
          </cell>
          <cell r="D9864">
            <v>262.2</v>
          </cell>
        </row>
        <row r="9865">
          <cell r="A9865" t="str">
            <v>3 S 08 302 21</v>
          </cell>
          <cell r="B9865" t="str">
            <v>Assent.de tubo D=1,20m PA-3 comerc-junta rigida M</v>
          </cell>
          <cell r="C9865" t="str">
            <v>m</v>
          </cell>
          <cell r="D9865">
            <v>385.91</v>
          </cell>
        </row>
        <row r="9866">
          <cell r="A9866" t="str">
            <v>3 S 08 302 22</v>
          </cell>
          <cell r="B9866" t="str">
            <v>Assent.de tubo D=1,50m PA-3 comerc-junta rigida M</v>
          </cell>
          <cell r="C9866" t="str">
            <v>m</v>
          </cell>
          <cell r="D9866">
            <v>533.08000000000004</v>
          </cell>
        </row>
        <row r="9867">
          <cell r="A9867" t="str">
            <v>3 S 08 302 23</v>
          </cell>
          <cell r="B9867" t="str">
            <v>Assent.de tubo D=0,60m PA-4 comerc-junta rigida M</v>
          </cell>
          <cell r="C9867" t="str">
            <v>m</v>
          </cell>
          <cell r="D9867">
            <v>121.14</v>
          </cell>
        </row>
        <row r="9868">
          <cell r="A9868" t="str">
            <v>3 S 08 302 24</v>
          </cell>
          <cell r="B9868" t="str">
            <v>Assent.de tubo D=0,80m PA-4 comerc-junta rigida M</v>
          </cell>
          <cell r="C9868" t="str">
            <v>m</v>
          </cell>
          <cell r="D9868">
            <v>201.34</v>
          </cell>
        </row>
        <row r="9869">
          <cell r="A9869" t="str">
            <v>3 S 08 302 25</v>
          </cell>
          <cell r="B9869" t="str">
            <v>Assent.de tubo D=1,00m PA-4 comerc-junta rigida M</v>
          </cell>
          <cell r="C9869" t="str">
            <v>m</v>
          </cell>
          <cell r="D9869">
            <v>291.11</v>
          </cell>
        </row>
        <row r="9870">
          <cell r="A9870" t="str">
            <v>3 S 08 302 26</v>
          </cell>
          <cell r="B9870" t="str">
            <v>Assent.de tubo D=1,20m PA-4 comerc-junta rigida M</v>
          </cell>
          <cell r="C9870" t="str">
            <v>m</v>
          </cell>
          <cell r="D9870">
            <v>407.11</v>
          </cell>
        </row>
        <row r="9871">
          <cell r="A9871" t="str">
            <v>3 S 08 302 27</v>
          </cell>
          <cell r="B9871" t="str">
            <v>Assent.de tubo D=1,50m PA-4 comerc-junta rigida M</v>
          </cell>
          <cell r="C9871" t="str">
            <v>m</v>
          </cell>
          <cell r="D9871">
            <v>618.44000000000005</v>
          </cell>
        </row>
        <row r="9872">
          <cell r="A9872" t="str">
            <v>3 S 08 302 53</v>
          </cell>
          <cell r="B9872" t="str">
            <v>Assentamento de tubo D=0,60 m AC/BC</v>
          </cell>
          <cell r="C9872" t="str">
            <v>m</v>
          </cell>
          <cell r="D9872">
            <v>165.38</v>
          </cell>
        </row>
        <row r="9873">
          <cell r="A9873" t="str">
            <v>3 S 08 302 54</v>
          </cell>
          <cell r="B9873" t="str">
            <v>Assentamento de tubo D=0,80 m AC/BC</v>
          </cell>
          <cell r="C9873" t="str">
            <v>m</v>
          </cell>
          <cell r="D9873">
            <v>248.13</v>
          </cell>
        </row>
        <row r="9874">
          <cell r="A9874" t="str">
            <v>3 S 08 302 55</v>
          </cell>
          <cell r="B9874" t="str">
            <v>Assentamento de tubo D=1,0 m AC/BC</v>
          </cell>
          <cell r="C9874" t="str">
            <v>m</v>
          </cell>
          <cell r="D9874">
            <v>361.89</v>
          </cell>
        </row>
        <row r="9875">
          <cell r="A9875" t="str">
            <v>3 S 08 302 56</v>
          </cell>
          <cell r="B9875" t="str">
            <v>Assentamento de tubo D=1,20 m AC/BC</v>
          </cell>
          <cell r="C9875" t="str">
            <v>m</v>
          </cell>
          <cell r="D9875">
            <v>529.11</v>
          </cell>
        </row>
        <row r="9876">
          <cell r="A9876" t="str">
            <v>3 S 08 400 00</v>
          </cell>
          <cell r="B9876" t="str">
            <v>Limpeza de placa de sinalização</v>
          </cell>
          <cell r="C9876" t="str">
            <v>m2</v>
          </cell>
          <cell r="D9876">
            <v>4.21</v>
          </cell>
        </row>
        <row r="9877">
          <cell r="A9877" t="str">
            <v>3 S 08 400 01</v>
          </cell>
          <cell r="B9877" t="str">
            <v>Recomposição placa de sinalização</v>
          </cell>
          <cell r="C9877" t="str">
            <v>m2</v>
          </cell>
          <cell r="D9877">
            <v>17.43</v>
          </cell>
        </row>
        <row r="9878">
          <cell r="A9878" t="str">
            <v>3 S 08 400 02</v>
          </cell>
          <cell r="B9878" t="str">
            <v>Substituição de balizador</v>
          </cell>
          <cell r="C9878" t="str">
            <v>un</v>
          </cell>
          <cell r="D9878">
            <v>20.6</v>
          </cell>
        </row>
        <row r="9879">
          <cell r="A9879" t="str">
            <v>3 S 08 400 52</v>
          </cell>
          <cell r="B9879" t="str">
            <v>Substituição de balizador AC/BC</v>
          </cell>
          <cell r="C9879" t="str">
            <v>un</v>
          </cell>
          <cell r="D9879">
            <v>20.97</v>
          </cell>
        </row>
        <row r="9880">
          <cell r="A9880" t="str">
            <v>3 S 08 401 00</v>
          </cell>
          <cell r="B9880" t="str">
            <v>Recomposição de defensa metálica</v>
          </cell>
          <cell r="C9880" t="str">
            <v>m</v>
          </cell>
          <cell r="D9880">
            <v>146.47999999999999</v>
          </cell>
        </row>
        <row r="9881">
          <cell r="A9881" t="str">
            <v>3 S 08 402 00</v>
          </cell>
          <cell r="B9881" t="str">
            <v>Caiação</v>
          </cell>
          <cell r="C9881" t="str">
            <v>m2</v>
          </cell>
          <cell r="D9881">
            <v>1.32</v>
          </cell>
        </row>
        <row r="9882">
          <cell r="A9882" t="str">
            <v>3 S 08 403 00</v>
          </cell>
          <cell r="B9882" t="str">
            <v>Renovação manual de sinalização horizontal</v>
          </cell>
          <cell r="C9882" t="str">
            <v>m2</v>
          </cell>
          <cell r="D9882">
            <v>35.56</v>
          </cell>
        </row>
        <row r="9883">
          <cell r="A9883" t="str">
            <v>3 S 08 404 00</v>
          </cell>
          <cell r="B9883" t="str">
            <v>Recomp. tot. cerca c/ mourão de conc. secção quad.</v>
          </cell>
          <cell r="C9883" t="str">
            <v>m</v>
          </cell>
          <cell r="D9883">
            <v>17.64</v>
          </cell>
        </row>
        <row r="9884">
          <cell r="A9884" t="str">
            <v>3 S 08 404 01</v>
          </cell>
          <cell r="B9884" t="str">
            <v>Recomp. parc. cerca de conc. seção quad. - mourão</v>
          </cell>
          <cell r="C9884" t="str">
            <v>m</v>
          </cell>
          <cell r="D9884">
            <v>14.54</v>
          </cell>
        </row>
        <row r="9885">
          <cell r="A9885" t="str">
            <v>3 S 08 404 02</v>
          </cell>
          <cell r="B9885" t="str">
            <v>Recomp. parc. cerca c/ mourão de concr.-arame</v>
          </cell>
          <cell r="C9885" t="str">
            <v>m</v>
          </cell>
          <cell r="D9885">
            <v>4.25</v>
          </cell>
        </row>
        <row r="9886">
          <cell r="A9886" t="str">
            <v>3 S 08 404 03</v>
          </cell>
          <cell r="B9886" t="str">
            <v>Recomp. tot. cerca c/ mourão concr. seção triang.</v>
          </cell>
          <cell r="C9886" t="str">
            <v>m</v>
          </cell>
          <cell r="D9886">
            <v>15.76</v>
          </cell>
        </row>
        <row r="9887">
          <cell r="A9887" t="str">
            <v>3 S 08 404 04</v>
          </cell>
          <cell r="B9887" t="str">
            <v>Recomp. parc. cerca c/ mourão concr. seção triang.</v>
          </cell>
          <cell r="C9887" t="str">
            <v>m</v>
          </cell>
          <cell r="D9887">
            <v>12.66</v>
          </cell>
        </row>
        <row r="9888">
          <cell r="A9888" t="str">
            <v>3 S 08 404 50</v>
          </cell>
          <cell r="B9888" t="str">
            <v>Recomp.tot.cerca c/mourão conc.seção quad. AC/BC</v>
          </cell>
          <cell r="C9888" t="str">
            <v>m</v>
          </cell>
          <cell r="D9888">
            <v>18.04</v>
          </cell>
        </row>
        <row r="9889">
          <cell r="A9889" t="str">
            <v>3 S 08 404 51</v>
          </cell>
          <cell r="B9889" t="str">
            <v>Recomp.parc.cerca mourão conc.seção quadrada AC/BC</v>
          </cell>
          <cell r="C9889" t="str">
            <v>m</v>
          </cell>
          <cell r="D9889">
            <v>14.94</v>
          </cell>
        </row>
        <row r="9890">
          <cell r="A9890" t="str">
            <v>3 S 08 404 53</v>
          </cell>
          <cell r="B9890" t="str">
            <v>Recomp.tot.cerca c/mourão conc.seção triang. AC/BC</v>
          </cell>
          <cell r="C9890" t="str">
            <v>m</v>
          </cell>
          <cell r="D9890">
            <v>15.96</v>
          </cell>
        </row>
        <row r="9891">
          <cell r="A9891" t="str">
            <v>3 S 08 404 54</v>
          </cell>
          <cell r="B9891" t="str">
            <v>Recomp.parc.cerca c/mourão conc.seção triang.AC/BC</v>
          </cell>
          <cell r="C9891" t="str">
            <v>m</v>
          </cell>
          <cell r="D9891">
            <v>12.86</v>
          </cell>
        </row>
        <row r="9892">
          <cell r="A9892" t="str">
            <v>3 S 08 414 00</v>
          </cell>
          <cell r="B9892" t="str">
            <v>Recomposição total de cerca com mourão de madeira</v>
          </cell>
          <cell r="C9892" t="str">
            <v>m</v>
          </cell>
          <cell r="D9892">
            <v>10.99</v>
          </cell>
        </row>
        <row r="9893">
          <cell r="A9893" t="str">
            <v>3 S 08 414 01</v>
          </cell>
          <cell r="B9893" t="str">
            <v>Recomposição parcial cerca de madeira - mourão</v>
          </cell>
          <cell r="C9893" t="str">
            <v>m</v>
          </cell>
          <cell r="D9893">
            <v>8.8800000000000008</v>
          </cell>
        </row>
        <row r="9894">
          <cell r="A9894" t="str">
            <v>3 S 08 414 02</v>
          </cell>
          <cell r="B9894" t="str">
            <v>Recomp. parcial cerca c/ mourão de madeira - arame</v>
          </cell>
          <cell r="C9894" t="str">
            <v>m</v>
          </cell>
          <cell r="D9894">
            <v>3.26</v>
          </cell>
        </row>
        <row r="9895">
          <cell r="A9895" t="str">
            <v>3 S 08 500 00</v>
          </cell>
          <cell r="B9895" t="str">
            <v>Recomposição manual de aterro</v>
          </cell>
          <cell r="C9895" t="str">
            <v>m3</v>
          </cell>
          <cell r="D9895">
            <v>62.11</v>
          </cell>
        </row>
        <row r="9896">
          <cell r="A9896" t="str">
            <v>3 S 08 501 00</v>
          </cell>
          <cell r="B9896" t="str">
            <v>Recomposição mecanizada de aterro</v>
          </cell>
          <cell r="C9896" t="str">
            <v>m3</v>
          </cell>
          <cell r="D9896">
            <v>15.96</v>
          </cell>
        </row>
        <row r="9897">
          <cell r="A9897" t="str">
            <v>3 S 08 510 00</v>
          </cell>
          <cell r="B9897" t="str">
            <v>Remoção manual de barreira em solo</v>
          </cell>
          <cell r="C9897" t="str">
            <v>m3</v>
          </cell>
          <cell r="D9897">
            <v>15.59</v>
          </cell>
        </row>
        <row r="9898">
          <cell r="A9898" t="str">
            <v>3 S 08 510 01</v>
          </cell>
          <cell r="B9898" t="str">
            <v>Remoção manual de barreira em rocha</v>
          </cell>
          <cell r="C9898" t="str">
            <v>m3</v>
          </cell>
          <cell r="D9898">
            <v>19.489999999999998</v>
          </cell>
        </row>
        <row r="9899">
          <cell r="A9899" t="str">
            <v>3 S 08 511 00</v>
          </cell>
          <cell r="B9899" t="str">
            <v>Remoção mecanizada de barreira - solo</v>
          </cell>
          <cell r="C9899" t="str">
            <v>m3</v>
          </cell>
          <cell r="D9899">
            <v>3.49</v>
          </cell>
        </row>
        <row r="9900">
          <cell r="A9900" t="str">
            <v>3 S 08 512 00</v>
          </cell>
          <cell r="B9900" t="str">
            <v>Remoção mecanizada de barreira - rocha</v>
          </cell>
          <cell r="C9900" t="str">
            <v>m3</v>
          </cell>
          <cell r="D9900">
            <v>5.34</v>
          </cell>
        </row>
        <row r="9901">
          <cell r="A9901" t="str">
            <v>3 S 08 513 00</v>
          </cell>
          <cell r="B9901" t="str">
            <v>Remoção de matacões</v>
          </cell>
          <cell r="C9901" t="str">
            <v>m3</v>
          </cell>
          <cell r="D9901">
            <v>45.2</v>
          </cell>
        </row>
        <row r="9902">
          <cell r="A9902" t="str">
            <v>3 S 08 900 00</v>
          </cell>
          <cell r="B9902" t="str">
            <v>Roçada manual</v>
          </cell>
          <cell r="C9902" t="str">
            <v>ha</v>
          </cell>
          <cell r="D9902">
            <v>912.6</v>
          </cell>
        </row>
        <row r="9903">
          <cell r="A9903" t="str">
            <v>3 S 08 900 01</v>
          </cell>
          <cell r="B9903" t="str">
            <v>Roçada de capim colonião</v>
          </cell>
          <cell r="C9903" t="str">
            <v>ha</v>
          </cell>
          <cell r="D9903">
            <v>2190.23</v>
          </cell>
        </row>
        <row r="9904">
          <cell r="A9904" t="str">
            <v>3 S 08 901 00</v>
          </cell>
          <cell r="B9904" t="str">
            <v>Roçada mecanizada</v>
          </cell>
          <cell r="C9904" t="str">
            <v>ha</v>
          </cell>
          <cell r="D9904">
            <v>184.04</v>
          </cell>
        </row>
        <row r="9905">
          <cell r="A9905" t="str">
            <v>3 S 08 901 01</v>
          </cell>
          <cell r="B9905" t="str">
            <v>Corte e limpeza de áreas gramadas</v>
          </cell>
          <cell r="C9905" t="str">
            <v>m2</v>
          </cell>
          <cell r="D9905">
            <v>7.0000000000000007E-2</v>
          </cell>
        </row>
        <row r="9906">
          <cell r="A9906" t="str">
            <v>3 S 08 910 00</v>
          </cell>
          <cell r="B9906" t="str">
            <v>Capina manual</v>
          </cell>
          <cell r="C9906" t="str">
            <v>m2</v>
          </cell>
          <cell r="D9906">
            <v>0.37</v>
          </cell>
        </row>
        <row r="9907">
          <cell r="A9907" t="str">
            <v>3 S 09 001 00</v>
          </cell>
          <cell r="B9907" t="str">
            <v>Transporte local c/ basc. 5m3 em rodov. não pav.</v>
          </cell>
          <cell r="C9907" t="str">
            <v>tkm</v>
          </cell>
          <cell r="D9907">
            <v>0.53</v>
          </cell>
        </row>
        <row r="9908">
          <cell r="A9908" t="str">
            <v>3 S 09 001 06</v>
          </cell>
          <cell r="B9908" t="str">
            <v>Transporte local c/ basc. 10m3 em rodov. não pav.</v>
          </cell>
          <cell r="C9908" t="str">
            <v>tkm</v>
          </cell>
          <cell r="D9908">
            <v>0.72</v>
          </cell>
        </row>
        <row r="9909">
          <cell r="A9909" t="str">
            <v>3 S 09 001 41</v>
          </cell>
          <cell r="B9909" t="str">
            <v>Transp. local c/ carroceria 4t em rodov. não pav.</v>
          </cell>
          <cell r="C9909" t="str">
            <v>tkm</v>
          </cell>
          <cell r="D9909">
            <v>0.96</v>
          </cell>
        </row>
        <row r="9910">
          <cell r="A9910" t="str">
            <v>3 S 09 001 90</v>
          </cell>
          <cell r="B9910" t="str">
            <v>Transporte comercial c/ carroc. rodov. não pav.</v>
          </cell>
          <cell r="C9910" t="str">
            <v>tkm</v>
          </cell>
          <cell r="D9910">
            <v>0.47</v>
          </cell>
        </row>
        <row r="9911">
          <cell r="A9911" t="str">
            <v>3 S 09 001 91</v>
          </cell>
          <cell r="B9911" t="str">
            <v>Transporte comercial c/ basc. 10m3 rod. não pav.</v>
          </cell>
          <cell r="C9911" t="str">
            <v>tkm</v>
          </cell>
          <cell r="D9911">
            <v>0.49</v>
          </cell>
        </row>
        <row r="9912">
          <cell r="A9912" t="str">
            <v>3 S 09 002 00</v>
          </cell>
          <cell r="B9912" t="str">
            <v>Transporte local basc. 5m3 em rodov. pav.</v>
          </cell>
          <cell r="C9912" t="str">
            <v>tkm</v>
          </cell>
          <cell r="D9912">
            <v>0.42</v>
          </cell>
        </row>
        <row r="9913">
          <cell r="A9913" t="str">
            <v>3 S 09 002 03</v>
          </cell>
          <cell r="B9913" t="str">
            <v>Transporte local de material para remendos</v>
          </cell>
          <cell r="C9913" t="str">
            <v>tkm</v>
          </cell>
          <cell r="D9913">
            <v>0.81</v>
          </cell>
        </row>
        <row r="9914">
          <cell r="A9914" t="str">
            <v>3 S 09 002 06</v>
          </cell>
          <cell r="B9914" t="str">
            <v>Transporte local c/ basc. 10m3 em rodov. pav.</v>
          </cell>
          <cell r="C9914" t="str">
            <v>tkm</v>
          </cell>
          <cell r="D9914">
            <v>0.54</v>
          </cell>
        </row>
        <row r="9915">
          <cell r="A9915" t="str">
            <v>3 S 09 002 41</v>
          </cell>
          <cell r="B9915" t="str">
            <v>Transp. local c/ carroceria 4t em rodov. pav.</v>
          </cell>
          <cell r="C9915" t="str">
            <v>tkm</v>
          </cell>
          <cell r="D9915">
            <v>0.75</v>
          </cell>
        </row>
        <row r="9916">
          <cell r="A9916" t="str">
            <v>3 S 09 002 90</v>
          </cell>
          <cell r="B9916" t="str">
            <v>Transporte comercial c/ carroceria rodov. pav.</v>
          </cell>
          <cell r="C9916" t="str">
            <v>tkm</v>
          </cell>
          <cell r="D9916">
            <v>0.32</v>
          </cell>
        </row>
        <row r="9917">
          <cell r="A9917" t="str">
            <v>3 S 09 002 91</v>
          </cell>
          <cell r="B9917" t="str">
            <v>Transporte comercial c/ basc. 10m3 rod. pav.</v>
          </cell>
          <cell r="C9917" t="str">
            <v>tkm</v>
          </cell>
          <cell r="D9917">
            <v>0.33</v>
          </cell>
        </row>
        <row r="9918">
          <cell r="A9918" t="str">
            <v>3 S 09 102 00</v>
          </cell>
          <cell r="B9918" t="str">
            <v>Transporte local material betuminoso</v>
          </cell>
          <cell r="C9918" t="str">
            <v>tkm</v>
          </cell>
          <cell r="D9918">
            <v>1.31</v>
          </cell>
        </row>
        <row r="9919">
          <cell r="A9919" t="str">
            <v>3 S 09 201 70</v>
          </cell>
          <cell r="B9919" t="str">
            <v>Transp. local água c/ cam. tanque rodov. não pav.</v>
          </cell>
          <cell r="C9919" t="str">
            <v>tkm</v>
          </cell>
          <cell r="D9919">
            <v>1.1299999999999999</v>
          </cell>
        </row>
        <row r="9920">
          <cell r="A9920" t="str">
            <v>3 S 09 202 70</v>
          </cell>
          <cell r="B9920" t="str">
            <v>Transp. local água c/ cam. tanque em rodov. pav.</v>
          </cell>
          <cell r="C9920" t="str">
            <v>tkm</v>
          </cell>
          <cell r="D9920">
            <v>0.88</v>
          </cell>
        </row>
        <row r="9921">
          <cell r="A9921" t="str">
            <v>4 S 03 300 01</v>
          </cell>
          <cell r="B9921" t="str">
            <v>Confecção e lanç. de concreto magro em betoneira</v>
          </cell>
          <cell r="C9921" t="str">
            <v>m3</v>
          </cell>
          <cell r="D9921">
            <v>194.94</v>
          </cell>
        </row>
        <row r="9922">
          <cell r="A9922" t="str">
            <v>4 S 03 300 51</v>
          </cell>
          <cell r="B9922" t="str">
            <v>Conf.lançamento de concreto magro em beton.AC/BC</v>
          </cell>
          <cell r="C9922" t="str">
            <v>m3</v>
          </cell>
          <cell r="D9922">
            <v>236.96</v>
          </cell>
        </row>
        <row r="9923">
          <cell r="A9923" t="str">
            <v>4 S 03 323 01</v>
          </cell>
          <cell r="B9923" t="str">
            <v>Conc.estr.fck=25 MPa contr.raz.uso ger.conf.e lanç</v>
          </cell>
          <cell r="C9923" t="str">
            <v>m3</v>
          </cell>
          <cell r="D9923">
            <v>259.49</v>
          </cell>
        </row>
        <row r="9924">
          <cell r="A9924" t="str">
            <v>4 S 03 323 51</v>
          </cell>
          <cell r="B9924" t="str">
            <v>Concr.estr.fck=25MPa c.raz.uso ger.conf.lanç.AC/BC</v>
          </cell>
          <cell r="C9924" t="str">
            <v>m3</v>
          </cell>
          <cell r="D9924">
            <v>305.83999999999997</v>
          </cell>
        </row>
        <row r="9925">
          <cell r="A9925" t="str">
            <v>4 S 03 353 00</v>
          </cell>
          <cell r="B9925" t="str">
            <v>Fornecimento, preparo colocação aço CA-50</v>
          </cell>
          <cell r="C9925" t="str">
            <v>kg</v>
          </cell>
          <cell r="D9925">
            <v>5.42</v>
          </cell>
        </row>
        <row r="9926">
          <cell r="A9926" t="str">
            <v>4 S 03 370 00</v>
          </cell>
          <cell r="B9926" t="str">
            <v>Forma comum de madeira</v>
          </cell>
          <cell r="C9926" t="str">
            <v>m2</v>
          </cell>
          <cell r="D9926">
            <v>40.56</v>
          </cell>
        </row>
        <row r="9927">
          <cell r="A9927" t="str">
            <v>4 S 06 000 01</v>
          </cell>
          <cell r="B9927" t="str">
            <v>Defensa maleável simples (forn./ impl.)</v>
          </cell>
          <cell r="C9927" t="str">
            <v>m</v>
          </cell>
          <cell r="D9927">
            <v>244.14</v>
          </cell>
        </row>
        <row r="9928">
          <cell r="A9928" t="str">
            <v>4 S 06 000 02</v>
          </cell>
          <cell r="B9928" t="str">
            <v>Ancoragem de defensa maleável simples (forn/ impl)</v>
          </cell>
          <cell r="C9928" t="str">
            <v>m</v>
          </cell>
          <cell r="D9928">
            <v>264.52</v>
          </cell>
        </row>
        <row r="9929">
          <cell r="A9929" t="str">
            <v>4 S 06 000 11</v>
          </cell>
          <cell r="B9929" t="str">
            <v>Defensa maleável dupla (forn./ impl.)</v>
          </cell>
          <cell r="C9929" t="str">
            <v>m</v>
          </cell>
          <cell r="D9929">
            <v>296.33</v>
          </cell>
        </row>
        <row r="9930">
          <cell r="A9930" t="str">
            <v>4 S 06 000 12</v>
          </cell>
          <cell r="B9930" t="str">
            <v>Ancoragem de defensa maleável dupla (forn./ impl.)</v>
          </cell>
          <cell r="C9930" t="str">
            <v>m</v>
          </cell>
          <cell r="D9930">
            <v>320.45999999999998</v>
          </cell>
        </row>
        <row r="9931">
          <cell r="A9931" t="str">
            <v>4 S 06 010 01</v>
          </cell>
          <cell r="B9931" t="str">
            <v>Defensa semi-maleável simples (forn./ impl.)</v>
          </cell>
          <cell r="C9931" t="str">
            <v>m</v>
          </cell>
          <cell r="D9931">
            <v>144.58000000000001</v>
          </cell>
        </row>
        <row r="9932">
          <cell r="A9932" t="str">
            <v>4 S 06 010 02</v>
          </cell>
          <cell r="B9932" t="str">
            <v>Ancoragem defensa semi-maleável simples (forn/imp)</v>
          </cell>
          <cell r="C9932" t="str">
            <v>m</v>
          </cell>
          <cell r="D9932">
            <v>159.33000000000001</v>
          </cell>
        </row>
        <row r="9933">
          <cell r="A9933" t="str">
            <v>4 S 06 010 11</v>
          </cell>
          <cell r="B9933" t="str">
            <v>Defensa semi-maleável dupla (forn./ impl.)</v>
          </cell>
          <cell r="C9933" t="str">
            <v>m</v>
          </cell>
          <cell r="D9933">
            <v>277.37</v>
          </cell>
        </row>
        <row r="9934">
          <cell r="A9934" t="str">
            <v>4 S 06 010 12</v>
          </cell>
          <cell r="B9934" t="str">
            <v>Ancoragem defensa semi-maleável dupla (forn/ impl)</v>
          </cell>
          <cell r="C9934" t="str">
            <v>m</v>
          </cell>
          <cell r="D9934">
            <v>300.88</v>
          </cell>
        </row>
        <row r="9935">
          <cell r="A9935" t="str">
            <v>4 S 06 030 11</v>
          </cell>
          <cell r="B9935" t="str">
            <v>Barreira de segurança dupla DNER PRO 176/86</v>
          </cell>
          <cell r="C9935" t="str">
            <v>m</v>
          </cell>
          <cell r="D9935">
            <v>214.11</v>
          </cell>
        </row>
        <row r="9936">
          <cell r="A9936" t="str">
            <v>4 S 06 030 61</v>
          </cell>
          <cell r="B9936" t="str">
            <v>Barreira de segurança dupla DNER PRO 176/86 AC/BC</v>
          </cell>
          <cell r="C9936" t="str">
            <v>m</v>
          </cell>
          <cell r="D9936">
            <v>234.4</v>
          </cell>
        </row>
        <row r="9937">
          <cell r="A9937" t="str">
            <v>4 S 06 100 13</v>
          </cell>
          <cell r="B9937" t="str">
            <v>Pintura faixa-tinta b.acrílica emuls. água - 1 ano</v>
          </cell>
          <cell r="C9937" t="str">
            <v>m2</v>
          </cell>
          <cell r="D9937">
            <v>9.1300000000000008</v>
          </cell>
        </row>
        <row r="9938">
          <cell r="A9938" t="str">
            <v>4 S 06 100 14</v>
          </cell>
          <cell r="B9938" t="str">
            <v>Pint. setas/zebrado-tinta b.acríl. emuls. água-1a.</v>
          </cell>
          <cell r="C9938" t="str">
            <v>m2</v>
          </cell>
          <cell r="D9938">
            <v>15.11</v>
          </cell>
        </row>
        <row r="9939">
          <cell r="A9939" t="str">
            <v>4 S 06 100 21</v>
          </cell>
          <cell r="B9939" t="str">
            <v>Pint. faixa-tinta base acríl. e=0,6mm-NBR 11862/92</v>
          </cell>
          <cell r="C9939" t="str">
            <v>m2</v>
          </cell>
          <cell r="D9939">
            <v>22.01</v>
          </cell>
        </row>
        <row r="9940">
          <cell r="A9940" t="str">
            <v>4 S 06 100 22</v>
          </cell>
          <cell r="B9940" t="str">
            <v>Pint.setas.zeb.-tinta b.acríl e=0,6mm-NBR 11862/92</v>
          </cell>
          <cell r="C9940" t="str">
            <v>m2</v>
          </cell>
          <cell r="D9940">
            <v>27.06</v>
          </cell>
        </row>
        <row r="9941">
          <cell r="A9941" t="str">
            <v>4 S 06 100 31</v>
          </cell>
          <cell r="B9941" t="str">
            <v>Pintura faixa-tinta b.acrílica emuls. água -2 anos</v>
          </cell>
          <cell r="C9941" t="str">
            <v>m2</v>
          </cell>
          <cell r="D9941">
            <v>12.23</v>
          </cell>
        </row>
        <row r="9942">
          <cell r="A9942" t="str">
            <v>4 S 06 100 32</v>
          </cell>
          <cell r="B9942" t="str">
            <v>Pint. setas/zebrado-tinta b.acríl. emuls. água-2a.</v>
          </cell>
          <cell r="C9942" t="str">
            <v>m2</v>
          </cell>
          <cell r="D9942">
            <v>17.97</v>
          </cell>
        </row>
        <row r="9943">
          <cell r="A9943" t="str">
            <v>4 S 06 110 01</v>
          </cell>
          <cell r="B9943" t="str">
            <v>Pintura faixa c/termoplástico-3 anos (p/ aspersão)</v>
          </cell>
          <cell r="C9943" t="str">
            <v>m2</v>
          </cell>
          <cell r="D9943">
            <v>32.880000000000003</v>
          </cell>
        </row>
        <row r="9944">
          <cell r="A9944" t="str">
            <v>4 S 06 110 02</v>
          </cell>
          <cell r="B9944" t="str">
            <v>Pintura setas e zebrado term.-3 anos (p/ aspersão)</v>
          </cell>
          <cell r="C9944" t="str">
            <v>m2</v>
          </cell>
          <cell r="D9944">
            <v>42.11</v>
          </cell>
        </row>
        <row r="9945">
          <cell r="A9945" t="str">
            <v>4 S 06 110 03</v>
          </cell>
          <cell r="B9945" t="str">
            <v>Pintura setas e zebrado term.-5 anos (p/ extrusão)</v>
          </cell>
          <cell r="C9945" t="str">
            <v>m2</v>
          </cell>
          <cell r="D9945">
            <v>50.04</v>
          </cell>
        </row>
        <row r="9946">
          <cell r="A9946" t="str">
            <v>4 S 06 111 01</v>
          </cell>
          <cell r="B9946" t="str">
            <v>Sinalização horizontal c/termoplástico pré-formado</v>
          </cell>
          <cell r="C9946" t="str">
            <v>m2</v>
          </cell>
          <cell r="D9946">
            <v>88.71</v>
          </cell>
        </row>
        <row r="9947">
          <cell r="A9947" t="str">
            <v>4 S 06 120 01</v>
          </cell>
          <cell r="B9947" t="str">
            <v>Forn. e colocação de tacha reflet. monodirecional</v>
          </cell>
          <cell r="C9947" t="str">
            <v>und</v>
          </cell>
          <cell r="D9947">
            <v>16.13</v>
          </cell>
        </row>
        <row r="9948">
          <cell r="A9948" t="str">
            <v>4 S 06 120 11</v>
          </cell>
          <cell r="B9948" t="str">
            <v>Forn. e colocação de tachão reflet. monodirecional</v>
          </cell>
          <cell r="C9948" t="str">
            <v>und</v>
          </cell>
          <cell r="D9948">
            <v>45.76</v>
          </cell>
        </row>
        <row r="9949">
          <cell r="A9949" t="str">
            <v>4 S 06 120 20</v>
          </cell>
          <cell r="B9949" t="str">
            <v>Forn. e coloc. de disp.refl. vidro temp. 180° bran</v>
          </cell>
          <cell r="C9949" t="str">
            <v>und</v>
          </cell>
          <cell r="D9949">
            <v>19.14</v>
          </cell>
        </row>
        <row r="9950">
          <cell r="A9950" t="str">
            <v>4 S 06 120 21</v>
          </cell>
          <cell r="B9950" t="str">
            <v>Forn. e coloc. de disp.refl. vidro temp. 360° bran</v>
          </cell>
          <cell r="C9950" t="str">
            <v>und</v>
          </cell>
          <cell r="D9950">
            <v>19.14</v>
          </cell>
        </row>
        <row r="9951">
          <cell r="A9951" t="str">
            <v>4 S 06 120 22</v>
          </cell>
          <cell r="B9951" t="str">
            <v>Forn. e coloc. de disp.refl. vidro temp. 360° amar</v>
          </cell>
          <cell r="C9951" t="str">
            <v>und</v>
          </cell>
          <cell r="D9951">
            <v>21.29</v>
          </cell>
        </row>
        <row r="9952">
          <cell r="A9952" t="str">
            <v>4 S 06 121 01</v>
          </cell>
          <cell r="B9952" t="str">
            <v>Forn. e colocação de tacha reflet. bidirecional</v>
          </cell>
          <cell r="C9952" t="str">
            <v>und</v>
          </cell>
          <cell r="D9952">
            <v>16.79</v>
          </cell>
        </row>
        <row r="9953">
          <cell r="A9953" t="str">
            <v>4 S 06 121 11</v>
          </cell>
          <cell r="B9953" t="str">
            <v>Forn. e colocação de tachão reflet. bidirecional</v>
          </cell>
          <cell r="C9953" t="str">
            <v>und</v>
          </cell>
          <cell r="D9953">
            <v>48.19</v>
          </cell>
        </row>
        <row r="9954">
          <cell r="A9954" t="str">
            <v>4 S 06 200 01</v>
          </cell>
          <cell r="B9954" t="str">
            <v>Forn. e implantação placa sinaliz. semi-refletiva</v>
          </cell>
          <cell r="C9954" t="str">
            <v>m2</v>
          </cell>
          <cell r="D9954">
            <v>165.95</v>
          </cell>
        </row>
        <row r="9955">
          <cell r="A9955" t="str">
            <v>4 S 06 200 02</v>
          </cell>
          <cell r="B9955" t="str">
            <v>Forn. e implantação placa sinaliz. tot.refletiva</v>
          </cell>
          <cell r="C9955" t="str">
            <v>m2</v>
          </cell>
          <cell r="D9955">
            <v>324.13</v>
          </cell>
        </row>
        <row r="9956">
          <cell r="A9956" t="str">
            <v>4 S 06 200 91</v>
          </cell>
          <cell r="B9956" t="str">
            <v>Remoção de placa de sinalização</v>
          </cell>
          <cell r="C9956" t="str">
            <v>m2</v>
          </cell>
          <cell r="D9956">
            <v>15.15</v>
          </cell>
        </row>
        <row r="9957">
          <cell r="A9957" t="str">
            <v>4 S 06 200 92</v>
          </cell>
          <cell r="B9957" t="str">
            <v>Recuperação de chapa p/placa de sinalização</v>
          </cell>
          <cell r="C9957" t="str">
            <v>m2</v>
          </cell>
          <cell r="D9957">
            <v>23.61</v>
          </cell>
        </row>
        <row r="9958">
          <cell r="A9958" t="str">
            <v>4 S 06 202 01</v>
          </cell>
          <cell r="B9958" t="str">
            <v>Confecção de placa sinalização semi-refletiva</v>
          </cell>
          <cell r="C9958" t="str">
            <v>m2</v>
          </cell>
          <cell r="D9958">
            <v>119.93</v>
          </cell>
        </row>
        <row r="9959">
          <cell r="A9959" t="str">
            <v>4 S 06 202 11</v>
          </cell>
          <cell r="B9959" t="str">
            <v>Confecção placa sinalização tot.refletiva</v>
          </cell>
          <cell r="C9959" t="str">
            <v>m2</v>
          </cell>
          <cell r="D9959">
            <v>278.11</v>
          </cell>
        </row>
        <row r="9960">
          <cell r="A9960" t="str">
            <v>4 S 06 202 21</v>
          </cell>
          <cell r="B9960" t="str">
            <v>Conf.placa sinal.semi-refletiva chapa recuperada</v>
          </cell>
          <cell r="C9960" t="str">
            <v>m2</v>
          </cell>
          <cell r="D9960">
            <v>86.62</v>
          </cell>
        </row>
        <row r="9961">
          <cell r="A9961" t="str">
            <v>4 S 06 202 31</v>
          </cell>
          <cell r="B9961" t="str">
            <v>Conf.placa sinal.tot.refletiva - chapa recuperada</v>
          </cell>
          <cell r="C9961" t="str">
            <v>m2</v>
          </cell>
          <cell r="D9961">
            <v>242.42</v>
          </cell>
        </row>
        <row r="9962">
          <cell r="A9962" t="str">
            <v>4 S 06 203 01</v>
          </cell>
          <cell r="B9962" t="str">
            <v>Confecção suporte e travessa p/placa sinaliz.</v>
          </cell>
          <cell r="C9962" t="str">
            <v>und</v>
          </cell>
          <cell r="D9962">
            <v>27.37</v>
          </cell>
        </row>
        <row r="9963">
          <cell r="A9963" t="str">
            <v>4 S 06 230 01</v>
          </cell>
          <cell r="B9963" t="str">
            <v>Forn. e implantação de balizador de concreto</v>
          </cell>
          <cell r="C9963" t="str">
            <v>und</v>
          </cell>
          <cell r="D9963">
            <v>22.44</v>
          </cell>
        </row>
        <row r="9964">
          <cell r="A9964" t="str">
            <v>4 S 06 230 02</v>
          </cell>
          <cell r="B9964" t="str">
            <v>Forn. e impl. sup. ecol. sec. quadrad. placa sin.</v>
          </cell>
          <cell r="C9964" t="str">
            <v>und</v>
          </cell>
          <cell r="D9964">
            <v>294.43</v>
          </cell>
        </row>
        <row r="9965">
          <cell r="A9965" t="str">
            <v>4 S 06 230 03</v>
          </cell>
          <cell r="B9965" t="str">
            <v>Forn. impl. sup. ecol. s. cilindrica placa sin.</v>
          </cell>
          <cell r="C9965" t="str">
            <v>und</v>
          </cell>
          <cell r="D9965">
            <v>288.87</v>
          </cell>
        </row>
        <row r="9966">
          <cell r="A9966" t="str">
            <v>4 S 06 230 51</v>
          </cell>
          <cell r="B9966" t="str">
            <v>Forn. e implantação de balizador de concreto AC/BC</v>
          </cell>
          <cell r="C9966" t="str">
            <v>und</v>
          </cell>
          <cell r="D9966">
            <v>22.81</v>
          </cell>
        </row>
        <row r="9967">
          <cell r="A9967" t="str">
            <v>4 S 08 100 13</v>
          </cell>
          <cell r="B9967" t="str">
            <v>Manut/recomp.sinal-pint.faixa-tin.acril em água-1a</v>
          </cell>
          <cell r="C9967" t="str">
            <v>m2</v>
          </cell>
          <cell r="D9967">
            <v>10.01</v>
          </cell>
        </row>
        <row r="9968">
          <cell r="A9968" t="str">
            <v>4 S 08 100 21</v>
          </cell>
          <cell r="B9968" t="str">
            <v>Manut./recomp. sinal.-pint.faixa-tinta acrilica</v>
          </cell>
          <cell r="C9968" t="str">
            <v>m2</v>
          </cell>
          <cell r="D9968">
            <v>23.11</v>
          </cell>
        </row>
        <row r="9969">
          <cell r="A9969" t="str">
            <v>4 S 08 100 23</v>
          </cell>
          <cell r="B9969" t="str">
            <v>Manut/recomp.sinal-pint.faixa-tin.acril em água-2a</v>
          </cell>
          <cell r="C9969" t="str">
            <v>m2</v>
          </cell>
          <cell r="D9969">
            <v>13.33</v>
          </cell>
        </row>
        <row r="9970">
          <cell r="A9970" t="str">
            <v>4 S 08 110 01</v>
          </cell>
          <cell r="B9970" t="str">
            <v>Man/recomp.sin-pint.faixa-c/termopl-3a(p/aspersão)</v>
          </cell>
          <cell r="C9970" t="str">
            <v>m2</v>
          </cell>
          <cell r="D9970">
            <v>34.54</v>
          </cell>
        </row>
        <row r="9971">
          <cell r="A9971" t="str">
            <v>4 S 09 001 90</v>
          </cell>
          <cell r="B9971" t="str">
            <v>Transporte comercial c/ carroc 15t rodov. não pav.</v>
          </cell>
          <cell r="C9971" t="str">
            <v>tkm</v>
          </cell>
          <cell r="D9971">
            <v>0.47</v>
          </cell>
        </row>
        <row r="9972">
          <cell r="A9972" t="str">
            <v>4 S 09 001 91</v>
          </cell>
          <cell r="B9972" t="str">
            <v>Transporte comercial c/ basc. 10m3 rod. não pav.</v>
          </cell>
          <cell r="C9972" t="str">
            <v>tkm</v>
          </cell>
          <cell r="D9972">
            <v>0.49</v>
          </cell>
        </row>
        <row r="9973">
          <cell r="A9973" t="str">
            <v>4 S 09 002 00</v>
          </cell>
          <cell r="B9973" t="str">
            <v>Transporte local c/ basc. 5 m3 rodov. pav.</v>
          </cell>
          <cell r="C9973" t="str">
            <v>tkm</v>
          </cell>
          <cell r="D9973">
            <v>0.42</v>
          </cell>
        </row>
        <row r="9974">
          <cell r="A9974" t="str">
            <v>4 S 09 002 41</v>
          </cell>
          <cell r="B9974" t="str">
            <v>Transporte local c/ carroceria 4t rodov. pav.</v>
          </cell>
          <cell r="C9974" t="str">
            <v>tkm</v>
          </cell>
          <cell r="D9974">
            <v>0.75</v>
          </cell>
        </row>
        <row r="9975">
          <cell r="A9975" t="str">
            <v>4 S 09 002 90</v>
          </cell>
          <cell r="B9975" t="str">
            <v>Transporte comercial c/ carroc 15t rodov. pav.</v>
          </cell>
          <cell r="C9975" t="str">
            <v>tkm</v>
          </cell>
          <cell r="D9975">
            <v>0.32</v>
          </cell>
        </row>
        <row r="9976">
          <cell r="A9976" t="str">
            <v>4 S 09 002 91</v>
          </cell>
          <cell r="B9976" t="str">
            <v>Transporte comercial c/ basc. 10m3 rod. pav.</v>
          </cell>
          <cell r="C9976" t="str">
            <v>tkm</v>
          </cell>
          <cell r="D9976">
            <v>0.33</v>
          </cell>
        </row>
        <row r="9977">
          <cell r="A9977" t="str">
            <v>4 S 09 202 70</v>
          </cell>
          <cell r="B9977" t="str">
            <v>Transp. local de água c/ cam. tanque rodov. pav.</v>
          </cell>
          <cell r="C9977" t="str">
            <v>tkm</v>
          </cell>
          <cell r="D9977">
            <v>0.88</v>
          </cell>
        </row>
        <row r="9978">
          <cell r="A9978" t="str">
            <v>5 S 01 000 00</v>
          </cell>
          <cell r="B9978" t="str">
            <v>Desm. dest. e limp. áreas c/ arv. diam. até 0,15m</v>
          </cell>
          <cell r="C9978" t="str">
            <v>m2</v>
          </cell>
          <cell r="D9978">
            <v>0.28999999999999998</v>
          </cell>
        </row>
        <row r="9979">
          <cell r="A9979" t="str">
            <v>5 S 01 010 00</v>
          </cell>
          <cell r="B9979" t="str">
            <v>Destocamento de árvores c/ diâm. 0,15 a 030m</v>
          </cell>
          <cell r="C9979" t="str">
            <v>und</v>
          </cell>
          <cell r="D9979">
            <v>25.4</v>
          </cell>
        </row>
        <row r="9980">
          <cell r="A9980" t="str">
            <v>5 S 01 011 00</v>
          </cell>
          <cell r="B9980" t="str">
            <v>Destocamento de árvores c/ diâm. &gt; 0,30m</v>
          </cell>
          <cell r="C9980" t="str">
            <v>und</v>
          </cell>
          <cell r="D9980">
            <v>63.5</v>
          </cell>
        </row>
        <row r="9981">
          <cell r="A9981" t="str">
            <v>5 S 01 100 01</v>
          </cell>
          <cell r="B9981" t="str">
            <v>Esc. carga transp. mat 1a cat DMT 50m</v>
          </cell>
          <cell r="C9981" t="str">
            <v>m3</v>
          </cell>
          <cell r="D9981">
            <v>1.49</v>
          </cell>
        </row>
        <row r="9982">
          <cell r="A9982" t="str">
            <v>5 S 01 100 09</v>
          </cell>
          <cell r="B9982" t="str">
            <v>Esc. carga tr. mat 1a c. DMT 50 a 200m c/carreg</v>
          </cell>
          <cell r="C9982" t="str">
            <v>m3</v>
          </cell>
          <cell r="D9982">
            <v>5.92</v>
          </cell>
        </row>
        <row r="9983">
          <cell r="A9983" t="str">
            <v>5 S 01 100 10</v>
          </cell>
          <cell r="B9983" t="str">
            <v>Esc. carga tr. mat 1a c. DMT 200 a 400m c/carreg</v>
          </cell>
          <cell r="C9983" t="str">
            <v>m3</v>
          </cell>
          <cell r="D9983">
            <v>6.44</v>
          </cell>
        </row>
        <row r="9984">
          <cell r="A9984" t="str">
            <v>5 S 01 100 11</v>
          </cell>
          <cell r="B9984" t="str">
            <v>Esc. carga tr. mat 1a c. DMT 400 a 600m c/carreg</v>
          </cell>
          <cell r="C9984" t="str">
            <v>m3</v>
          </cell>
          <cell r="D9984">
            <v>6.76</v>
          </cell>
        </row>
        <row r="9985">
          <cell r="A9985" t="str">
            <v>5 S 01 100 12</v>
          </cell>
          <cell r="B9985" t="str">
            <v>Esc. carga tr. mat 1a c. DMT 600 a 800m c/carreg</v>
          </cell>
          <cell r="C9985" t="str">
            <v>m3</v>
          </cell>
          <cell r="D9985">
            <v>7.04</v>
          </cell>
        </row>
        <row r="9986">
          <cell r="A9986" t="str">
            <v>5 S 01 100 13</v>
          </cell>
          <cell r="B9986" t="str">
            <v>Esc. carga tr. mat 1a c. DMT 800 a 1000m c/carreg</v>
          </cell>
          <cell r="C9986" t="str">
            <v>m3</v>
          </cell>
          <cell r="D9986">
            <v>7.49</v>
          </cell>
        </row>
        <row r="9987">
          <cell r="A9987" t="str">
            <v>5 S 01 100 14</v>
          </cell>
          <cell r="B9987" t="str">
            <v>Esc. carga tr. mat 1a c. DMT 1000 a 1200m c/carreg</v>
          </cell>
          <cell r="C9987" t="str">
            <v>m3</v>
          </cell>
          <cell r="D9987">
            <v>7.92</v>
          </cell>
        </row>
        <row r="9988">
          <cell r="A9988" t="str">
            <v>5 S 01 100 15</v>
          </cell>
          <cell r="B9988" t="str">
            <v>Esc. carga tr. mat 1a c. DMT 1200 a 1400m c/carreg</v>
          </cell>
          <cell r="C9988" t="str">
            <v>m3</v>
          </cell>
          <cell r="D9988">
            <v>8.09</v>
          </cell>
        </row>
        <row r="9989">
          <cell r="A9989" t="str">
            <v>5 S 01 100 16</v>
          </cell>
          <cell r="B9989" t="str">
            <v>Esc. carga tr. mat 1a c. DMT 1400 a 1600m c/carreg</v>
          </cell>
          <cell r="C9989" t="str">
            <v>m3</v>
          </cell>
          <cell r="D9989">
            <v>8.3699999999999992</v>
          </cell>
        </row>
        <row r="9990">
          <cell r="A9990" t="str">
            <v>5 S 01 100 17</v>
          </cell>
          <cell r="B9990" t="str">
            <v>Esc. carga tr. mat 1a c. DMT 1600 a 1800m c/carreg</v>
          </cell>
          <cell r="C9990" t="str">
            <v>m3</v>
          </cell>
          <cell r="D9990">
            <v>8.83</v>
          </cell>
        </row>
        <row r="9991">
          <cell r="A9991" t="str">
            <v>5 S 01 100 18</v>
          </cell>
          <cell r="B9991" t="str">
            <v>Esc. carga tr. mat 1a c. DMT 1800 a 2000m c/carreg</v>
          </cell>
          <cell r="C9991" t="str">
            <v>m3</v>
          </cell>
          <cell r="D9991">
            <v>9.0299999999999994</v>
          </cell>
        </row>
        <row r="9992">
          <cell r="A9992" t="str">
            <v>5 S 01 100 19</v>
          </cell>
          <cell r="B9992" t="str">
            <v>Esc. carga tr. mat 1a c. DMT 2000 a 3000m c/carreg</v>
          </cell>
          <cell r="C9992" t="str">
            <v>m3</v>
          </cell>
          <cell r="D9992">
            <v>10.42</v>
          </cell>
        </row>
        <row r="9993">
          <cell r="A9993" t="str">
            <v>5 S 01 100 20</v>
          </cell>
          <cell r="B9993" t="str">
            <v>Esc. carga tr. mat 1a c. DMT 3000 a 5000m c/carreg</v>
          </cell>
          <cell r="C9993" t="str">
            <v>m3</v>
          </cell>
          <cell r="D9993">
            <v>13.56</v>
          </cell>
        </row>
        <row r="9994">
          <cell r="A9994" t="str">
            <v>5 S 01 100 22</v>
          </cell>
          <cell r="B9994" t="str">
            <v>Esc. carga transp. mat 1a cat DMT 50 a 200m c/e</v>
          </cell>
          <cell r="C9994" t="str">
            <v>m3</v>
          </cell>
          <cell r="D9994">
            <v>4.67</v>
          </cell>
        </row>
        <row r="9995">
          <cell r="A9995" t="str">
            <v>5 S 01 100 23</v>
          </cell>
          <cell r="B9995" t="str">
            <v>Esc. carga transp. mat 1a cat DMT 200 a 400m c/e</v>
          </cell>
          <cell r="C9995" t="str">
            <v>m3</v>
          </cell>
          <cell r="D9995">
            <v>5.08</v>
          </cell>
        </row>
        <row r="9996">
          <cell r="A9996" t="str">
            <v>5 S 01 100 24</v>
          </cell>
          <cell r="B9996" t="str">
            <v>Esc. carga transp. mat 1a cat DMT 400 a 600m c/e</v>
          </cell>
          <cell r="C9996" t="str">
            <v>m3</v>
          </cell>
          <cell r="D9996">
            <v>5.46</v>
          </cell>
        </row>
        <row r="9997">
          <cell r="A9997" t="str">
            <v>5 S 01 100 25</v>
          </cell>
          <cell r="B9997" t="str">
            <v>Esc. carga transp. mat 1a cat DMT 600 a 800m c/e</v>
          </cell>
          <cell r="C9997" t="str">
            <v>m3</v>
          </cell>
          <cell r="D9997">
            <v>5.9</v>
          </cell>
        </row>
        <row r="9998">
          <cell r="A9998" t="str">
            <v>5 S 01 100 26</v>
          </cell>
          <cell r="B9998" t="str">
            <v>Esc. carga transp. mat 1a cat DMT 800 a 1000m c/e</v>
          </cell>
          <cell r="C9998" t="str">
            <v>m3</v>
          </cell>
          <cell r="D9998">
            <v>6.18</v>
          </cell>
        </row>
        <row r="9999">
          <cell r="A9999" t="str">
            <v>5 S 01 100 27</v>
          </cell>
          <cell r="B9999" t="str">
            <v>Esc. carga transp. mat 1a cat DMT 1000 a 1200m c/e</v>
          </cell>
          <cell r="C9999" t="str">
            <v>m3</v>
          </cell>
          <cell r="D9999">
            <v>6.66</v>
          </cell>
        </row>
        <row r="10000">
          <cell r="A10000" t="str">
            <v>5 S 01 100 28</v>
          </cell>
          <cell r="B10000" t="str">
            <v>Esc. carga transp. mat 1a cat DMT 1200 a 1400m c/e</v>
          </cell>
          <cell r="C10000" t="str">
            <v>m3</v>
          </cell>
          <cell r="D10000">
            <v>6.95</v>
          </cell>
        </row>
        <row r="10001">
          <cell r="A10001" t="str">
            <v>5 S 01 100 29</v>
          </cell>
          <cell r="B10001" t="str">
            <v>Esc. carga transp. mat 1a cat DMT 1400 a 1600m c/e</v>
          </cell>
          <cell r="C10001" t="str">
            <v>m3</v>
          </cell>
          <cell r="D10001">
            <v>7.23</v>
          </cell>
        </row>
        <row r="10002">
          <cell r="A10002" t="str">
            <v>5 S 01 100 30</v>
          </cell>
          <cell r="B10002" t="str">
            <v>Esc. carga transp .mat 1a cat DMT 1600 a 1800m c/e</v>
          </cell>
          <cell r="C10002" t="str">
            <v>m3</v>
          </cell>
          <cell r="D10002">
            <v>7.46</v>
          </cell>
        </row>
        <row r="10003">
          <cell r="A10003" t="str">
            <v>5 S 01 100 31</v>
          </cell>
          <cell r="B10003" t="str">
            <v>Esc. carga transp. mat 1a cat DMT 1800 a 2000m c/e</v>
          </cell>
          <cell r="C10003" t="str">
            <v>m3</v>
          </cell>
          <cell r="D10003">
            <v>7.78</v>
          </cell>
        </row>
        <row r="10004">
          <cell r="A10004" t="str">
            <v>5 S 01 100 32</v>
          </cell>
          <cell r="B10004" t="str">
            <v>Esc. carga transp. mat 1a cat DMT 2000 a 3000m c/e</v>
          </cell>
          <cell r="C10004" t="str">
            <v>m3</v>
          </cell>
          <cell r="D10004">
            <v>9.17</v>
          </cell>
        </row>
        <row r="10005">
          <cell r="A10005" t="str">
            <v>5 S 01 100 33</v>
          </cell>
          <cell r="B10005" t="str">
            <v>Esc. carga transp. mat 1a cat DMT 3000 a 5000m c/e</v>
          </cell>
          <cell r="C10005" t="str">
            <v>m3</v>
          </cell>
          <cell r="D10005">
            <v>12.14</v>
          </cell>
        </row>
        <row r="10006">
          <cell r="A10006" t="str">
            <v>5 S 01 101 01</v>
          </cell>
          <cell r="B10006" t="str">
            <v>Esc. carga transp. mat 2a cat DMT 50m</v>
          </cell>
          <cell r="C10006" t="str">
            <v>m3</v>
          </cell>
          <cell r="D10006">
            <v>2.63</v>
          </cell>
        </row>
        <row r="10007">
          <cell r="A10007" t="str">
            <v>5 S 01 101 09</v>
          </cell>
          <cell r="B10007" t="str">
            <v>Esc. carga tr. mat 2a c. DMT 50 a 200m c/carreg</v>
          </cell>
          <cell r="C10007" t="str">
            <v>m3</v>
          </cell>
          <cell r="D10007">
            <v>8.92</v>
          </cell>
        </row>
        <row r="10008">
          <cell r="A10008" t="str">
            <v>5 S 01 101 10</v>
          </cell>
          <cell r="B10008" t="str">
            <v>Esc. carga tr. mat 2a c. DMT 200 a 400m c/carreg</v>
          </cell>
          <cell r="C10008" t="str">
            <v>m3</v>
          </cell>
          <cell r="D10008">
            <v>9.56</v>
          </cell>
        </row>
        <row r="10009">
          <cell r="A10009" t="str">
            <v>5 S 01 101 11</v>
          </cell>
          <cell r="B10009" t="str">
            <v>Esc. carga tr. mat 2a c. DMT 400 a 600m c/carreg</v>
          </cell>
          <cell r="C10009" t="str">
            <v>m3</v>
          </cell>
          <cell r="D10009">
            <v>10.15</v>
          </cell>
        </row>
        <row r="10010">
          <cell r="A10010" t="str">
            <v>5 S 01 101 12</v>
          </cell>
          <cell r="B10010" t="str">
            <v>Esc. carga tr. mat 2a c. DMT 600 a 800m c/carreg</v>
          </cell>
          <cell r="C10010" t="str">
            <v>m3</v>
          </cell>
          <cell r="D10010">
            <v>10.62</v>
          </cell>
        </row>
        <row r="10011">
          <cell r="A10011" t="str">
            <v>5 S 01 101 13</v>
          </cell>
          <cell r="B10011" t="str">
            <v>Esc. carga tr. mat 2a c. DMT 800 a 1000m c/carreg</v>
          </cell>
          <cell r="C10011" t="str">
            <v>m3</v>
          </cell>
          <cell r="D10011">
            <v>10.95</v>
          </cell>
        </row>
        <row r="10012">
          <cell r="A10012" t="str">
            <v>5 S 01 101 14</v>
          </cell>
          <cell r="B10012" t="str">
            <v>Esc. carga tr. mat 2a c. DMT 1000 a 1200m c/carreg</v>
          </cell>
          <cell r="C10012" t="str">
            <v>m3</v>
          </cell>
          <cell r="D10012">
            <v>11.42</v>
          </cell>
        </row>
        <row r="10013">
          <cell r="A10013" t="str">
            <v>5 S 01 101 15</v>
          </cell>
          <cell r="B10013" t="str">
            <v>Esc. carga tr. mat 2a c. DMT 1200 a 1400m c/carreg</v>
          </cell>
          <cell r="C10013" t="str">
            <v>m3</v>
          </cell>
          <cell r="D10013">
            <v>11.77</v>
          </cell>
        </row>
        <row r="10014">
          <cell r="A10014" t="str">
            <v>5 S 01 101 16</v>
          </cell>
          <cell r="B10014" t="str">
            <v>Esc. carga tr. mat 2a c. DMT 1400 a 1600m c/carreg</v>
          </cell>
          <cell r="C10014" t="str">
            <v>m3</v>
          </cell>
          <cell r="D10014">
            <v>12.16</v>
          </cell>
        </row>
        <row r="10015">
          <cell r="A10015" t="str">
            <v>5 S 01 101 17</v>
          </cell>
          <cell r="B10015" t="str">
            <v>Esc. carga tr. mat 2a c. DMT 1600 a 1800m c/carreg</v>
          </cell>
          <cell r="C10015" t="str">
            <v>m3</v>
          </cell>
          <cell r="D10015">
            <v>12.37</v>
          </cell>
        </row>
        <row r="10016">
          <cell r="A10016" t="str">
            <v>5 S 01 101 18</v>
          </cell>
          <cell r="B10016" t="str">
            <v>Esc. carga tr. mat 2a c. DMT 1800 a 2000m c/carreg</v>
          </cell>
          <cell r="C10016" t="str">
            <v>m3</v>
          </cell>
          <cell r="D10016">
            <v>12.97</v>
          </cell>
        </row>
        <row r="10017">
          <cell r="A10017" t="str">
            <v>5 S 01 101 19</v>
          </cell>
          <cell r="B10017" t="str">
            <v>Esc. carga tr. mat 2a c. DMT 2000 a 3000m c/carreg</v>
          </cell>
          <cell r="C10017" t="str">
            <v>m3</v>
          </cell>
          <cell r="D10017">
            <v>14.32</v>
          </cell>
        </row>
        <row r="10018">
          <cell r="A10018" t="str">
            <v>5 S 01 101 20</v>
          </cell>
          <cell r="B10018" t="str">
            <v>Esc. carga tr. mat 2a c. DMT 3000 a 5000m c/carreg</v>
          </cell>
          <cell r="C10018" t="str">
            <v>m3</v>
          </cell>
          <cell r="D10018">
            <v>17.920000000000002</v>
          </cell>
        </row>
        <row r="10019">
          <cell r="A10019" t="str">
            <v>5 S 01 101 22</v>
          </cell>
          <cell r="B10019" t="str">
            <v>Esc. carga transp. mat 2a cat DMT 50 a 200m c/e</v>
          </cell>
          <cell r="C10019" t="str">
            <v>m3</v>
          </cell>
          <cell r="D10019">
            <v>6.48</v>
          </cell>
        </row>
        <row r="10020">
          <cell r="A10020" t="str">
            <v>5 S 01 101 23</v>
          </cell>
          <cell r="B10020" t="str">
            <v>Esc. carga transp. mat 2a cat DMT 200 a 400m c/e</v>
          </cell>
          <cell r="C10020" t="str">
            <v>m3</v>
          </cell>
          <cell r="D10020">
            <v>6.97</v>
          </cell>
        </row>
        <row r="10021">
          <cell r="A10021" t="str">
            <v>5 S 01 101 24</v>
          </cell>
          <cell r="B10021" t="str">
            <v>Esc. carga transp. mat 2a cat DMT 400 a 600m c/e</v>
          </cell>
          <cell r="C10021" t="str">
            <v>m3</v>
          </cell>
          <cell r="D10021">
            <v>7.42</v>
          </cell>
        </row>
        <row r="10022">
          <cell r="A10022" t="str">
            <v>5 S 01 101 25</v>
          </cell>
          <cell r="B10022" t="str">
            <v>Esc. carga transp. mat 2a cat DMT 600 a 800m c/e</v>
          </cell>
          <cell r="C10022" t="str">
            <v>m3</v>
          </cell>
          <cell r="D10022">
            <v>7.8</v>
          </cell>
        </row>
        <row r="10023">
          <cell r="A10023" t="str">
            <v>5 S 01 101 26</v>
          </cell>
          <cell r="B10023" t="str">
            <v>Esc. carga transp. mat 2a cat DMT 800 a 1000m c/e</v>
          </cell>
          <cell r="C10023" t="str">
            <v>m3</v>
          </cell>
          <cell r="D10023">
            <v>8.51</v>
          </cell>
        </row>
        <row r="10024">
          <cell r="A10024" t="str">
            <v>5 S 01 101 27</v>
          </cell>
          <cell r="B10024" t="str">
            <v>Esc. carga transp. mat 2a cat DMT 1000 a 1200m c/e</v>
          </cell>
          <cell r="C10024" t="str">
            <v>m3</v>
          </cell>
          <cell r="D10024">
            <v>8.85</v>
          </cell>
        </row>
        <row r="10025">
          <cell r="A10025" t="str">
            <v>5 S 01 101 28</v>
          </cell>
          <cell r="B10025" t="str">
            <v>Esc. carga transp. mat 2a cat DMT 1200 a 1400m c/e</v>
          </cell>
          <cell r="C10025" t="str">
            <v>m3</v>
          </cell>
          <cell r="D10025">
            <v>9.2799999999999994</v>
          </cell>
        </row>
        <row r="10026">
          <cell r="A10026" t="str">
            <v>5 S 01 101 29</v>
          </cell>
          <cell r="B10026" t="str">
            <v>Esc. carga transp. mat 2a cat DMT 1400 a 1600m c/e</v>
          </cell>
          <cell r="C10026" t="str">
            <v>m3</v>
          </cell>
          <cell r="D10026">
            <v>9.5</v>
          </cell>
        </row>
        <row r="10027">
          <cell r="A10027" t="str">
            <v>5 S 01 101 30</v>
          </cell>
          <cell r="B10027" t="str">
            <v>Esc. carga transp. mat 2a cat DMT 1600 a 1800m c/e</v>
          </cell>
          <cell r="C10027" t="str">
            <v>m3</v>
          </cell>
          <cell r="D10027">
            <v>9.66</v>
          </cell>
        </row>
        <row r="10028">
          <cell r="A10028" t="str">
            <v>5 S 01 101 31</v>
          </cell>
          <cell r="B10028" t="str">
            <v>Esc. carga transp. mat 2a cat DMT 1800 a 2000m c/e</v>
          </cell>
          <cell r="C10028" t="str">
            <v>m3</v>
          </cell>
          <cell r="D10028">
            <v>10.43</v>
          </cell>
        </row>
        <row r="10029">
          <cell r="A10029" t="str">
            <v>5 S 01 101 32</v>
          </cell>
          <cell r="B10029" t="str">
            <v>Esc. carga transp. mat 2a cat DMT 2000 a 3000m c/e</v>
          </cell>
          <cell r="C10029" t="str">
            <v>m3</v>
          </cell>
          <cell r="D10029">
            <v>11.83</v>
          </cell>
        </row>
        <row r="10030">
          <cell r="A10030" t="str">
            <v>5 S 01 101 33</v>
          </cell>
          <cell r="B10030" t="str">
            <v>Esc. carga transp. mat 2a cat DMT 3000 a 5000m c/e</v>
          </cell>
          <cell r="C10030" t="str">
            <v>m3</v>
          </cell>
          <cell r="D10030">
            <v>15.12</v>
          </cell>
        </row>
        <row r="10031">
          <cell r="A10031" t="str">
            <v>5 S 01 102 01</v>
          </cell>
          <cell r="B10031" t="str">
            <v>Esc. carga transp. mat 3a cat DMT até 50m</v>
          </cell>
          <cell r="C10031" t="str">
            <v>m3</v>
          </cell>
          <cell r="D10031">
            <v>16.399999999999999</v>
          </cell>
        </row>
        <row r="10032">
          <cell r="A10032" t="str">
            <v>5 S 01 102 02</v>
          </cell>
          <cell r="B10032" t="str">
            <v>Esc. carga transp. mat 3a cat DMT 50 a 200m</v>
          </cell>
          <cell r="C10032" t="str">
            <v>m3</v>
          </cell>
          <cell r="D10032">
            <v>21.43</v>
          </cell>
        </row>
        <row r="10033">
          <cell r="A10033" t="str">
            <v>5 S 01 102 03</v>
          </cell>
          <cell r="B10033" t="str">
            <v>Esc. carga transp. mat 3a cat DMT 200 a 400m</v>
          </cell>
          <cell r="C10033" t="str">
            <v>m3</v>
          </cell>
          <cell r="D10033">
            <v>23.22</v>
          </cell>
        </row>
        <row r="10034">
          <cell r="A10034" t="str">
            <v>5 S 01 102 04</v>
          </cell>
          <cell r="B10034" t="str">
            <v>Esc. carga transp. mat 3a cat DMT 400 a 600m</v>
          </cell>
          <cell r="C10034" t="str">
            <v>m3</v>
          </cell>
          <cell r="D10034">
            <v>23.57</v>
          </cell>
        </row>
        <row r="10035">
          <cell r="A10035" t="str">
            <v>5 S 01 102 05</v>
          </cell>
          <cell r="B10035" t="str">
            <v>Esc. carga transp. mat 3a cat DMT 600 a 800m</v>
          </cell>
          <cell r="C10035" t="str">
            <v>m3</v>
          </cell>
          <cell r="D10035">
            <v>24.64</v>
          </cell>
        </row>
        <row r="10036">
          <cell r="A10036" t="str">
            <v>5 S 01 102 06</v>
          </cell>
          <cell r="B10036" t="str">
            <v>Esc. carga transp. mat 3a cat DMT 800 a 1000m</v>
          </cell>
          <cell r="C10036" t="str">
            <v>m3</v>
          </cell>
          <cell r="D10036">
            <v>25.11</v>
          </cell>
        </row>
        <row r="10037">
          <cell r="A10037" t="str">
            <v>5 S 01 102 07</v>
          </cell>
          <cell r="B10037" t="str">
            <v>Esc. carga transp. mat 3a cat DMT 1000 a 1200m</v>
          </cell>
          <cell r="C10037" t="str">
            <v>m3</v>
          </cell>
          <cell r="D10037">
            <v>26.06</v>
          </cell>
        </row>
        <row r="10038">
          <cell r="A10038" t="str">
            <v>5 S 01 510 00</v>
          </cell>
          <cell r="B10038" t="str">
            <v>Compactação de aterros a 95% proctor normal</v>
          </cell>
          <cell r="C10038" t="str">
            <v>m3</v>
          </cell>
          <cell r="D10038">
            <v>2.04</v>
          </cell>
        </row>
        <row r="10039">
          <cell r="A10039" t="str">
            <v>5 S 01 511 00</v>
          </cell>
          <cell r="B10039" t="str">
            <v>Compactação de aterros a 100% proctor normal</v>
          </cell>
          <cell r="C10039" t="str">
            <v>m3</v>
          </cell>
          <cell r="D10039">
            <v>2.42</v>
          </cell>
        </row>
        <row r="10040">
          <cell r="A10040" t="str">
            <v>5 S 01 513 01</v>
          </cell>
          <cell r="B10040" t="str">
            <v>Compactação de material de "bota-fora"</v>
          </cell>
          <cell r="C10040" t="str">
            <v>m3</v>
          </cell>
          <cell r="D10040">
            <v>1.59</v>
          </cell>
        </row>
        <row r="10041">
          <cell r="A10041" t="str">
            <v>5 S 02 100 00</v>
          </cell>
          <cell r="B10041" t="str">
            <v>Reforço do subleito</v>
          </cell>
          <cell r="C10041" t="str">
            <v>m3</v>
          </cell>
          <cell r="D10041">
            <v>8.49</v>
          </cell>
        </row>
        <row r="10042">
          <cell r="A10042" t="str">
            <v>5 S 02 110 00</v>
          </cell>
          <cell r="B10042" t="str">
            <v>Regularização do subleito</v>
          </cell>
          <cell r="C10042" t="str">
            <v>m2</v>
          </cell>
          <cell r="D10042">
            <v>0.63</v>
          </cell>
        </row>
        <row r="10043">
          <cell r="A10043" t="str">
            <v>5 S 02 110 01</v>
          </cell>
          <cell r="B10043" t="str">
            <v>Regul. subleito c/ fresa. corte contr. aut. greide</v>
          </cell>
          <cell r="C10043" t="str">
            <v>m2</v>
          </cell>
          <cell r="D10043">
            <v>0.81</v>
          </cell>
        </row>
        <row r="10044">
          <cell r="A10044" t="str">
            <v>5 S 02 200 00</v>
          </cell>
          <cell r="B10044" t="str">
            <v>Sub-base solo estabilizado granul. s/ mistura</v>
          </cell>
          <cell r="C10044" t="str">
            <v>m3</v>
          </cell>
          <cell r="D10044">
            <v>8.49</v>
          </cell>
        </row>
        <row r="10045">
          <cell r="A10045" t="str">
            <v>5 S 02 200 01</v>
          </cell>
          <cell r="B10045" t="str">
            <v>Base solo estabilizado granul. s/ mistura</v>
          </cell>
          <cell r="C10045" t="str">
            <v>m3</v>
          </cell>
          <cell r="D10045">
            <v>8.49</v>
          </cell>
        </row>
        <row r="10046">
          <cell r="A10046" t="str">
            <v>5 S 02 201 00</v>
          </cell>
          <cell r="B10046" t="str">
            <v>Recomposição camada de base s/ adição de material</v>
          </cell>
          <cell r="C10046" t="str">
            <v>m2</v>
          </cell>
          <cell r="D10046">
            <v>0.63</v>
          </cell>
        </row>
        <row r="10047">
          <cell r="A10047" t="str">
            <v>5 S 02 210 00</v>
          </cell>
          <cell r="B10047" t="str">
            <v>Sub-base estabiliz. granul. c/ mist. solo na pista</v>
          </cell>
          <cell r="C10047" t="str">
            <v>m3</v>
          </cell>
          <cell r="D10047">
            <v>9.1</v>
          </cell>
        </row>
        <row r="10048">
          <cell r="A10048" t="str">
            <v>5 S 02 210 01</v>
          </cell>
          <cell r="B10048" t="str">
            <v>Sub-base estab. granul.c/mist. solo-areia na pista</v>
          </cell>
          <cell r="C10048" t="str">
            <v>m3</v>
          </cell>
          <cell r="D10048">
            <v>10.52</v>
          </cell>
        </row>
        <row r="10049">
          <cell r="A10049" t="str">
            <v>5 S 02 210 02</v>
          </cell>
          <cell r="B10049" t="str">
            <v>Base estabiliz.granul.c/ mist. solo areia na pista</v>
          </cell>
          <cell r="C10049" t="str">
            <v>m3</v>
          </cell>
          <cell r="D10049">
            <v>10.52</v>
          </cell>
        </row>
        <row r="10050">
          <cell r="A10050" t="str">
            <v>5 S 02 210 51</v>
          </cell>
          <cell r="B10050" t="str">
            <v>Sub-base est.gran.c/mist.solo-areia na pista AC</v>
          </cell>
          <cell r="C10050" t="str">
            <v>m3</v>
          </cell>
          <cell r="D10050">
            <v>21.72</v>
          </cell>
        </row>
        <row r="10051">
          <cell r="A10051" t="str">
            <v>5 S 02 210 52</v>
          </cell>
          <cell r="B10051" t="str">
            <v>Base estab.gran.c/mist.solo areia na pista AC</v>
          </cell>
          <cell r="C10051" t="str">
            <v>m3</v>
          </cell>
          <cell r="D10051">
            <v>21.72</v>
          </cell>
        </row>
        <row r="10052">
          <cell r="A10052" t="str">
            <v>5 S 02 220 00</v>
          </cell>
          <cell r="B10052" t="str">
            <v>Base estabilizada granul. c/ mistura solo-brita</v>
          </cell>
          <cell r="C10052" t="str">
            <v>m3</v>
          </cell>
          <cell r="D10052">
            <v>32.340000000000003</v>
          </cell>
        </row>
        <row r="10053">
          <cell r="A10053" t="str">
            <v>5 S 02 220 50</v>
          </cell>
          <cell r="B10053" t="str">
            <v>Base estabilizada granul.c/mist. solo-brita BC</v>
          </cell>
          <cell r="C10053" t="str">
            <v>m3</v>
          </cell>
          <cell r="D10053">
            <v>45.95</v>
          </cell>
        </row>
        <row r="10054">
          <cell r="A10054" t="str">
            <v>5 S 02 230 00</v>
          </cell>
          <cell r="B10054" t="str">
            <v>Base de brita graduada</v>
          </cell>
          <cell r="C10054" t="str">
            <v>m3</v>
          </cell>
          <cell r="D10054">
            <v>53.18</v>
          </cell>
        </row>
        <row r="10055">
          <cell r="A10055" t="str">
            <v>5 S 02 230 01</v>
          </cell>
          <cell r="B10055" t="str">
            <v>Base brita grad.c/distr.agreg. contr. autom.greide</v>
          </cell>
          <cell r="C10055" t="str">
            <v>m3</v>
          </cell>
          <cell r="D10055">
            <v>53.01</v>
          </cell>
        </row>
        <row r="10056">
          <cell r="A10056" t="str">
            <v>5 S 02 230 50</v>
          </cell>
          <cell r="B10056" t="str">
            <v>Base de brita graduada BC</v>
          </cell>
          <cell r="C10056" t="str">
            <v>m3</v>
          </cell>
          <cell r="D10056">
            <v>87.19</v>
          </cell>
        </row>
        <row r="10057">
          <cell r="A10057" t="str">
            <v>5 S 02 230 51</v>
          </cell>
          <cell r="B10057" t="str">
            <v>Base brita grad.c/dist.agreg.contr.aut.greide BC</v>
          </cell>
          <cell r="C10057" t="str">
            <v>m3</v>
          </cell>
          <cell r="D10057">
            <v>87.02</v>
          </cell>
        </row>
        <row r="10058">
          <cell r="A10058" t="str">
            <v>5 S 02 231 00</v>
          </cell>
          <cell r="B10058" t="str">
            <v>Base de macadame hidraúlico</v>
          </cell>
          <cell r="C10058" t="str">
            <v>m3</v>
          </cell>
          <cell r="D10058">
            <v>46.71</v>
          </cell>
        </row>
        <row r="10059">
          <cell r="A10059" t="str">
            <v>5 S 02 231 50</v>
          </cell>
          <cell r="B10059" t="str">
            <v>Base de macadame hidraúlico BC</v>
          </cell>
          <cell r="C10059" t="str">
            <v>m3</v>
          </cell>
          <cell r="D10059">
            <v>78.59</v>
          </cell>
        </row>
        <row r="10060">
          <cell r="A10060" t="str">
            <v>5 S 02 240 11</v>
          </cell>
          <cell r="B10060" t="str">
            <v>Recomposição camada de base c/ adição de cimento</v>
          </cell>
          <cell r="C10060" t="str">
            <v>m3</v>
          </cell>
          <cell r="D10060">
            <v>44.88</v>
          </cell>
        </row>
        <row r="10061">
          <cell r="A10061" t="str">
            <v>5 S 02 241 01</v>
          </cell>
          <cell r="B10061" t="str">
            <v>Base de solo cimento com mistura em usina</v>
          </cell>
          <cell r="C10061" t="str">
            <v>m3</v>
          </cell>
          <cell r="D10061">
            <v>96.25</v>
          </cell>
        </row>
        <row r="10062">
          <cell r="A10062" t="str">
            <v>5 S 02 243 01</v>
          </cell>
          <cell r="B10062" t="str">
            <v>Sub-base solo melhorado c/cimento c/mist. em usina</v>
          </cell>
          <cell r="C10062" t="str">
            <v>m3</v>
          </cell>
          <cell r="D10062">
            <v>58.08</v>
          </cell>
        </row>
        <row r="10063">
          <cell r="A10063" t="str">
            <v>5 S 02 300 00</v>
          </cell>
          <cell r="B10063" t="str">
            <v>Imprimação</v>
          </cell>
          <cell r="C10063" t="str">
            <v>m2</v>
          </cell>
          <cell r="D10063">
            <v>0.19</v>
          </cell>
        </row>
        <row r="10064">
          <cell r="A10064" t="str">
            <v>5 S 02 400 00</v>
          </cell>
          <cell r="B10064" t="str">
            <v>Pintura de ligação</v>
          </cell>
          <cell r="C10064" t="str">
            <v>m2</v>
          </cell>
          <cell r="D10064">
            <v>0.13</v>
          </cell>
        </row>
        <row r="10065">
          <cell r="A10065" t="str">
            <v>5 S 02 500 01</v>
          </cell>
          <cell r="B10065" t="str">
            <v>Tratamento superficial simples c/ emulsão</v>
          </cell>
          <cell r="C10065" t="str">
            <v>m2</v>
          </cell>
          <cell r="D10065">
            <v>0.6</v>
          </cell>
        </row>
        <row r="10066">
          <cell r="A10066" t="str">
            <v>5 S 02 500 02</v>
          </cell>
          <cell r="B10066" t="str">
            <v>Tratamento superficial simples c/ banho diluído</v>
          </cell>
          <cell r="C10066" t="str">
            <v>m2</v>
          </cell>
          <cell r="D10066">
            <v>0.7</v>
          </cell>
        </row>
        <row r="10067">
          <cell r="A10067" t="str">
            <v>5 S 02 500 50</v>
          </cell>
          <cell r="B10067" t="str">
            <v>Tratamento superficial simples c/ CAP BC</v>
          </cell>
          <cell r="C10067" t="str">
            <v>m2</v>
          </cell>
          <cell r="D10067">
            <v>0.82</v>
          </cell>
        </row>
        <row r="10068">
          <cell r="A10068" t="str">
            <v>5 S 02 500 51</v>
          </cell>
          <cell r="B10068" t="str">
            <v>Tratamento superficial simples c/ emulsão BC</v>
          </cell>
          <cell r="C10068" t="str">
            <v>m2</v>
          </cell>
          <cell r="D10068">
            <v>0.77</v>
          </cell>
        </row>
        <row r="10069">
          <cell r="A10069" t="str">
            <v>5 S 02 500 52</v>
          </cell>
          <cell r="B10069" t="str">
            <v>Tratamento superficial simples c/banho diluído BC</v>
          </cell>
          <cell r="C10069" t="str">
            <v>m2</v>
          </cell>
          <cell r="D10069">
            <v>0.87</v>
          </cell>
        </row>
        <row r="10070">
          <cell r="A10070" t="str">
            <v>5 S 02 501 01</v>
          </cell>
          <cell r="B10070" t="str">
            <v>Tratamento superficial duplo c/ emulsão</v>
          </cell>
          <cell r="C10070" t="str">
            <v>m2</v>
          </cell>
          <cell r="D10070">
            <v>1.88</v>
          </cell>
        </row>
        <row r="10071">
          <cell r="A10071" t="str">
            <v>5 S 02 501 02</v>
          </cell>
          <cell r="B10071" t="str">
            <v>Tratamento superficial duplo c/ banho diluído</v>
          </cell>
          <cell r="C10071" t="str">
            <v>m2</v>
          </cell>
          <cell r="D10071">
            <v>2.1</v>
          </cell>
        </row>
        <row r="10072">
          <cell r="A10072" t="str">
            <v>5 S 02 501 50</v>
          </cell>
          <cell r="B10072" t="str">
            <v>Tratamento superficial duplo c/ CAP BC</v>
          </cell>
          <cell r="C10072" t="str">
            <v>m2</v>
          </cell>
          <cell r="D10072">
            <v>2.42</v>
          </cell>
        </row>
        <row r="10073">
          <cell r="A10073" t="str">
            <v>5 S 02 501 51</v>
          </cell>
          <cell r="B10073" t="str">
            <v>Tratamento superficial duplo c/ emulsão BC</v>
          </cell>
          <cell r="C10073" t="str">
            <v>m2</v>
          </cell>
          <cell r="D10073">
            <v>2.41</v>
          </cell>
        </row>
        <row r="10074">
          <cell r="A10074" t="str">
            <v>5 S 02 501 52</v>
          </cell>
          <cell r="B10074" t="str">
            <v>Tratamento superficial duplo c/banho diluído BC</v>
          </cell>
          <cell r="C10074" t="str">
            <v>m2</v>
          </cell>
          <cell r="D10074">
            <v>2.62</v>
          </cell>
        </row>
        <row r="10075">
          <cell r="A10075" t="str">
            <v>5 S 02 502 01</v>
          </cell>
          <cell r="B10075" t="str">
            <v>Tratamento superficial triplo c/ emulsão</v>
          </cell>
          <cell r="C10075" t="str">
            <v>m2</v>
          </cell>
          <cell r="D10075">
            <v>2.72</v>
          </cell>
        </row>
        <row r="10076">
          <cell r="A10076" t="str">
            <v>5 S 02 502 02</v>
          </cell>
          <cell r="B10076" t="str">
            <v>Tratamento superficial triplo c/ banho diluído</v>
          </cell>
          <cell r="C10076" t="str">
            <v>m2</v>
          </cell>
          <cell r="D10076">
            <v>3.01</v>
          </cell>
        </row>
        <row r="10077">
          <cell r="A10077" t="str">
            <v>5 S 02 502 50</v>
          </cell>
          <cell r="B10077" t="str">
            <v>Tratamento superficial triplo c/ CAP BC</v>
          </cell>
          <cell r="C10077" t="str">
            <v>m2</v>
          </cell>
          <cell r="D10077">
            <v>3.32</v>
          </cell>
        </row>
        <row r="10078">
          <cell r="A10078" t="str">
            <v>5 S 02 502 51</v>
          </cell>
          <cell r="B10078" t="str">
            <v>Tratamento superficial triplo c/ emulsão BC</v>
          </cell>
          <cell r="C10078" t="str">
            <v>m2</v>
          </cell>
          <cell r="D10078">
            <v>3.34</v>
          </cell>
        </row>
        <row r="10079">
          <cell r="A10079" t="str">
            <v>5 S 02 502 52</v>
          </cell>
          <cell r="B10079" t="str">
            <v>Tratamento superficial triplo c/ banho diluído BC</v>
          </cell>
          <cell r="C10079" t="str">
            <v>m2</v>
          </cell>
          <cell r="D10079">
            <v>3.63</v>
          </cell>
        </row>
        <row r="10080">
          <cell r="A10080" t="str">
            <v>5 S 02 511 01</v>
          </cell>
          <cell r="B10080" t="str">
            <v>Micro-revestimento a frio - Microflex 0,8cm</v>
          </cell>
          <cell r="C10080" t="str">
            <v>m2</v>
          </cell>
          <cell r="D10080">
            <v>0.75</v>
          </cell>
        </row>
        <row r="10081">
          <cell r="A10081" t="str">
            <v>5 S 02 511 02</v>
          </cell>
          <cell r="B10081" t="str">
            <v>Micro-revestimento a frio-Microflex 0,8cm c/filler</v>
          </cell>
          <cell r="C10081" t="str">
            <v>m2</v>
          </cell>
          <cell r="D10081">
            <v>0.91</v>
          </cell>
        </row>
        <row r="10082">
          <cell r="A10082" t="str">
            <v>5 S 02 511 03</v>
          </cell>
          <cell r="B10082" t="str">
            <v>Micro-revestimento a frio - Microflex 2,0 cm</v>
          </cell>
          <cell r="C10082" t="str">
            <v>m2</v>
          </cell>
          <cell r="D10082">
            <v>1.78</v>
          </cell>
        </row>
        <row r="10083">
          <cell r="A10083" t="str">
            <v>5 S 02 511 04</v>
          </cell>
          <cell r="B10083" t="str">
            <v>Micro-revestimento a frio - Microflex - 2,5 cm</v>
          </cell>
          <cell r="C10083" t="str">
            <v>m2</v>
          </cell>
          <cell r="D10083">
            <v>2.19</v>
          </cell>
        </row>
        <row r="10084">
          <cell r="A10084" t="str">
            <v>5 S 02 511 05</v>
          </cell>
          <cell r="B10084" t="str">
            <v>Micro-revest. a frio-Microflex 0,8cm c/filler cal</v>
          </cell>
          <cell r="C10084" t="str">
            <v>m2</v>
          </cell>
          <cell r="D10084">
            <v>0.68</v>
          </cell>
        </row>
        <row r="10085">
          <cell r="A10085" t="str">
            <v>5 S 02 511 06</v>
          </cell>
          <cell r="B10085" t="str">
            <v>Micro-revest.a frio-Microflex 0,8cm c/filler cimen</v>
          </cell>
          <cell r="C10085" t="str">
            <v>m2</v>
          </cell>
          <cell r="D10085">
            <v>0.69</v>
          </cell>
        </row>
        <row r="10086">
          <cell r="A10086" t="str">
            <v>5 S 02 511 07</v>
          </cell>
          <cell r="B10086" t="str">
            <v>Micro-revest.frio-Microflex 0,8cm c/fibra c/cal</v>
          </cell>
          <cell r="C10086" t="str">
            <v>m2</v>
          </cell>
          <cell r="D10086">
            <v>0.68</v>
          </cell>
        </row>
        <row r="10087">
          <cell r="A10087" t="str">
            <v>5 S 02 511 08</v>
          </cell>
          <cell r="B10087" t="str">
            <v>Micro-revest.frio-Microflex 0,8cm c/fibra c/ciment</v>
          </cell>
          <cell r="C10087" t="str">
            <v>m2</v>
          </cell>
          <cell r="D10087">
            <v>0.69</v>
          </cell>
        </row>
        <row r="10088">
          <cell r="A10088" t="str">
            <v>5 S 02 511 09</v>
          </cell>
          <cell r="B10088" t="str">
            <v>Micro-revest. a frio-Microflex 1,5cm c/filler cal</v>
          </cell>
          <cell r="C10088" t="str">
            <v>m2</v>
          </cell>
          <cell r="D10088">
            <v>0.94</v>
          </cell>
        </row>
        <row r="10089">
          <cell r="A10089" t="str">
            <v>5 S 02 511 10</v>
          </cell>
          <cell r="B10089" t="str">
            <v>Micro-revest.a frio-Microflex 1,5cm c/filler cimen</v>
          </cell>
          <cell r="C10089" t="str">
            <v>m2</v>
          </cell>
          <cell r="D10089">
            <v>0.95</v>
          </cell>
        </row>
        <row r="10090">
          <cell r="A10090" t="str">
            <v>5 S 02 511 11</v>
          </cell>
          <cell r="B10090" t="str">
            <v>Micro-revest.frio-Microflex1,5cm c/filler,fibr,cal</v>
          </cell>
          <cell r="C10090" t="str">
            <v>m2</v>
          </cell>
          <cell r="D10090">
            <v>0.94</v>
          </cell>
        </row>
        <row r="10091">
          <cell r="A10091" t="str">
            <v>5 S 02 511 12</v>
          </cell>
          <cell r="B10091" t="str">
            <v>Micro-revest.frio-Microflex1,5cm c/filler,fibr,cim</v>
          </cell>
          <cell r="C10091" t="str">
            <v>m2</v>
          </cell>
          <cell r="D10091">
            <v>0.95</v>
          </cell>
        </row>
        <row r="10092">
          <cell r="A10092" t="str">
            <v>5 S 02 511 51</v>
          </cell>
          <cell r="B10092" t="str">
            <v>Micro-revestimento a frio - Microflex 0,8cm BC</v>
          </cell>
          <cell r="C10092" t="str">
            <v>m2</v>
          </cell>
          <cell r="D10092">
            <v>0.92</v>
          </cell>
        </row>
        <row r="10093">
          <cell r="A10093" t="str">
            <v>5 S 02 511 52</v>
          </cell>
          <cell r="B10093" t="str">
            <v>Micro-revestimento a frio - Microflex 1,5 cm BC</v>
          </cell>
          <cell r="C10093" t="str">
            <v>m2</v>
          </cell>
          <cell r="D10093">
            <v>1.68</v>
          </cell>
        </row>
        <row r="10094">
          <cell r="A10094" t="str">
            <v>5 S 02 511 53</v>
          </cell>
          <cell r="B10094" t="str">
            <v>Micro-revestimento a frio - Microflex 2,0 cm BC</v>
          </cell>
          <cell r="C10094" t="str">
            <v>m2</v>
          </cell>
          <cell r="D10094">
            <v>2.2000000000000002</v>
          </cell>
        </row>
        <row r="10095">
          <cell r="A10095" t="str">
            <v>5 S 02 511 54</v>
          </cell>
          <cell r="B10095" t="str">
            <v>Micro-revestimento a frio-Microflex-2,5 cm BC</v>
          </cell>
          <cell r="C10095" t="str">
            <v>m2</v>
          </cell>
          <cell r="D10095">
            <v>2.72</v>
          </cell>
        </row>
        <row r="10096">
          <cell r="A10096" t="str">
            <v>5 S 02 511 55</v>
          </cell>
          <cell r="B10096" t="str">
            <v>Micro-revest.a frio - Microflex 0,8cm BC c/ cal</v>
          </cell>
          <cell r="C10096" t="str">
            <v>m2</v>
          </cell>
          <cell r="D10096">
            <v>0.85</v>
          </cell>
        </row>
        <row r="10097">
          <cell r="A10097" t="str">
            <v>5 S 02 511 56</v>
          </cell>
          <cell r="B10097" t="str">
            <v>Micro-revest.a frio - Microflex 0,8cm BC c/cimento</v>
          </cell>
          <cell r="C10097" t="str">
            <v>m2</v>
          </cell>
          <cell r="D10097">
            <v>0.86</v>
          </cell>
        </row>
        <row r="10098">
          <cell r="A10098" t="str">
            <v>5 S 02 511 57</v>
          </cell>
          <cell r="B10098" t="str">
            <v>Micro-revest.a frio-Microflex 0,8cm BC c/fibra cal</v>
          </cell>
          <cell r="C10098" t="str">
            <v>m2</v>
          </cell>
          <cell r="D10098">
            <v>0.85</v>
          </cell>
        </row>
        <row r="10099">
          <cell r="A10099" t="str">
            <v>5 S 02 511 58</v>
          </cell>
          <cell r="B10099" t="str">
            <v>Micro-revest.a frio-Microflex 0,8cm BC c/fibra cim</v>
          </cell>
          <cell r="C10099" t="str">
            <v>m2</v>
          </cell>
          <cell r="D10099">
            <v>0.86</v>
          </cell>
        </row>
        <row r="10100">
          <cell r="A10100" t="str">
            <v>5 S 02 511 59</v>
          </cell>
          <cell r="B10100" t="str">
            <v>Micro-revest. a frio-Microflex 1,5 cm BC c/cal</v>
          </cell>
          <cell r="C10100" t="str">
            <v>m2</v>
          </cell>
          <cell r="D10100">
            <v>1.59</v>
          </cell>
        </row>
        <row r="10101">
          <cell r="A10101" t="str">
            <v>5 S 02 511 60</v>
          </cell>
          <cell r="B10101" t="str">
            <v>Micro-revest. a frio-Microflex 1,5 cm BC c/cimento</v>
          </cell>
          <cell r="C10101" t="str">
            <v>m2</v>
          </cell>
          <cell r="D10101">
            <v>1.6</v>
          </cell>
        </row>
        <row r="10102">
          <cell r="A10102" t="str">
            <v>5 S 02 511 61</v>
          </cell>
          <cell r="B10102" t="str">
            <v>Micro-revest. frio-Microflex 1,5 cm BC fibra c/cal</v>
          </cell>
          <cell r="C10102" t="str">
            <v>m2</v>
          </cell>
          <cell r="D10102">
            <v>1.59</v>
          </cell>
        </row>
        <row r="10103">
          <cell r="A10103" t="str">
            <v>5 S 02 511 62</v>
          </cell>
          <cell r="B10103" t="str">
            <v>Micro-revest. frio-Microflex 1,5 cm BC fibra c/cim</v>
          </cell>
          <cell r="C10103" t="str">
            <v>m2</v>
          </cell>
          <cell r="D10103">
            <v>1.6</v>
          </cell>
        </row>
        <row r="10104">
          <cell r="A10104" t="str">
            <v>5 S 02 511 63</v>
          </cell>
          <cell r="B10104" t="str">
            <v>Micro-revestimento a frio - Microflex 2,0 cm c/cal</v>
          </cell>
          <cell r="C10104" t="str">
            <v>m2</v>
          </cell>
          <cell r="D10104">
            <v>1.69</v>
          </cell>
        </row>
        <row r="10105">
          <cell r="A10105" t="str">
            <v>5 S 02 511 64</v>
          </cell>
          <cell r="B10105" t="str">
            <v>Micro-revestimento a frio - Microflex 2,0 cm c/cim</v>
          </cell>
          <cell r="C10105" t="str">
            <v>m2</v>
          </cell>
          <cell r="D10105">
            <v>1.7</v>
          </cell>
        </row>
        <row r="10106">
          <cell r="A10106" t="str">
            <v>5 S 02 511 65</v>
          </cell>
          <cell r="B10106" t="str">
            <v>Micro-revest. a frio-Microflex 2,0 cm c/fibra cal</v>
          </cell>
          <cell r="C10106" t="str">
            <v>m2</v>
          </cell>
          <cell r="D10106">
            <v>1.69</v>
          </cell>
        </row>
        <row r="10107">
          <cell r="A10107" t="str">
            <v>5 S 02 511 66</v>
          </cell>
          <cell r="B10107" t="str">
            <v>Micro-revest. a frio-Microflex 2,0 cm c/fibra cim</v>
          </cell>
          <cell r="C10107" t="str">
            <v>m2</v>
          </cell>
          <cell r="D10107">
            <v>1.7</v>
          </cell>
        </row>
        <row r="10108">
          <cell r="A10108" t="str">
            <v>5 S 02 511 67</v>
          </cell>
          <cell r="B10108" t="str">
            <v>Micro-revestimento a frio-Microflex 2,0 cm BC cal</v>
          </cell>
          <cell r="C10108" t="str">
            <v>m2</v>
          </cell>
          <cell r="D10108">
            <v>2.11</v>
          </cell>
        </row>
        <row r="10109">
          <cell r="A10109" t="str">
            <v>5 S 02 511 68</v>
          </cell>
          <cell r="B10109" t="str">
            <v>Micro-revestimento a frio-Microflex 2,0 cm BC cim</v>
          </cell>
          <cell r="C10109" t="str">
            <v>m2</v>
          </cell>
          <cell r="D10109">
            <v>2.13</v>
          </cell>
        </row>
        <row r="10110">
          <cell r="A10110" t="str">
            <v>5 S 02 511 69</v>
          </cell>
          <cell r="B10110" t="str">
            <v>Micro-revest. frio-Microflex 2,0 cm BC c/fibra cal</v>
          </cell>
          <cell r="C10110" t="str">
            <v>m2</v>
          </cell>
          <cell r="D10110">
            <v>2.11</v>
          </cell>
        </row>
        <row r="10111">
          <cell r="A10111" t="str">
            <v>5 S 02 511 70</v>
          </cell>
          <cell r="B10111" t="str">
            <v>Micro-revest. frio-Microflex 2,0 cm BC c/fibra cim</v>
          </cell>
          <cell r="C10111" t="str">
            <v>m2</v>
          </cell>
          <cell r="D10111">
            <v>2.09</v>
          </cell>
        </row>
        <row r="10112">
          <cell r="A10112" t="str">
            <v>5 S 02 511 71</v>
          </cell>
          <cell r="B10112" t="str">
            <v>Micro-revest. a frio-Microflex-2,5cm c/ filler cal</v>
          </cell>
          <cell r="C10112" t="str">
            <v>m2</v>
          </cell>
          <cell r="D10112">
            <v>2.0699999999999998</v>
          </cell>
        </row>
        <row r="10113">
          <cell r="A10113" t="str">
            <v>5 S 02 511 72</v>
          </cell>
          <cell r="B10113" t="str">
            <v>Micro-revest. a frio-Microflex-2,5cm c/ filler cim</v>
          </cell>
          <cell r="C10113" t="str">
            <v>m2</v>
          </cell>
          <cell r="D10113">
            <v>2.12</v>
          </cell>
        </row>
        <row r="10114">
          <cell r="A10114" t="str">
            <v>5 S 02 511 73</v>
          </cell>
          <cell r="B10114" t="str">
            <v>Micro-revest. frio-Microflex-2,5cm c/fibra cal</v>
          </cell>
          <cell r="C10114" t="str">
            <v>m2</v>
          </cell>
          <cell r="D10114">
            <v>2.0699999999999998</v>
          </cell>
        </row>
        <row r="10115">
          <cell r="A10115" t="str">
            <v>5 S 02 511 74</v>
          </cell>
          <cell r="B10115" t="str">
            <v>Micro-revest. frio-Microflex-2,5cm c/fibra cim</v>
          </cell>
          <cell r="C10115" t="str">
            <v>m2</v>
          </cell>
          <cell r="D10115">
            <v>2.08</v>
          </cell>
        </row>
        <row r="10116">
          <cell r="A10116" t="str">
            <v>5 S 02 511 75</v>
          </cell>
          <cell r="B10116" t="str">
            <v>Micro-revest. a frio-Microflex-2,5 cm BC c/ cal</v>
          </cell>
          <cell r="C10116" t="str">
            <v>m2</v>
          </cell>
          <cell r="D10116">
            <v>2.64</v>
          </cell>
        </row>
        <row r="10117">
          <cell r="A10117" t="str">
            <v>5 S 02 511 76</v>
          </cell>
          <cell r="B10117" t="str">
            <v>Micro-revest. a frio-Microflex-2,5 cm BC c/ cim</v>
          </cell>
          <cell r="C10117" t="str">
            <v>m2</v>
          </cell>
          <cell r="D10117">
            <v>2.65</v>
          </cell>
        </row>
        <row r="10118">
          <cell r="A10118" t="str">
            <v>5 S 02 511 77</v>
          </cell>
          <cell r="B10118" t="str">
            <v>Micro-revest. frio-Microflex-2,5 cm BC c/fibra cal</v>
          </cell>
          <cell r="C10118" t="str">
            <v>m2</v>
          </cell>
          <cell r="D10118">
            <v>2.64</v>
          </cell>
        </row>
        <row r="10119">
          <cell r="A10119" t="str">
            <v>5 S 02 511 78</v>
          </cell>
          <cell r="B10119" t="str">
            <v>Micro-revest. frio-Microflex-2,5 cm BC c/fibra cim</v>
          </cell>
          <cell r="C10119" t="str">
            <v>m2</v>
          </cell>
          <cell r="D10119">
            <v>2.65</v>
          </cell>
        </row>
        <row r="10120">
          <cell r="A10120" t="str">
            <v>5 S 02 512 01</v>
          </cell>
          <cell r="B10120" t="str">
            <v>Lama asfáltica fina (granulometrias I e II)</v>
          </cell>
          <cell r="C10120" t="str">
            <v>m2</v>
          </cell>
          <cell r="D10120">
            <v>0.67</v>
          </cell>
        </row>
        <row r="10121">
          <cell r="A10121" t="str">
            <v>5 S 02 512 02</v>
          </cell>
          <cell r="B10121" t="str">
            <v>Lama asfáltica grossa (granulometrias III e IV)</v>
          </cell>
          <cell r="C10121" t="str">
            <v>m2</v>
          </cell>
          <cell r="D10121">
            <v>1.23</v>
          </cell>
        </row>
        <row r="10122">
          <cell r="A10122" t="str">
            <v>5 S 02 512 51</v>
          </cell>
          <cell r="B10122" t="str">
            <v>Lama asfáltica fina (granulometrias I e II) AC/BC</v>
          </cell>
          <cell r="C10122" t="str">
            <v>m2</v>
          </cell>
          <cell r="D10122">
            <v>0.75</v>
          </cell>
        </row>
        <row r="10123">
          <cell r="A10123" t="str">
            <v>5 S 02 512 52</v>
          </cell>
          <cell r="B10123" t="str">
            <v>Lama asfált.grossa (granulometrias III e IV) AC/BC</v>
          </cell>
          <cell r="C10123" t="str">
            <v>m2</v>
          </cell>
          <cell r="D10123">
            <v>1.38</v>
          </cell>
        </row>
        <row r="10124">
          <cell r="A10124" t="str">
            <v>5 S 02 530 00</v>
          </cell>
          <cell r="B10124" t="str">
            <v>Pré-misturado a frio</v>
          </cell>
          <cell r="C10124" t="str">
            <v>m3</v>
          </cell>
          <cell r="D10124">
            <v>73.05</v>
          </cell>
        </row>
        <row r="10125">
          <cell r="A10125" t="str">
            <v>5 S 02 530 50</v>
          </cell>
          <cell r="B10125" t="str">
            <v>Pré-misturado a frio AC/BC</v>
          </cell>
          <cell r="C10125" t="str">
            <v>m3</v>
          </cell>
          <cell r="D10125">
            <v>105.6</v>
          </cell>
        </row>
        <row r="10126">
          <cell r="A10126" t="str">
            <v>5 S 02 531 00</v>
          </cell>
          <cell r="B10126" t="str">
            <v>Macadame betuminoso por penetração</v>
          </cell>
          <cell r="C10126" t="str">
            <v>m3</v>
          </cell>
          <cell r="D10126">
            <v>64.180000000000007</v>
          </cell>
        </row>
        <row r="10127">
          <cell r="A10127" t="str">
            <v>5 S 02 531 50</v>
          </cell>
          <cell r="B10127" t="str">
            <v>Macadame betuminoso por penetração BC</v>
          </cell>
          <cell r="C10127" t="str">
            <v>m3</v>
          </cell>
          <cell r="D10127">
            <v>93.94</v>
          </cell>
        </row>
        <row r="10128">
          <cell r="A10128" t="str">
            <v>5 S 02 532 00</v>
          </cell>
          <cell r="B10128" t="str">
            <v>Areia-asfalto a quente</v>
          </cell>
          <cell r="C10128" t="str">
            <v>t</v>
          </cell>
          <cell r="D10128">
            <v>51.17</v>
          </cell>
        </row>
        <row r="10129">
          <cell r="A10129" t="str">
            <v>5 S 02 532 50</v>
          </cell>
          <cell r="B10129" t="str">
            <v>Areia-asfalto a quente AC</v>
          </cell>
          <cell r="C10129" t="str">
            <v>t</v>
          </cell>
          <cell r="D10129">
            <v>74.22</v>
          </cell>
        </row>
        <row r="10130">
          <cell r="A10130" t="str">
            <v>5 S 02 540 01</v>
          </cell>
          <cell r="B10130" t="str">
            <v>Conc. betumin.usinado a quente - capa de rolamento</v>
          </cell>
          <cell r="C10130" t="str">
            <v>t</v>
          </cell>
          <cell r="D10130">
            <v>48.74</v>
          </cell>
        </row>
        <row r="10131">
          <cell r="A10131" t="str">
            <v>5 S 02 540 02</v>
          </cell>
          <cell r="B10131" t="str">
            <v>Concreto betuminoso usinado a quente - binder</v>
          </cell>
          <cell r="C10131" t="str">
            <v>t</v>
          </cell>
          <cell r="D10131">
            <v>41.48</v>
          </cell>
        </row>
        <row r="10132">
          <cell r="A10132" t="str">
            <v>5 S 02 540 12</v>
          </cell>
          <cell r="B10132" t="str">
            <v>CBUQ reciclado em usina fixa</v>
          </cell>
          <cell r="C10132" t="str">
            <v>t</v>
          </cell>
          <cell r="D10132">
            <v>36.51</v>
          </cell>
        </row>
        <row r="10133">
          <cell r="A10133" t="str">
            <v>5 S 02 540 21</v>
          </cell>
          <cell r="B10133" t="str">
            <v>CBUQ c/ cal hidratada - capa de rolamento</v>
          </cell>
          <cell r="C10133" t="str">
            <v>t</v>
          </cell>
          <cell r="D10133">
            <v>50.92</v>
          </cell>
        </row>
        <row r="10134">
          <cell r="A10134" t="str">
            <v>5 S 02 540 51</v>
          </cell>
          <cell r="B10134" t="str">
            <v>CBUQ -capa de rolamento AC/BC</v>
          </cell>
          <cell r="C10134" t="str">
            <v>t</v>
          </cell>
          <cell r="D10134">
            <v>62.31</v>
          </cell>
        </row>
        <row r="10135">
          <cell r="A10135" t="str">
            <v>5 S 02 540 52</v>
          </cell>
          <cell r="B10135" t="str">
            <v>CBUQ -binder AC/BC</v>
          </cell>
          <cell r="C10135" t="str">
            <v>t</v>
          </cell>
          <cell r="D10135">
            <v>56.69</v>
          </cell>
        </row>
        <row r="10136">
          <cell r="A10136" t="str">
            <v>5 S 02 540 62</v>
          </cell>
          <cell r="B10136" t="str">
            <v>CBUQ reciclado em usina fixa AC/BC</v>
          </cell>
          <cell r="C10136" t="str">
            <v>t</v>
          </cell>
          <cell r="D10136">
            <v>43.44</v>
          </cell>
        </row>
        <row r="10137">
          <cell r="A10137" t="str">
            <v>5 S 02 540 71</v>
          </cell>
          <cell r="B10137" t="str">
            <v>CBUQ capa de rolam. AC/BC c/ cal hidratada</v>
          </cell>
          <cell r="C10137" t="str">
            <v>t</v>
          </cell>
          <cell r="D10137">
            <v>64.599999999999994</v>
          </cell>
        </row>
        <row r="10138">
          <cell r="A10138" t="str">
            <v>5 S 02 600 00</v>
          </cell>
          <cell r="B10138" t="str">
            <v>Manta sintét. p/ recap.asfál.- fornec. e aplicação</v>
          </cell>
          <cell r="C10138" t="str">
            <v>m2</v>
          </cell>
          <cell r="D10138">
            <v>3.15</v>
          </cell>
        </row>
        <row r="10139">
          <cell r="A10139" t="str">
            <v>5 S 02 607 00</v>
          </cell>
          <cell r="B10139" t="str">
            <v>Concreto cimento portland c/ equip. pequeno porte</v>
          </cell>
          <cell r="C10139" t="str">
            <v>m3</v>
          </cell>
          <cell r="D10139">
            <v>298.19</v>
          </cell>
        </row>
        <row r="10140">
          <cell r="A10140" t="str">
            <v>5 S 02 607 50</v>
          </cell>
          <cell r="B10140" t="str">
            <v>Concr.cimento portland c/equip.pequeno porte AC/BC</v>
          </cell>
          <cell r="C10140" t="str">
            <v>m3</v>
          </cell>
          <cell r="D10140">
            <v>332.27</v>
          </cell>
        </row>
        <row r="10141">
          <cell r="A10141" t="str">
            <v>5 S 02 702 00</v>
          </cell>
          <cell r="B10141" t="str">
            <v>Limpeza e enchimento de junta de pavimento de conc</v>
          </cell>
          <cell r="C10141" t="str">
            <v>m</v>
          </cell>
          <cell r="D10141">
            <v>2.52</v>
          </cell>
        </row>
        <row r="10142">
          <cell r="A10142" t="str">
            <v>5 S 02 905 00</v>
          </cell>
          <cell r="B10142" t="str">
            <v>Remoção mecanizada de revestimento betuminoso</v>
          </cell>
          <cell r="C10142" t="str">
            <v>m3</v>
          </cell>
          <cell r="D10142">
            <v>8.49</v>
          </cell>
        </row>
        <row r="10143">
          <cell r="A10143" t="str">
            <v>5 S 02 905 01</v>
          </cell>
          <cell r="B10143" t="str">
            <v>Remoção manual de revestimento betuminoso</v>
          </cell>
          <cell r="C10143" t="str">
            <v>m3</v>
          </cell>
          <cell r="D10143">
            <v>153.54</v>
          </cell>
        </row>
        <row r="10144">
          <cell r="A10144" t="str">
            <v>5 S 02 906 00</v>
          </cell>
          <cell r="B10144" t="str">
            <v>Remoção mecanizada da camada granular pavimento</v>
          </cell>
          <cell r="C10144" t="str">
            <v>m3</v>
          </cell>
          <cell r="D10144">
            <v>5.36</v>
          </cell>
        </row>
        <row r="10145">
          <cell r="A10145" t="str">
            <v>5 S 02 906 01</v>
          </cell>
          <cell r="B10145" t="str">
            <v>Remoção manual da camada granular do pavimento</v>
          </cell>
          <cell r="C10145" t="str">
            <v>m3</v>
          </cell>
          <cell r="D10145">
            <v>84.78</v>
          </cell>
        </row>
        <row r="10146">
          <cell r="A10146" t="str">
            <v>5 S 02 907 00</v>
          </cell>
          <cell r="B10146" t="str">
            <v>Remoção mecanizada material de baixa capac.suporte</v>
          </cell>
          <cell r="C10146" t="str">
            <v>m3</v>
          </cell>
          <cell r="D10146">
            <v>5.31</v>
          </cell>
        </row>
        <row r="10147">
          <cell r="A10147" t="str">
            <v>5 S 02 907 01</v>
          </cell>
          <cell r="B10147" t="str">
            <v>Remoção manual de material de baixa capac.suporte</v>
          </cell>
          <cell r="C10147" t="str">
            <v>m3</v>
          </cell>
          <cell r="D10147">
            <v>71.87</v>
          </cell>
        </row>
        <row r="10148">
          <cell r="A10148" t="str">
            <v>5 S 02 908 00</v>
          </cell>
          <cell r="B10148" t="str">
            <v>Arrancamento e remoção de paralelepípedos</v>
          </cell>
          <cell r="C10148" t="str">
            <v>m2</v>
          </cell>
          <cell r="D10148">
            <v>16.190000000000001</v>
          </cell>
        </row>
        <row r="10149">
          <cell r="A10149" t="str">
            <v>5 S 02 909 00</v>
          </cell>
          <cell r="B10149" t="str">
            <v>Arrancamento e remoção de meios-fios</v>
          </cell>
          <cell r="C10149" t="str">
            <v>m3</v>
          </cell>
          <cell r="D10149">
            <v>90.22</v>
          </cell>
        </row>
        <row r="10150">
          <cell r="A10150" t="str">
            <v>5 S 02 990 11</v>
          </cell>
          <cell r="B10150" t="str">
            <v>Fresagem contínua do revest. betuminoso</v>
          </cell>
          <cell r="C10150" t="str">
            <v>m3</v>
          </cell>
          <cell r="D10150">
            <v>90.21</v>
          </cell>
        </row>
        <row r="10151">
          <cell r="A10151" t="str">
            <v>5 S 02 990 12</v>
          </cell>
          <cell r="B10151" t="str">
            <v>Fresagem descontínua revest. betuminoso</v>
          </cell>
          <cell r="C10151" t="str">
            <v>m3</v>
          </cell>
          <cell r="D10151">
            <v>133.46</v>
          </cell>
        </row>
        <row r="10152">
          <cell r="A10152" t="str">
            <v>5 S 02 993 01</v>
          </cell>
          <cell r="B10152" t="str">
            <v>Reciclagem simples c/ incorp. rev. asfáltico</v>
          </cell>
          <cell r="C10152" t="str">
            <v>m3</v>
          </cell>
          <cell r="D10152">
            <v>30.71</v>
          </cell>
        </row>
        <row r="10153">
          <cell r="A10153" t="str">
            <v>5 S 02 993 04</v>
          </cell>
          <cell r="B10153" t="str">
            <v>Reciclagem c/ cimento e incorp. rev. asfáltico</v>
          </cell>
          <cell r="C10153" t="str">
            <v>m3</v>
          </cell>
          <cell r="D10153">
            <v>63.06</v>
          </cell>
        </row>
        <row r="10154">
          <cell r="A10154" t="str">
            <v>5 S 02 993 07</v>
          </cell>
          <cell r="B10154" t="str">
            <v>Reciclagem c/ brita e incorp. de rev. asfáltico</v>
          </cell>
          <cell r="C10154" t="str">
            <v>m3</v>
          </cell>
          <cell r="D10154">
            <v>46.89</v>
          </cell>
        </row>
        <row r="10155">
          <cell r="A10155" t="str">
            <v>5 S 02 993 10</v>
          </cell>
          <cell r="B10155" t="str">
            <v>Reciclagem c/ cimento e brita e incorp. rev.</v>
          </cell>
          <cell r="C10155" t="str">
            <v>m3</v>
          </cell>
          <cell r="D10155">
            <v>79.52</v>
          </cell>
        </row>
        <row r="10156">
          <cell r="A10156" t="str">
            <v>5 S 02 993 13</v>
          </cell>
          <cell r="B10156" t="str">
            <v>Reciclagem c/ espuma asfáltica e incorp. rev. asf.</v>
          </cell>
          <cell r="C10156" t="str">
            <v>m3</v>
          </cell>
          <cell r="D10156">
            <v>47.75</v>
          </cell>
        </row>
        <row r="10157">
          <cell r="A10157" t="str">
            <v>5 S 04 300 16</v>
          </cell>
          <cell r="B10157" t="str">
            <v>Bueiro met. chapas múltiplas D=1,60m galv.</v>
          </cell>
          <cell r="C10157" t="str">
            <v>m</v>
          </cell>
          <cell r="D10157">
            <v>1147.79</v>
          </cell>
        </row>
        <row r="10158">
          <cell r="A10158" t="str">
            <v>5 S 04 300 20</v>
          </cell>
          <cell r="B10158" t="str">
            <v>Bueiro met. chapas múltiplas D=2,00m galv.</v>
          </cell>
          <cell r="C10158" t="str">
            <v>m</v>
          </cell>
          <cell r="D10158">
            <v>1584.09</v>
          </cell>
        </row>
        <row r="10159">
          <cell r="A10159" t="str">
            <v>5 S 04 300 30</v>
          </cell>
          <cell r="B10159" t="str">
            <v>Bueiro met. D=3,05 m rev.epoxy Hmax. aterro 12,50m</v>
          </cell>
          <cell r="C10159" t="str">
            <v>m</v>
          </cell>
          <cell r="D10159">
            <v>4062.28</v>
          </cell>
        </row>
        <row r="10160">
          <cell r="A10160" t="str">
            <v>5 S 04 300 66</v>
          </cell>
          <cell r="B10160" t="str">
            <v>Bueiro met. chapas múltiplas D=1,60m galv. BC</v>
          </cell>
          <cell r="C10160" t="str">
            <v>m</v>
          </cell>
          <cell r="D10160">
            <v>1166.92</v>
          </cell>
        </row>
        <row r="10161">
          <cell r="A10161" t="str">
            <v>5 S 04 300 70</v>
          </cell>
          <cell r="B10161" t="str">
            <v>Bueiro met. chapas múltiplas D=2,00m galv. BC</v>
          </cell>
          <cell r="C10161" t="str">
            <v>m</v>
          </cell>
          <cell r="D10161">
            <v>1605.35</v>
          </cell>
        </row>
        <row r="10162">
          <cell r="A10162" t="str">
            <v>5 S 04 300 71</v>
          </cell>
          <cell r="B10162" t="str">
            <v>Bueiro met.D=3,05m rev.epoxy Hmax.aterro 12,50m BC</v>
          </cell>
          <cell r="C10162" t="str">
            <v>m</v>
          </cell>
          <cell r="D10162">
            <v>4097.99</v>
          </cell>
        </row>
        <row r="10163">
          <cell r="A10163" t="str">
            <v>5 S 04 301 16</v>
          </cell>
          <cell r="B10163" t="str">
            <v>Bueiro met. chapas múltiplas D=1,60m rev. epoxy</v>
          </cell>
          <cell r="C10163" t="str">
            <v>m</v>
          </cell>
          <cell r="D10163">
            <v>1147.79</v>
          </cell>
        </row>
        <row r="10164">
          <cell r="A10164" t="str">
            <v>5 S 04 301 20</v>
          </cell>
          <cell r="B10164" t="str">
            <v>Bueiro met. chapas múltiplas D=2,00m rev. epoxy</v>
          </cell>
          <cell r="C10164" t="str">
            <v>m</v>
          </cell>
          <cell r="D10164">
            <v>1584.09</v>
          </cell>
        </row>
        <row r="10165">
          <cell r="A10165" t="str">
            <v>5 S 04 301 66</v>
          </cell>
          <cell r="B10165" t="str">
            <v>Bueiro met. chapas múlt. D=1,60m rev. epoxy BC</v>
          </cell>
          <cell r="C10165" t="str">
            <v>m</v>
          </cell>
          <cell r="D10165">
            <v>1166.92</v>
          </cell>
        </row>
        <row r="10166">
          <cell r="A10166" t="str">
            <v>5 S 04 301 70</v>
          </cell>
          <cell r="B10166" t="str">
            <v>Bueiro met. chapas múlt. D=2,00m rev. epoxy BC</v>
          </cell>
          <cell r="C10166" t="str">
            <v>m</v>
          </cell>
          <cell r="D10166">
            <v>1605.35</v>
          </cell>
        </row>
        <row r="10167">
          <cell r="A10167" t="str">
            <v>5 S 04 310 12</v>
          </cell>
          <cell r="B10167" t="str">
            <v>Bueiro met. s/interrupção traf. D=1,20m galv.</v>
          </cell>
          <cell r="C10167" t="str">
            <v>m</v>
          </cell>
          <cell r="D10167">
            <v>1440.21</v>
          </cell>
        </row>
        <row r="10168">
          <cell r="A10168" t="str">
            <v>5 S 04 310 16</v>
          </cell>
          <cell r="B10168" t="str">
            <v>Bueiro met. s/ interrup. de tráf. D=1,60m galv.</v>
          </cell>
          <cell r="C10168" t="str">
            <v>m</v>
          </cell>
          <cell r="D10168">
            <v>1923.94</v>
          </cell>
        </row>
        <row r="10169">
          <cell r="A10169" t="str">
            <v>5 S 04 310 20</v>
          </cell>
          <cell r="B10169" t="str">
            <v>Bueiro met. s/ interrup. de tráf. D=2,00m galv.</v>
          </cell>
          <cell r="C10169" t="str">
            <v>m</v>
          </cell>
          <cell r="D10169">
            <v>2839.82</v>
          </cell>
        </row>
        <row r="10170">
          <cell r="A10170" t="str">
            <v>5 S 04 311 12</v>
          </cell>
          <cell r="B10170" t="str">
            <v>Bueiro met. s/interrupção traf. D=1,20m rev. epoxy</v>
          </cell>
          <cell r="C10170" t="str">
            <v>m</v>
          </cell>
          <cell r="D10170">
            <v>1503.29</v>
          </cell>
        </row>
        <row r="10171">
          <cell r="A10171" t="str">
            <v>5 S 04 311 16</v>
          </cell>
          <cell r="B10171" t="str">
            <v>Bueiro met.s/interrupção traf. D=1,60 m rev.epoxy</v>
          </cell>
          <cell r="C10171" t="str">
            <v>m</v>
          </cell>
          <cell r="D10171">
            <v>2008.37</v>
          </cell>
        </row>
        <row r="10172">
          <cell r="A10172" t="str">
            <v>5 S 04 311 20</v>
          </cell>
          <cell r="B10172" t="str">
            <v>Bueiro met.s/interrupção tráf. D=2,00 m rev. epoxy</v>
          </cell>
          <cell r="C10172" t="str">
            <v>m</v>
          </cell>
          <cell r="D10172">
            <v>2966.96</v>
          </cell>
        </row>
        <row r="10173">
          <cell r="A10173" t="str">
            <v>5 S 04 999 01</v>
          </cell>
          <cell r="B10173" t="str">
            <v>Remoção de bueiros existentes</v>
          </cell>
          <cell r="C10173" t="str">
            <v>m</v>
          </cell>
          <cell r="D10173">
            <v>54.41</v>
          </cell>
        </row>
        <row r="10174">
          <cell r="A10174" t="str">
            <v>5 S 04 999 04</v>
          </cell>
          <cell r="B10174" t="str">
            <v>Restauração de disp. danif. com concr. fck=15 MPa</v>
          </cell>
          <cell r="C10174" t="str">
            <v>m3</v>
          </cell>
          <cell r="D10174">
            <v>235.33</v>
          </cell>
        </row>
        <row r="10175">
          <cell r="A10175" t="str">
            <v>5 S 04 999 07</v>
          </cell>
          <cell r="B10175" t="str">
            <v>Demolição de dispositivos de concreto simples</v>
          </cell>
          <cell r="C10175" t="str">
            <v>m3</v>
          </cell>
          <cell r="D10175">
            <v>103.24</v>
          </cell>
        </row>
        <row r="10176">
          <cell r="A10176" t="str">
            <v>5 S 04 999 08</v>
          </cell>
          <cell r="B10176" t="str">
            <v>Demolição de dispositivos de concreto armado</v>
          </cell>
          <cell r="C10176" t="str">
            <v>m3</v>
          </cell>
          <cell r="D10176">
            <v>301.06</v>
          </cell>
        </row>
        <row r="10177">
          <cell r="A10177" t="str">
            <v>5 S 04 999 54</v>
          </cell>
          <cell r="B10177" t="str">
            <v>Restaur.de disp.danif.com concr. fck=15 MPa AC/BC</v>
          </cell>
          <cell r="C10177" t="str">
            <v>m3</v>
          </cell>
          <cell r="D10177">
            <v>282.95999999999998</v>
          </cell>
        </row>
        <row r="10178">
          <cell r="A10178" t="str">
            <v>5 S 05 100 00</v>
          </cell>
          <cell r="B10178" t="str">
            <v>Enleivamento</v>
          </cell>
          <cell r="C10178" t="str">
            <v>m2</v>
          </cell>
          <cell r="D10178">
            <v>5.1100000000000003</v>
          </cell>
        </row>
        <row r="10179">
          <cell r="A10179" t="str">
            <v>5 S 05 102 00</v>
          </cell>
          <cell r="B10179" t="str">
            <v>Hidrossemeadura</v>
          </cell>
          <cell r="C10179" t="str">
            <v>m2</v>
          </cell>
          <cell r="D10179">
            <v>0.69</v>
          </cell>
        </row>
        <row r="10180">
          <cell r="A10180" t="str">
            <v>5 S 05 300 01</v>
          </cell>
          <cell r="B10180" t="str">
            <v>Alvenaria de pedra arrumada</v>
          </cell>
          <cell r="C10180" t="str">
            <v>m3</v>
          </cell>
          <cell r="D10180">
            <v>77.02</v>
          </cell>
        </row>
        <row r="10181">
          <cell r="A10181" t="str">
            <v>5 S 05 300 02</v>
          </cell>
          <cell r="B10181" t="str">
            <v>Enrocamento de pedra jogada</v>
          </cell>
          <cell r="C10181" t="str">
            <v>m3</v>
          </cell>
          <cell r="D10181">
            <v>41.72</v>
          </cell>
        </row>
        <row r="10182">
          <cell r="A10182" t="str">
            <v>5 S 05 301 00</v>
          </cell>
          <cell r="B10182" t="str">
            <v>Alvenaria de pedra argamassada</v>
          </cell>
          <cell r="C10182" t="str">
            <v>m3</v>
          </cell>
          <cell r="D10182">
            <v>157.68</v>
          </cell>
        </row>
        <row r="10183">
          <cell r="A10183" t="str">
            <v>5 S 05 301 50</v>
          </cell>
          <cell r="B10183" t="str">
            <v>Alvenaria de pedra argamassada AC/PC</v>
          </cell>
          <cell r="C10183" t="str">
            <v>m3</v>
          </cell>
          <cell r="D10183">
            <v>196.65</v>
          </cell>
        </row>
        <row r="10184">
          <cell r="A10184" t="str">
            <v>5 S 05 303 01</v>
          </cell>
          <cell r="B10184" t="str">
            <v>Terra armada - ECE - greide 0,0&lt;h&lt;6,00m</v>
          </cell>
          <cell r="C10184" t="str">
            <v>m2</v>
          </cell>
          <cell r="D10184">
            <v>0</v>
          </cell>
        </row>
        <row r="10185">
          <cell r="A10185" t="str">
            <v>5 S 05 303 02</v>
          </cell>
          <cell r="B10185" t="str">
            <v>Terra armada - ECE - greide 6,0&lt;h&lt;9,00</v>
          </cell>
          <cell r="C10185" t="str">
            <v>m2</v>
          </cell>
          <cell r="D10185">
            <v>0</v>
          </cell>
        </row>
        <row r="10186">
          <cell r="A10186" t="str">
            <v>5 S 05 303 03</v>
          </cell>
          <cell r="B10186" t="str">
            <v>Terra armada - ECE - greide 9,0&lt;h&lt;12,00m</v>
          </cell>
          <cell r="C10186" t="str">
            <v>m2</v>
          </cell>
          <cell r="D10186">
            <v>0</v>
          </cell>
        </row>
        <row r="10187">
          <cell r="A10187" t="str">
            <v>5 S 05 303 04</v>
          </cell>
          <cell r="B10187" t="str">
            <v>Terra armada - ECE - pé de talude 0,0&lt;h&lt;6,00m</v>
          </cell>
          <cell r="C10187" t="str">
            <v>m2</v>
          </cell>
          <cell r="D10187">
            <v>0</v>
          </cell>
        </row>
        <row r="10188">
          <cell r="A10188" t="str">
            <v>5 S 05 303 05</v>
          </cell>
          <cell r="B10188" t="str">
            <v>Terra armada - ECE - pé de talude 6,0&lt;h&lt;9,00m</v>
          </cell>
          <cell r="C10188" t="str">
            <v>m2</v>
          </cell>
          <cell r="D10188">
            <v>0</v>
          </cell>
        </row>
        <row r="10189">
          <cell r="A10189" t="str">
            <v>5 S 05 303 06</v>
          </cell>
          <cell r="B10189" t="str">
            <v>Terra armada - ECE - pé de talude 9,0&lt;h&lt;12,00m</v>
          </cell>
          <cell r="C10189" t="str">
            <v>m2</v>
          </cell>
          <cell r="D10189">
            <v>0</v>
          </cell>
        </row>
        <row r="10190">
          <cell r="A10190" t="str">
            <v>5 S 05 303 07</v>
          </cell>
          <cell r="B10190" t="str">
            <v>Terra armada - ECE - encontro portante 0,0&lt;h&lt;6,0m</v>
          </cell>
          <cell r="C10190" t="str">
            <v>m2</v>
          </cell>
          <cell r="D10190">
            <v>0</v>
          </cell>
        </row>
        <row r="10191">
          <cell r="A10191" t="str">
            <v>5 S 05 303 08</v>
          </cell>
          <cell r="B10191" t="str">
            <v>Terra armada - ECE - encontro portante 6,0&lt;h&lt;9,00m</v>
          </cell>
          <cell r="C10191" t="str">
            <v>m2</v>
          </cell>
          <cell r="D10191">
            <v>0</v>
          </cell>
        </row>
        <row r="10192">
          <cell r="A10192" t="str">
            <v>5 S 05 303 09</v>
          </cell>
          <cell r="B10192" t="str">
            <v>Escamas de concreto armado para terra armada</v>
          </cell>
          <cell r="C10192" t="str">
            <v>m3</v>
          </cell>
          <cell r="D10192">
            <v>588.96</v>
          </cell>
        </row>
        <row r="10193">
          <cell r="A10193" t="str">
            <v>5 S 05 303 10</v>
          </cell>
          <cell r="B10193" t="str">
            <v>Conc. de soleira e arrem. de maciço de terra arm.</v>
          </cell>
          <cell r="C10193" t="str">
            <v>m3</v>
          </cell>
          <cell r="D10193">
            <v>226.4</v>
          </cell>
        </row>
        <row r="10194">
          <cell r="A10194" t="str">
            <v>5 S 05 303 11</v>
          </cell>
          <cell r="B10194" t="str">
            <v>Montagem de maciço terra armada</v>
          </cell>
          <cell r="C10194" t="str">
            <v>m2</v>
          </cell>
          <cell r="D10194">
            <v>81.09</v>
          </cell>
        </row>
        <row r="10195">
          <cell r="A10195" t="str">
            <v>5 S 05 303 59</v>
          </cell>
          <cell r="B10195" t="str">
            <v>Escamas de concreto armado para terra armada AC/BC</v>
          </cell>
          <cell r="C10195" t="str">
            <v>m3</v>
          </cell>
          <cell r="D10195">
            <v>634.45000000000005</v>
          </cell>
        </row>
        <row r="10196">
          <cell r="A10196" t="str">
            <v>5 S 05 303 60</v>
          </cell>
          <cell r="B10196" t="str">
            <v>Concr. soleira arremate de maciço terra arm. AC/BC</v>
          </cell>
          <cell r="C10196" t="str">
            <v>m3</v>
          </cell>
          <cell r="D10196">
            <v>274.02999999999997</v>
          </cell>
        </row>
        <row r="10197">
          <cell r="A10197" t="str">
            <v>5 S 05 340 01</v>
          </cell>
          <cell r="B10197" t="str">
            <v>Execução cortina atirantada conc.armado fck=15 MPa</v>
          </cell>
          <cell r="C10197" t="str">
            <v>m3</v>
          </cell>
          <cell r="D10197">
            <v>945.11</v>
          </cell>
        </row>
        <row r="10198">
          <cell r="A10198" t="str">
            <v>5 S 05 340 51</v>
          </cell>
          <cell r="B10198" t="str">
            <v>Exec.cortina atirant.concr.armado fck=15 MPa AC/BC</v>
          </cell>
          <cell r="C10198" t="str">
            <v>m3</v>
          </cell>
          <cell r="D10198">
            <v>992.74</v>
          </cell>
        </row>
        <row r="10199">
          <cell r="A10199" t="str">
            <v>5 S 05 900 01</v>
          </cell>
          <cell r="B10199" t="str">
            <v>Execução tirante protendido cortina atirantada</v>
          </cell>
          <cell r="C10199" t="str">
            <v>m</v>
          </cell>
          <cell r="D10199">
            <v>135.30000000000001</v>
          </cell>
        </row>
        <row r="10200">
          <cell r="A10200" t="str">
            <v>5 S 06 400 01</v>
          </cell>
          <cell r="B10200" t="str">
            <v>Cêrcas arame farp. c/ mourão conc. seção quadr.</v>
          </cell>
          <cell r="C10200" t="str">
            <v>m</v>
          </cell>
          <cell r="D10200">
            <v>18.7</v>
          </cell>
        </row>
        <row r="10201">
          <cell r="A10201" t="str">
            <v>5 S 06 400 02</v>
          </cell>
          <cell r="B10201" t="str">
            <v>Cerca arame farp. c/ mourão de conc. seção triang</v>
          </cell>
          <cell r="C10201" t="str">
            <v>m</v>
          </cell>
          <cell r="D10201">
            <v>15.38</v>
          </cell>
        </row>
        <row r="10202">
          <cell r="A10202" t="str">
            <v>5 S 06 400 51</v>
          </cell>
          <cell r="B10202" t="str">
            <v>Cercas arame farp. c/mourão conc.seção quadr.AC/BC</v>
          </cell>
          <cell r="C10202" t="str">
            <v>m</v>
          </cell>
          <cell r="D10202">
            <v>19.11</v>
          </cell>
        </row>
        <row r="10203">
          <cell r="A10203" t="str">
            <v>5 S 06 400 52</v>
          </cell>
          <cell r="B10203" t="str">
            <v>Cerca arame farp. c/mourão concr.sec. triang.AC/BC</v>
          </cell>
          <cell r="C10203" t="str">
            <v>m</v>
          </cell>
          <cell r="D10203">
            <v>15.58</v>
          </cell>
        </row>
        <row r="10204">
          <cell r="A10204" t="str">
            <v>5 S 06 410 00</v>
          </cell>
          <cell r="B10204" t="str">
            <v>Cêrcas arame farpado com suporte madeira</v>
          </cell>
          <cell r="C10204" t="str">
            <v>m</v>
          </cell>
          <cell r="D10204">
            <v>11.94</v>
          </cell>
        </row>
        <row r="10205">
          <cell r="A10205" t="str">
            <v>5 S 09 001 07</v>
          </cell>
          <cell r="B10205" t="str">
            <v>Transporte local em rodov. não pavim.</v>
          </cell>
          <cell r="C10205" t="str">
            <v>tkm</v>
          </cell>
          <cell r="D10205">
            <v>0.72</v>
          </cell>
        </row>
        <row r="10206">
          <cell r="A10206" t="str">
            <v>5 S 09 001 90</v>
          </cell>
          <cell r="B10206" t="str">
            <v>Transporte comercial c/ carroc. rodov. não pav.</v>
          </cell>
          <cell r="C10206" t="str">
            <v>tkm</v>
          </cell>
          <cell r="D10206">
            <v>0.47</v>
          </cell>
        </row>
        <row r="10207">
          <cell r="A10207" t="str">
            <v>5 S 09 001 91</v>
          </cell>
          <cell r="B10207" t="str">
            <v>Transporte comercial c/ basc. 10m3 rod. não pav.</v>
          </cell>
          <cell r="C10207" t="str">
            <v>tkm</v>
          </cell>
          <cell r="D10207">
            <v>0.49</v>
          </cell>
        </row>
        <row r="10208">
          <cell r="A10208" t="str">
            <v>5 S 09 002 07</v>
          </cell>
          <cell r="B10208" t="str">
            <v>Transporte local em rodov. pavim.</v>
          </cell>
          <cell r="C10208" t="str">
            <v>tkm</v>
          </cell>
          <cell r="D10208">
            <v>0.54</v>
          </cell>
        </row>
        <row r="10209">
          <cell r="A10209" t="str">
            <v>5 S 09 002 90</v>
          </cell>
          <cell r="B10209" t="str">
            <v>Transporte comercial c/ carroceria rodov. pav.</v>
          </cell>
          <cell r="C10209" t="str">
            <v>tkm</v>
          </cell>
          <cell r="D10209">
            <v>0.32</v>
          </cell>
        </row>
        <row r="10210">
          <cell r="A10210" t="str">
            <v>5 S 09 002 91</v>
          </cell>
          <cell r="B10210" t="str">
            <v>Transporte comercial c/ basc. 10m3 rod. pav.</v>
          </cell>
          <cell r="C10210" t="str">
            <v>tkm</v>
          </cell>
          <cell r="D10210">
            <v>0.33</v>
          </cell>
        </row>
        <row r="10211">
          <cell r="B10211" t="str">
            <v>LISTA3</v>
          </cell>
        </row>
        <row r="10212">
          <cell r="A10212" t="str">
            <v>AM01</v>
          </cell>
          <cell r="B10212" t="str">
            <v>Aço D=4,2 mm CA 25</v>
          </cell>
          <cell r="C10212" t="str">
            <v>kg</v>
          </cell>
          <cell r="D10212">
            <v>2.4300000000000002</v>
          </cell>
        </row>
        <row r="10213">
          <cell r="A10213" t="str">
            <v>AM02</v>
          </cell>
          <cell r="B10213" t="str">
            <v>Aço D=6,3 mm CA 25</v>
          </cell>
          <cell r="C10213" t="str">
            <v>kg</v>
          </cell>
          <cell r="D10213">
            <v>2.4300000000000002</v>
          </cell>
        </row>
        <row r="10214">
          <cell r="A10214" t="str">
            <v>AM03</v>
          </cell>
          <cell r="B10214" t="str">
            <v>Aço D=10 mm CA 25</v>
          </cell>
          <cell r="C10214" t="str">
            <v>kg</v>
          </cell>
          <cell r="D10214">
            <v>2.4300000000000002</v>
          </cell>
        </row>
        <row r="10215">
          <cell r="A10215" t="str">
            <v>AM04</v>
          </cell>
          <cell r="B10215" t="str">
            <v>Aço D=6,3 mm CA 50</v>
          </cell>
          <cell r="C10215" t="str">
            <v>kg</v>
          </cell>
          <cell r="D10215">
            <v>2.64</v>
          </cell>
        </row>
        <row r="10216">
          <cell r="A10216" t="str">
            <v>AM05</v>
          </cell>
          <cell r="B10216" t="str">
            <v>Aço D=10 mm CA 50</v>
          </cell>
          <cell r="C10216" t="str">
            <v>kg</v>
          </cell>
          <cell r="D10216">
            <v>2.64</v>
          </cell>
        </row>
        <row r="10217">
          <cell r="A10217" t="str">
            <v>AM06</v>
          </cell>
          <cell r="B10217" t="str">
            <v>Aço D=4,2 mm CA 60</v>
          </cell>
          <cell r="C10217" t="str">
            <v>kg</v>
          </cell>
          <cell r="D10217">
            <v>2.73</v>
          </cell>
        </row>
        <row r="10218">
          <cell r="A10218" t="str">
            <v>AM07</v>
          </cell>
          <cell r="B10218" t="str">
            <v>Aço D=5,0 mm CA 60</v>
          </cell>
          <cell r="C10218" t="str">
            <v>kg</v>
          </cell>
          <cell r="D10218">
            <v>2.73</v>
          </cell>
        </row>
        <row r="10219">
          <cell r="A10219" t="str">
            <v>AM08</v>
          </cell>
          <cell r="B10219" t="str">
            <v>Aço D=6,0 mm CA 60</v>
          </cell>
          <cell r="C10219" t="str">
            <v>kg</v>
          </cell>
          <cell r="D10219">
            <v>2.73</v>
          </cell>
        </row>
        <row r="10220">
          <cell r="A10220" t="str">
            <v>AM09</v>
          </cell>
          <cell r="B10220" t="str">
            <v>Mandíbula móvel p/ britador 6240C</v>
          </cell>
          <cell r="C10220" t="str">
            <v>u/h</v>
          </cell>
          <cell r="D10220">
            <v>16.1983</v>
          </cell>
        </row>
        <row r="10221">
          <cell r="A10221" t="str">
            <v>AM10</v>
          </cell>
          <cell r="B10221" t="str">
            <v>Mandíbula fixa p/ britador 6240C</v>
          </cell>
          <cell r="C10221" t="str">
            <v>u/h</v>
          </cell>
          <cell r="D10221">
            <v>28.186</v>
          </cell>
        </row>
        <row r="10222">
          <cell r="A10222" t="str">
            <v>AM11</v>
          </cell>
          <cell r="B10222" t="str">
            <v>Revestimento móvel p/ britador 60TS</v>
          </cell>
          <cell r="C10222" t="str">
            <v>u/h</v>
          </cell>
          <cell r="D10222">
            <v>7.609</v>
          </cell>
        </row>
        <row r="10223">
          <cell r="A10223" t="str">
            <v>AM12</v>
          </cell>
          <cell r="B10223" t="str">
            <v>Revestimento fixo p/ britador 60TS</v>
          </cell>
          <cell r="C10223" t="str">
            <v>u/h</v>
          </cell>
          <cell r="D10223">
            <v>7.1874000000000002</v>
          </cell>
        </row>
        <row r="10224">
          <cell r="A10224" t="str">
            <v>AM13</v>
          </cell>
          <cell r="B10224" t="str">
            <v>Aço CA 50 D=12,5mm (1/2")</v>
          </cell>
          <cell r="C10224" t="str">
            <v>kg</v>
          </cell>
          <cell r="D10224">
            <v>2.64</v>
          </cell>
        </row>
        <row r="10225">
          <cell r="A10225" t="str">
            <v>AM25</v>
          </cell>
          <cell r="B10225" t="str">
            <v>Mandíbula móvel C96 Standart</v>
          </cell>
          <cell r="C10225" t="str">
            <v>u/h</v>
          </cell>
          <cell r="D10225">
            <v>30.045500000000001</v>
          </cell>
        </row>
        <row r="10226">
          <cell r="A10226" t="str">
            <v>AM26</v>
          </cell>
          <cell r="B10226" t="str">
            <v>Mandíbula fixa C96 Standart</v>
          </cell>
          <cell r="C10226" t="str">
            <v>u/h</v>
          </cell>
          <cell r="D10226">
            <v>20.209199999999999</v>
          </cell>
        </row>
        <row r="10227">
          <cell r="A10227" t="str">
            <v>AM27</v>
          </cell>
          <cell r="B10227" t="str">
            <v>Manta HP200</v>
          </cell>
          <cell r="C10227" t="str">
            <v>u/h</v>
          </cell>
          <cell r="D10227">
            <v>25.340900000000001</v>
          </cell>
        </row>
        <row r="10228">
          <cell r="A10228" t="str">
            <v>AM28</v>
          </cell>
          <cell r="B10228" t="str">
            <v>Revestimento bojo STD HP200</v>
          </cell>
          <cell r="C10228" t="str">
            <v>u/h</v>
          </cell>
          <cell r="D10228">
            <v>22.921299999999999</v>
          </cell>
        </row>
        <row r="10229">
          <cell r="A10229" t="str">
            <v>AM29</v>
          </cell>
          <cell r="B10229" t="str">
            <v>Cunha lateral superior C96</v>
          </cell>
          <cell r="C10229" t="str">
            <v>u/h</v>
          </cell>
          <cell r="D10229">
            <v>29.63</v>
          </cell>
        </row>
        <row r="10230">
          <cell r="A10230" t="str">
            <v>AM30</v>
          </cell>
          <cell r="B10230" t="str">
            <v>Cunha lateral inferior C96</v>
          </cell>
          <cell r="C10230" t="str">
            <v>u/h</v>
          </cell>
          <cell r="D10230">
            <v>32.040999999999997</v>
          </cell>
        </row>
        <row r="10231">
          <cell r="A10231" t="str">
            <v>AM35</v>
          </cell>
          <cell r="B10231" t="str">
            <v>Brita 1</v>
          </cell>
          <cell r="C10231" t="str">
            <v>m3</v>
          </cell>
          <cell r="D10231">
            <v>48.54</v>
          </cell>
        </row>
        <row r="10232">
          <cell r="A10232" t="str">
            <v>AM36</v>
          </cell>
          <cell r="B10232" t="str">
            <v>Brita 2</v>
          </cell>
          <cell r="C10232" t="str">
            <v>m3</v>
          </cell>
          <cell r="D10232">
            <v>46.94</v>
          </cell>
        </row>
        <row r="10233">
          <cell r="A10233" t="str">
            <v>AM37</v>
          </cell>
          <cell r="B10233" t="str">
            <v>Brita 3</v>
          </cell>
          <cell r="C10233" t="str">
            <v>m3</v>
          </cell>
          <cell r="D10233">
            <v>46.94</v>
          </cell>
        </row>
        <row r="10234">
          <cell r="A10234" t="str">
            <v>F801</v>
          </cell>
          <cell r="B10234" t="str">
            <v>Bomba hidráulica alta pressão MAC</v>
          </cell>
          <cell r="C10234" t="str">
            <v>h</v>
          </cell>
          <cell r="D10234">
            <v>37.604999999999997</v>
          </cell>
        </row>
        <row r="10235">
          <cell r="A10235" t="str">
            <v>F802</v>
          </cell>
          <cell r="B10235" t="str">
            <v>Bomba eletr p/ injeção de nata MAC</v>
          </cell>
          <cell r="C10235" t="str">
            <v>h</v>
          </cell>
          <cell r="D10235">
            <v>26.911200000000001</v>
          </cell>
        </row>
        <row r="10236">
          <cell r="A10236" t="str">
            <v>F803</v>
          </cell>
          <cell r="B10236" t="str">
            <v>Macaco p/ protensão MAC 7</v>
          </cell>
          <cell r="C10236" t="str">
            <v>h</v>
          </cell>
          <cell r="D10236">
            <v>37.158799999999999</v>
          </cell>
        </row>
        <row r="10237">
          <cell r="A10237" t="str">
            <v>F804</v>
          </cell>
          <cell r="B10237" t="str">
            <v>Macaco p/ protensão MAC 12</v>
          </cell>
          <cell r="C10237" t="str">
            <v>h</v>
          </cell>
          <cell r="D10237">
            <v>39.912500000000001</v>
          </cell>
        </row>
        <row r="10238">
          <cell r="A10238" t="str">
            <v>F805</v>
          </cell>
          <cell r="B10238" t="str">
            <v>Macaco p/ protensão MAC 4</v>
          </cell>
          <cell r="C10238" t="str">
            <v>h</v>
          </cell>
          <cell r="D10238">
            <v>35.531199999999998</v>
          </cell>
        </row>
        <row r="10239">
          <cell r="A10239" t="str">
            <v>F807</v>
          </cell>
          <cell r="B10239" t="str">
            <v>Bomba hidr. alta pressão STUP</v>
          </cell>
          <cell r="C10239" t="str">
            <v>h</v>
          </cell>
          <cell r="D10239">
            <v>58.916200000000003</v>
          </cell>
        </row>
        <row r="10240">
          <cell r="A10240" t="str">
            <v>F808</v>
          </cell>
          <cell r="B10240" t="str">
            <v>Bomba eletr. injeção de nata STUP</v>
          </cell>
          <cell r="C10240" t="str">
            <v>h</v>
          </cell>
          <cell r="D10240">
            <v>60.943800000000003</v>
          </cell>
        </row>
        <row r="10241">
          <cell r="A10241" t="str">
            <v>F809</v>
          </cell>
          <cell r="B10241" t="str">
            <v>Macaco p/ protensão STUP</v>
          </cell>
          <cell r="C10241" t="str">
            <v>h</v>
          </cell>
          <cell r="D10241">
            <v>57.465000000000003</v>
          </cell>
        </row>
        <row r="10242">
          <cell r="A10242" t="str">
            <v>F810</v>
          </cell>
          <cell r="B10242" t="str">
            <v>Macaco p/ protensão STUP</v>
          </cell>
          <cell r="C10242" t="str">
            <v>h</v>
          </cell>
          <cell r="D10242">
            <v>66.228800000000007</v>
          </cell>
        </row>
        <row r="10243">
          <cell r="A10243" t="str">
            <v>F811</v>
          </cell>
          <cell r="B10243" t="str">
            <v>Macaco p/ protensão STUP</v>
          </cell>
          <cell r="C10243" t="str">
            <v>h</v>
          </cell>
          <cell r="D10243">
            <v>62.848799999999997</v>
          </cell>
        </row>
        <row r="10244">
          <cell r="A10244" t="str">
            <v>F812</v>
          </cell>
          <cell r="B10244" t="str">
            <v>Macaco p/ protensão STUP</v>
          </cell>
          <cell r="C10244" t="str">
            <v>h</v>
          </cell>
          <cell r="D10244">
            <v>55.462499999999999</v>
          </cell>
        </row>
        <row r="10245">
          <cell r="A10245" t="str">
            <v>F813</v>
          </cell>
          <cell r="B10245" t="str">
            <v>Macaco p/ prot. de tirante D=32mm</v>
          </cell>
          <cell r="C10245" t="str">
            <v>h</v>
          </cell>
          <cell r="D10245">
            <v>27.543800000000001</v>
          </cell>
        </row>
        <row r="10246">
          <cell r="A10246" t="str">
            <v>F814</v>
          </cell>
          <cell r="B10246" t="str">
            <v>Injeção de nata de cimento</v>
          </cell>
          <cell r="C10246" t="str">
            <v>m</v>
          </cell>
          <cell r="D10246">
            <v>11.04</v>
          </cell>
        </row>
        <row r="10247">
          <cell r="A10247" t="str">
            <v>F943</v>
          </cell>
          <cell r="B10247" t="str">
            <v>Terra Armada - moldes metálicos</v>
          </cell>
          <cell r="C10247" t="str">
            <v>m3</v>
          </cell>
          <cell r="D10247">
            <v>55.26</v>
          </cell>
        </row>
        <row r="10248">
          <cell r="A10248" t="str">
            <v>M001</v>
          </cell>
          <cell r="B10248" t="str">
            <v>Gasolina</v>
          </cell>
          <cell r="C10248" t="str">
            <v>l</v>
          </cell>
          <cell r="D10248">
            <v>2.89</v>
          </cell>
        </row>
        <row r="10249">
          <cell r="A10249" t="str">
            <v>M002</v>
          </cell>
          <cell r="B10249" t="str">
            <v>Óleo diesel</v>
          </cell>
          <cell r="C10249" t="str">
            <v>l</v>
          </cell>
          <cell r="D10249">
            <v>1.98</v>
          </cell>
        </row>
        <row r="10250">
          <cell r="A10250" t="str">
            <v>M003</v>
          </cell>
          <cell r="B10250" t="str">
            <v>Óleo combustível 1A</v>
          </cell>
          <cell r="C10250" t="str">
            <v>l</v>
          </cell>
          <cell r="D10250">
            <v>1.63</v>
          </cell>
        </row>
        <row r="10251">
          <cell r="A10251" t="str">
            <v>M004</v>
          </cell>
          <cell r="B10251" t="str">
            <v>Álcool</v>
          </cell>
          <cell r="C10251" t="str">
            <v>l</v>
          </cell>
          <cell r="D10251">
            <v>2.6</v>
          </cell>
        </row>
        <row r="10252">
          <cell r="A10252" t="str">
            <v>M005</v>
          </cell>
          <cell r="B10252" t="str">
            <v>Energia elétrica</v>
          </cell>
          <cell r="C10252" t="str">
            <v>kwh</v>
          </cell>
          <cell r="D10252">
            <v>0.33</v>
          </cell>
        </row>
        <row r="10253">
          <cell r="A10253" t="str">
            <v>M101</v>
          </cell>
          <cell r="B10253" t="str">
            <v>Cimento asfáltico CAP 50/70</v>
          </cell>
          <cell r="C10253" t="str">
            <v>t</v>
          </cell>
          <cell r="D10253">
            <v>0</v>
          </cell>
        </row>
        <row r="10254">
          <cell r="A10254" t="str">
            <v>M102</v>
          </cell>
          <cell r="B10254" t="str">
            <v>Cimento asfáltico CAP 30/45</v>
          </cell>
          <cell r="C10254" t="str">
            <v>t</v>
          </cell>
          <cell r="D10254">
            <v>0</v>
          </cell>
        </row>
        <row r="10255">
          <cell r="A10255" t="str">
            <v>M103</v>
          </cell>
          <cell r="B10255" t="str">
            <v>Asfalto diluído CM-30</v>
          </cell>
          <cell r="C10255" t="str">
            <v>t</v>
          </cell>
          <cell r="D10255">
            <v>0</v>
          </cell>
        </row>
        <row r="10256">
          <cell r="A10256" t="str">
            <v>M104</v>
          </cell>
          <cell r="B10256" t="str">
            <v>Emulsão asfáltica RR-1C</v>
          </cell>
          <cell r="C10256" t="str">
            <v>t</v>
          </cell>
          <cell r="D10256">
            <v>0</v>
          </cell>
        </row>
        <row r="10257">
          <cell r="A10257" t="str">
            <v>M105</v>
          </cell>
          <cell r="B10257" t="str">
            <v>Emulsão asfáltica RR-2C</v>
          </cell>
          <cell r="C10257" t="str">
            <v>t</v>
          </cell>
          <cell r="D10257">
            <v>0</v>
          </cell>
        </row>
        <row r="10258">
          <cell r="A10258" t="str">
            <v>M107</v>
          </cell>
          <cell r="B10258" t="str">
            <v>Emulsão asfáltica RM-1C</v>
          </cell>
          <cell r="C10258" t="str">
            <v>t</v>
          </cell>
          <cell r="D10258">
            <v>0</v>
          </cell>
        </row>
        <row r="10259">
          <cell r="A10259" t="str">
            <v>M108</v>
          </cell>
          <cell r="B10259" t="str">
            <v>Emulsão asfáltica RM1C c/ polímero</v>
          </cell>
          <cell r="C10259" t="str">
            <v>t</v>
          </cell>
          <cell r="D10259">
            <v>0</v>
          </cell>
        </row>
        <row r="10260">
          <cell r="A10260" t="str">
            <v>M109</v>
          </cell>
          <cell r="B10260" t="str">
            <v>Emulsão asfáltica RL-1C</v>
          </cell>
          <cell r="C10260" t="str">
            <v>t</v>
          </cell>
          <cell r="D10260">
            <v>0</v>
          </cell>
        </row>
        <row r="10261">
          <cell r="A10261" t="str">
            <v>M110</v>
          </cell>
          <cell r="B10261" t="str">
            <v>Emulsão polim. p/ micro-rev. a frio</v>
          </cell>
          <cell r="C10261" t="str">
            <v>t</v>
          </cell>
          <cell r="D10261">
            <v>0</v>
          </cell>
        </row>
        <row r="10262">
          <cell r="A10262" t="str">
            <v>M115</v>
          </cell>
          <cell r="B10262" t="str">
            <v>Adiflex</v>
          </cell>
          <cell r="C10262" t="str">
            <v>t</v>
          </cell>
          <cell r="D10262">
            <v>0</v>
          </cell>
        </row>
        <row r="10263">
          <cell r="A10263" t="str">
            <v>M116</v>
          </cell>
          <cell r="B10263" t="str">
            <v>Adisol</v>
          </cell>
          <cell r="C10263" t="str">
            <v>t</v>
          </cell>
          <cell r="D10263">
            <v>0</v>
          </cell>
        </row>
        <row r="10264">
          <cell r="A10264" t="str">
            <v>M118</v>
          </cell>
          <cell r="B10264" t="str">
            <v>Cap 50/70 - asfalto borracha</v>
          </cell>
          <cell r="C10264" t="str">
            <v>t</v>
          </cell>
          <cell r="D10264">
            <v>0</v>
          </cell>
        </row>
        <row r="10265">
          <cell r="A10265" t="str">
            <v>M201</v>
          </cell>
          <cell r="B10265" t="str">
            <v>Cimento portland CP II-32(a granel)</v>
          </cell>
          <cell r="C10265" t="str">
            <v>kg</v>
          </cell>
          <cell r="D10265">
            <v>0.36</v>
          </cell>
        </row>
        <row r="10266">
          <cell r="A10266" t="str">
            <v>M202</v>
          </cell>
          <cell r="B10266" t="str">
            <v>Cimento portland CP II-32</v>
          </cell>
          <cell r="C10266" t="str">
            <v>kg</v>
          </cell>
          <cell r="D10266">
            <v>0.436</v>
          </cell>
        </row>
        <row r="10267">
          <cell r="A10267" t="str">
            <v>M203</v>
          </cell>
          <cell r="B10267" t="str">
            <v>Tubo de concr armado D=0,60m PA-1</v>
          </cell>
          <cell r="C10267" t="str">
            <v>m</v>
          </cell>
          <cell r="D10267">
            <v>68.77</v>
          </cell>
        </row>
        <row r="10268">
          <cell r="A10268" t="str">
            <v>M204</v>
          </cell>
          <cell r="B10268" t="str">
            <v>Tubo de concr armado D=0,80m PA-1</v>
          </cell>
          <cell r="C10268" t="str">
            <v>m</v>
          </cell>
          <cell r="D10268">
            <v>108.64</v>
          </cell>
        </row>
        <row r="10269">
          <cell r="A10269" t="str">
            <v>M205</v>
          </cell>
          <cell r="B10269" t="str">
            <v>Tubo de concr armado D=1,00m PA-1</v>
          </cell>
          <cell r="C10269" t="str">
            <v>m</v>
          </cell>
          <cell r="D10269">
            <v>168.44</v>
          </cell>
        </row>
        <row r="10270">
          <cell r="A10270" t="str">
            <v>M206</v>
          </cell>
          <cell r="B10270" t="str">
            <v>Tubo de concr armado D=1,20m PA-1</v>
          </cell>
          <cell r="C10270" t="str">
            <v>m</v>
          </cell>
          <cell r="D10270">
            <v>219.28</v>
          </cell>
        </row>
        <row r="10271">
          <cell r="A10271" t="str">
            <v>M207</v>
          </cell>
          <cell r="B10271" t="str">
            <v>Tubo de concr armado D=1,50m PA-1</v>
          </cell>
          <cell r="C10271" t="str">
            <v>m</v>
          </cell>
          <cell r="D10271">
            <v>423.6</v>
          </cell>
        </row>
        <row r="10272">
          <cell r="A10272" t="str">
            <v>M208</v>
          </cell>
          <cell r="B10272" t="str">
            <v>Tubo de concr armado D=0,60m PA-2</v>
          </cell>
          <cell r="C10272" t="str">
            <v>m</v>
          </cell>
          <cell r="D10272">
            <v>84.72</v>
          </cell>
        </row>
        <row r="10273">
          <cell r="A10273" t="str">
            <v>M209</v>
          </cell>
          <cell r="B10273" t="str">
            <v>Tubo de concr armado D=0,80m PA-2</v>
          </cell>
          <cell r="C10273" t="str">
            <v>m</v>
          </cell>
          <cell r="D10273">
            <v>153.49</v>
          </cell>
        </row>
        <row r="10274">
          <cell r="A10274" t="str">
            <v>M210</v>
          </cell>
          <cell r="B10274" t="str">
            <v>Tubo de concr armado D=1,00m PA-2</v>
          </cell>
          <cell r="C10274" t="str">
            <v>m</v>
          </cell>
          <cell r="D10274">
            <v>209.31</v>
          </cell>
        </row>
        <row r="10275">
          <cell r="A10275" t="str">
            <v>M211</v>
          </cell>
          <cell r="B10275" t="str">
            <v>Tubo de concr armado D=1,20m PA-2</v>
          </cell>
          <cell r="C10275" t="str">
            <v>m</v>
          </cell>
          <cell r="D10275">
            <v>284.06</v>
          </cell>
        </row>
        <row r="10276">
          <cell r="A10276" t="str">
            <v>M212</v>
          </cell>
          <cell r="B10276" t="str">
            <v>Tubo de concr armado D=1,50m PA-2</v>
          </cell>
          <cell r="C10276" t="str">
            <v>m</v>
          </cell>
          <cell r="D10276">
            <v>460.48</v>
          </cell>
        </row>
        <row r="10277">
          <cell r="A10277" t="str">
            <v>M213</v>
          </cell>
          <cell r="B10277" t="str">
            <v>Tubo de concr armado D=0,60m PA-3</v>
          </cell>
          <cell r="C10277" t="str">
            <v>m</v>
          </cell>
          <cell r="D10277">
            <v>87.08</v>
          </cell>
        </row>
        <row r="10278">
          <cell r="A10278" t="str">
            <v>M214</v>
          </cell>
          <cell r="B10278" t="str">
            <v>Tubo de concr armado D=0,80m PA-3</v>
          </cell>
          <cell r="C10278" t="str">
            <v>m</v>
          </cell>
          <cell r="D10278">
            <v>136.38999999999999</v>
          </cell>
        </row>
        <row r="10279">
          <cell r="A10279" t="str">
            <v>M215</v>
          </cell>
          <cell r="B10279" t="str">
            <v>Tubo de concr armado D=1,00m PA-3</v>
          </cell>
          <cell r="C10279" t="str">
            <v>m</v>
          </cell>
          <cell r="D10279">
            <v>209.82</v>
          </cell>
        </row>
        <row r="10280">
          <cell r="A10280" t="str">
            <v>M216</v>
          </cell>
          <cell r="B10280" t="str">
            <v>Tubo de concr armado D=1,20m PA-3</v>
          </cell>
          <cell r="C10280" t="str">
            <v>m</v>
          </cell>
          <cell r="D10280">
            <v>319.7</v>
          </cell>
        </row>
        <row r="10281">
          <cell r="A10281" t="str">
            <v>M217</v>
          </cell>
          <cell r="B10281" t="str">
            <v>Tubo de concr armado D=1,50m PA-3</v>
          </cell>
          <cell r="C10281" t="str">
            <v>m</v>
          </cell>
          <cell r="D10281">
            <v>440.74</v>
          </cell>
        </row>
        <row r="10282">
          <cell r="A10282" t="str">
            <v>M218</v>
          </cell>
          <cell r="B10282" t="str">
            <v>Tubo de concr armado D=0,60m PA-4</v>
          </cell>
          <cell r="C10282" t="str">
            <v>m</v>
          </cell>
          <cell r="D10282">
            <v>93.99</v>
          </cell>
        </row>
        <row r="10283">
          <cell r="A10283" t="str">
            <v>M219</v>
          </cell>
          <cell r="B10283" t="str">
            <v>Tubo de concr armado D=0,80m PA-4</v>
          </cell>
          <cell r="C10283" t="str">
            <v>m</v>
          </cell>
          <cell r="D10283">
            <v>162.55000000000001</v>
          </cell>
        </row>
        <row r="10284">
          <cell r="A10284" t="str">
            <v>M220</v>
          </cell>
          <cell r="B10284" t="str">
            <v>Tubo de concr armado D=1,00m PA-4</v>
          </cell>
          <cell r="C10284" t="str">
            <v>m</v>
          </cell>
          <cell r="D10284">
            <v>238.7</v>
          </cell>
        </row>
        <row r="10285">
          <cell r="A10285" t="str">
            <v>M221</v>
          </cell>
          <cell r="B10285" t="str">
            <v>Tubo de concr armado D=1,20m PA-4</v>
          </cell>
          <cell r="C10285" t="str">
            <v>m</v>
          </cell>
          <cell r="D10285">
            <v>340.9</v>
          </cell>
        </row>
        <row r="10286">
          <cell r="A10286" t="str">
            <v>M222</v>
          </cell>
          <cell r="B10286" t="str">
            <v>Tubo de concr armado D=1,50m PA-4</v>
          </cell>
          <cell r="C10286" t="str">
            <v>m</v>
          </cell>
          <cell r="D10286">
            <v>526.1</v>
          </cell>
        </row>
        <row r="10287">
          <cell r="A10287" t="str">
            <v>M307</v>
          </cell>
          <cell r="B10287" t="str">
            <v>Cordoalha CP-190 RB D=12,7mm</v>
          </cell>
          <cell r="C10287" t="str">
            <v>kg</v>
          </cell>
          <cell r="D10287">
            <v>3.69</v>
          </cell>
        </row>
        <row r="10288">
          <cell r="A10288" t="str">
            <v>M319</v>
          </cell>
          <cell r="B10288" t="str">
            <v>Arame recozido nº. 18</v>
          </cell>
          <cell r="C10288" t="str">
            <v>kg</v>
          </cell>
          <cell r="D10288">
            <v>5.15</v>
          </cell>
        </row>
        <row r="10289">
          <cell r="A10289" t="str">
            <v>M320</v>
          </cell>
          <cell r="B10289" t="str">
            <v>Pregos de ferro 18x30</v>
          </cell>
          <cell r="C10289" t="str">
            <v>kg</v>
          </cell>
          <cell r="D10289">
            <v>3.88</v>
          </cell>
        </row>
        <row r="10290">
          <cell r="A10290" t="str">
            <v>M321</v>
          </cell>
          <cell r="B10290" t="str">
            <v>Arame farpado nº. 16 galv. simples</v>
          </cell>
          <cell r="C10290" t="str">
            <v>m</v>
          </cell>
          <cell r="D10290">
            <v>0.3342</v>
          </cell>
        </row>
        <row r="10291">
          <cell r="A10291" t="str">
            <v>M322</v>
          </cell>
          <cell r="B10291" t="str">
            <v>Grampo para cerca galvanizado 1 x 9</v>
          </cell>
          <cell r="C10291" t="str">
            <v>kg</v>
          </cell>
          <cell r="D10291">
            <v>3.2</v>
          </cell>
        </row>
        <row r="10292">
          <cell r="A10292" t="str">
            <v>M324</v>
          </cell>
          <cell r="B10292" t="str">
            <v>Pórtico metálico (15 a 17m de vão)</v>
          </cell>
          <cell r="C10292" t="str">
            <v>un</v>
          </cell>
          <cell r="D10292">
            <v>800</v>
          </cell>
        </row>
        <row r="10293">
          <cell r="A10293" t="str">
            <v>M325</v>
          </cell>
          <cell r="B10293" t="str">
            <v>Trilho metálico TR-37 (usado)</v>
          </cell>
          <cell r="C10293" t="str">
            <v>kg</v>
          </cell>
          <cell r="D10293">
            <v>3.07</v>
          </cell>
        </row>
        <row r="10294">
          <cell r="A10294" t="str">
            <v>M326</v>
          </cell>
          <cell r="B10294" t="str">
            <v>Série de brocas S-12 D=22 mm</v>
          </cell>
          <cell r="C10294" t="str">
            <v>un</v>
          </cell>
          <cell r="D10294">
            <v>670.23</v>
          </cell>
        </row>
        <row r="10295">
          <cell r="A10295" t="str">
            <v>M328</v>
          </cell>
          <cell r="B10295" t="str">
            <v>Luva de emenda D=32mm</v>
          </cell>
          <cell r="C10295" t="str">
            <v>un</v>
          </cell>
          <cell r="D10295">
            <v>68.010000000000005</v>
          </cell>
        </row>
        <row r="10296">
          <cell r="A10296" t="str">
            <v>M330</v>
          </cell>
          <cell r="B10296" t="str">
            <v>Calha met. semicircular D=40 cm</v>
          </cell>
          <cell r="C10296" t="str">
            <v>m</v>
          </cell>
          <cell r="D10296">
            <v>132.63999999999999</v>
          </cell>
        </row>
        <row r="10297">
          <cell r="A10297" t="str">
            <v>M331</v>
          </cell>
          <cell r="B10297" t="str">
            <v>Paraf. fixação calha met. (1/2"x1")</v>
          </cell>
          <cell r="C10297" t="str">
            <v>un</v>
          </cell>
          <cell r="D10297">
            <v>2.87</v>
          </cell>
        </row>
        <row r="10298">
          <cell r="A10298" t="str">
            <v>M332</v>
          </cell>
          <cell r="B10298" t="str">
            <v>Parafuso 1/2" x 3" com porca,</v>
          </cell>
          <cell r="C10298" t="str">
            <v>kg</v>
          </cell>
          <cell r="D10298">
            <v>1.26</v>
          </cell>
        </row>
        <row r="10299">
          <cell r="A10299" t="str">
            <v>M334</v>
          </cell>
          <cell r="B10299" t="str">
            <v>Paraf. zinc. c/ fenda 1 1/2"x3/16"</v>
          </cell>
          <cell r="C10299" t="str">
            <v>un</v>
          </cell>
          <cell r="D10299">
            <v>0.04</v>
          </cell>
        </row>
        <row r="10300">
          <cell r="A10300" t="str">
            <v>M335</v>
          </cell>
          <cell r="B10300" t="str">
            <v>Paraf. zincado francês 4" x 5/16"</v>
          </cell>
          <cell r="C10300" t="str">
            <v>un</v>
          </cell>
          <cell r="D10300">
            <v>0.41</v>
          </cell>
        </row>
        <row r="10301">
          <cell r="A10301" t="str">
            <v>M338</v>
          </cell>
          <cell r="B10301" t="str">
            <v>Tubo de ferro galvanizado D=3/4"</v>
          </cell>
          <cell r="C10301" t="str">
            <v>m</v>
          </cell>
          <cell r="D10301">
            <v>7.1817000000000002</v>
          </cell>
        </row>
        <row r="10302">
          <cell r="A10302" t="str">
            <v>M339</v>
          </cell>
          <cell r="B10302" t="str">
            <v>Cantoneira ferro 2 1/2"x2 1/2"x3/8"</v>
          </cell>
          <cell r="C10302" t="str">
            <v>kg</v>
          </cell>
          <cell r="D10302">
            <v>2.95</v>
          </cell>
        </row>
        <row r="10303">
          <cell r="A10303" t="str">
            <v>M340</v>
          </cell>
          <cell r="B10303" t="str">
            <v>Tampão de ferro fundido</v>
          </cell>
          <cell r="C10303" t="str">
            <v>un</v>
          </cell>
          <cell r="D10303">
            <v>320.55</v>
          </cell>
        </row>
        <row r="10304">
          <cell r="A10304" t="str">
            <v>M341</v>
          </cell>
          <cell r="B10304" t="str">
            <v>Defensa met. maleável simples</v>
          </cell>
          <cell r="C10304" t="str">
            <v>mod</v>
          </cell>
          <cell r="D10304">
            <v>950.82</v>
          </cell>
        </row>
        <row r="10305">
          <cell r="A10305" t="str">
            <v>M342</v>
          </cell>
          <cell r="B10305" t="str">
            <v>Defensa met. maleável dupla</v>
          </cell>
          <cell r="C10305" t="str">
            <v>mod</v>
          </cell>
          <cell r="D10305">
            <v>300</v>
          </cell>
        </row>
        <row r="10306">
          <cell r="A10306" t="str">
            <v>M343</v>
          </cell>
          <cell r="B10306" t="str">
            <v>Defensa met. semi-maleável simples</v>
          </cell>
          <cell r="C10306" t="str">
            <v>mod</v>
          </cell>
          <cell r="D10306">
            <v>556.87</v>
          </cell>
        </row>
        <row r="10307">
          <cell r="A10307" t="str">
            <v>M344</v>
          </cell>
          <cell r="B10307" t="str">
            <v>Defensa met. semi-maleável dupla</v>
          </cell>
          <cell r="C10307" t="str">
            <v>mod</v>
          </cell>
          <cell r="D10307">
            <v>900</v>
          </cell>
        </row>
        <row r="10308">
          <cell r="A10308" t="str">
            <v>M345</v>
          </cell>
          <cell r="B10308" t="str">
            <v>Chapa de aço n. 28 fina galvanizada</v>
          </cell>
          <cell r="C10308" t="str">
            <v>kg</v>
          </cell>
          <cell r="D10308">
            <v>3.94</v>
          </cell>
        </row>
        <row r="10309">
          <cell r="A10309" t="str">
            <v>M346</v>
          </cell>
          <cell r="B10309" t="str">
            <v>Chapa de aço n. 16 (tratada)</v>
          </cell>
          <cell r="C10309" t="str">
            <v>m2</v>
          </cell>
          <cell r="D10309">
            <v>44.7</v>
          </cell>
        </row>
        <row r="10310">
          <cell r="A10310" t="str">
            <v>M347</v>
          </cell>
          <cell r="B10310" t="str">
            <v>Dente p/ fresadora W-1000 L</v>
          </cell>
          <cell r="C10310" t="str">
            <v>un</v>
          </cell>
          <cell r="D10310">
            <v>16.829999999999998</v>
          </cell>
        </row>
        <row r="10311">
          <cell r="A10311" t="str">
            <v>M348</v>
          </cell>
          <cell r="B10311" t="str">
            <v>Porta dente p/ fresadora W-1000 L</v>
          </cell>
          <cell r="C10311" t="str">
            <v>un</v>
          </cell>
          <cell r="D10311">
            <v>183.82</v>
          </cell>
        </row>
        <row r="10312">
          <cell r="A10312" t="str">
            <v>M349</v>
          </cell>
          <cell r="B10312" t="str">
            <v>Dente p/ fresadora W-1900</v>
          </cell>
          <cell r="C10312" t="str">
            <v>un</v>
          </cell>
          <cell r="D10312">
            <v>19.559999999999999</v>
          </cell>
        </row>
        <row r="10313">
          <cell r="A10313" t="str">
            <v>M350</v>
          </cell>
          <cell r="B10313" t="str">
            <v>Porta dente p/ fresadora W-1900</v>
          </cell>
          <cell r="C10313" t="str">
            <v>un</v>
          </cell>
          <cell r="D10313">
            <v>186.93</v>
          </cell>
        </row>
        <row r="10314">
          <cell r="A10314" t="str">
            <v>M351</v>
          </cell>
          <cell r="B10314" t="str">
            <v>Estrut. (tunnel liner) D=1,6m galv.</v>
          </cell>
          <cell r="C10314" t="str">
            <v>m</v>
          </cell>
          <cell r="D10314">
            <v>0</v>
          </cell>
        </row>
        <row r="10315">
          <cell r="A10315" t="str">
            <v>M352</v>
          </cell>
          <cell r="B10315" t="str">
            <v>Estrut. (tunnel liner) D=2,0m galv.</v>
          </cell>
          <cell r="C10315" t="str">
            <v>m</v>
          </cell>
          <cell r="D10315">
            <v>700</v>
          </cell>
        </row>
        <row r="10316">
          <cell r="A10316" t="str">
            <v>M353</v>
          </cell>
          <cell r="B10316" t="str">
            <v>Estrut. (tunnel liner) D=1,6m epoxy</v>
          </cell>
          <cell r="C10316" t="str">
            <v>m</v>
          </cell>
          <cell r="D10316">
            <v>300</v>
          </cell>
        </row>
        <row r="10317">
          <cell r="A10317" t="str">
            <v>M354</v>
          </cell>
          <cell r="B10317" t="str">
            <v>Estrut, (tunnel liner) D=2,0m epoxy</v>
          </cell>
          <cell r="C10317" t="str">
            <v>m</v>
          </cell>
          <cell r="D10317">
            <v>100</v>
          </cell>
        </row>
        <row r="10318">
          <cell r="A10318" t="str">
            <v>M355</v>
          </cell>
          <cell r="B10318" t="str">
            <v>Chapa mult. D=1,60 m rev. galv.</v>
          </cell>
          <cell r="C10318" t="str">
            <v>m</v>
          </cell>
          <cell r="D10318">
            <v>914.57</v>
          </cell>
        </row>
        <row r="10319">
          <cell r="A10319" t="str">
            <v>M356</v>
          </cell>
          <cell r="B10319" t="str">
            <v>Chapa mult. D=2,00 m rev. galv.</v>
          </cell>
          <cell r="C10319" t="str">
            <v>m</v>
          </cell>
          <cell r="D10319">
            <v>500</v>
          </cell>
        </row>
        <row r="10320">
          <cell r="A10320" t="str">
            <v>M357</v>
          </cell>
          <cell r="B10320" t="str">
            <v>Chapa mult. D=1,60 m rev. epoxy</v>
          </cell>
          <cell r="C10320" t="str">
            <v>m</v>
          </cell>
          <cell r="D10320">
            <v>914.57</v>
          </cell>
        </row>
        <row r="10321">
          <cell r="A10321" t="str">
            <v>M358</v>
          </cell>
          <cell r="B10321" t="str">
            <v>Chapa mult. D=2,00 m rev. epoxy</v>
          </cell>
          <cell r="C10321" t="str">
            <v>m</v>
          </cell>
          <cell r="D10321">
            <v>500</v>
          </cell>
        </row>
        <row r="10322">
          <cell r="A10322" t="str">
            <v>M359</v>
          </cell>
          <cell r="B10322" t="str">
            <v>Perfil " I " W 250mm X 17,9kg/m</v>
          </cell>
          <cell r="C10322" t="str">
            <v>kg</v>
          </cell>
          <cell r="D10322">
            <v>3.57</v>
          </cell>
        </row>
        <row r="10323">
          <cell r="A10323" t="str">
            <v>M360</v>
          </cell>
          <cell r="B10323" t="str">
            <v>Bueiro chapa múlt. D=3,05m E=2,70mm</v>
          </cell>
          <cell r="C10323" t="str">
            <v>m</v>
          </cell>
          <cell r="D10323">
            <v>700</v>
          </cell>
        </row>
        <row r="10324">
          <cell r="A10324" t="str">
            <v>M361</v>
          </cell>
          <cell r="B10324" t="str">
            <v>Estrut.(tunnel liner) D=1,2m galv.</v>
          </cell>
          <cell r="C10324" t="str">
            <v>m</v>
          </cell>
          <cell r="D10324">
            <v>100</v>
          </cell>
        </row>
        <row r="10325">
          <cell r="A10325" t="str">
            <v>M362</v>
          </cell>
          <cell r="B10325" t="str">
            <v>Estrut. (tunnel liner) D=1,2m epoxy</v>
          </cell>
          <cell r="C10325" t="str">
            <v>m</v>
          </cell>
          <cell r="D10325">
            <v>900</v>
          </cell>
        </row>
        <row r="10326">
          <cell r="A10326" t="str">
            <v>M363</v>
          </cell>
          <cell r="B10326" t="str">
            <v>Bloco de desgaste p/ recicladoras</v>
          </cell>
          <cell r="C10326" t="str">
            <v>un</v>
          </cell>
          <cell r="D10326">
            <v>780.2</v>
          </cell>
        </row>
        <row r="10327">
          <cell r="A10327" t="str">
            <v>M364</v>
          </cell>
          <cell r="B10327" t="str">
            <v>Porta dentes p/recicladoras</v>
          </cell>
          <cell r="C10327" t="str">
            <v>un</v>
          </cell>
          <cell r="D10327">
            <v>186.95</v>
          </cell>
        </row>
        <row r="10328">
          <cell r="A10328" t="str">
            <v>M365</v>
          </cell>
          <cell r="B10328" t="str">
            <v>Dente de corte (W6/22) p/ reciclad.</v>
          </cell>
          <cell r="C10328" t="str">
            <v>un</v>
          </cell>
          <cell r="D10328">
            <v>48.41</v>
          </cell>
        </row>
        <row r="10329">
          <cell r="A10329" t="str">
            <v>M366</v>
          </cell>
          <cell r="B10329" t="str">
            <v>Dente de Corte (W7/22) p/ reciclad.</v>
          </cell>
          <cell r="C10329" t="str">
            <v>un</v>
          </cell>
          <cell r="D10329">
            <v>64.55</v>
          </cell>
        </row>
        <row r="10330">
          <cell r="A10330" t="str">
            <v>M370</v>
          </cell>
          <cell r="B10330" t="str">
            <v>Bainha metálica diam. int.=45mm MAC</v>
          </cell>
          <cell r="C10330" t="str">
            <v>m</v>
          </cell>
          <cell r="D10330">
            <v>16.54</v>
          </cell>
        </row>
        <row r="10331">
          <cell r="A10331" t="str">
            <v>M371</v>
          </cell>
          <cell r="B10331" t="str">
            <v>Bainha metálica diam. int.=60mm MAC</v>
          </cell>
          <cell r="C10331" t="str">
            <v>m</v>
          </cell>
          <cell r="D10331">
            <v>26.87</v>
          </cell>
        </row>
        <row r="10332">
          <cell r="A10332" t="str">
            <v>M372</v>
          </cell>
          <cell r="B10332" t="str">
            <v>Bainha metálica diam. int.=55mm MAC</v>
          </cell>
          <cell r="C10332" t="str">
            <v>m</v>
          </cell>
          <cell r="D10332">
            <v>21.71</v>
          </cell>
        </row>
        <row r="10333">
          <cell r="A10333" t="str">
            <v>M373</v>
          </cell>
          <cell r="B10333" t="str">
            <v>Bainha metálica diam. int.=70mm MAC</v>
          </cell>
          <cell r="C10333" t="str">
            <v>m</v>
          </cell>
          <cell r="D10333">
            <v>27.91</v>
          </cell>
        </row>
        <row r="10334">
          <cell r="A10334" t="str">
            <v>M374</v>
          </cell>
          <cell r="B10334" t="str">
            <v>Ancoragem p/ cabo 4V D=1/2" MAC</v>
          </cell>
          <cell r="C10334" t="str">
            <v>cj</v>
          </cell>
          <cell r="D10334">
            <v>348.67</v>
          </cell>
        </row>
        <row r="10335">
          <cell r="A10335" t="str">
            <v>M375</v>
          </cell>
          <cell r="B10335" t="str">
            <v>Ancoragem p/ cabo 6V D=1/2" MAC</v>
          </cell>
          <cell r="C10335" t="str">
            <v>cj</v>
          </cell>
          <cell r="D10335">
            <v>440.48</v>
          </cell>
        </row>
        <row r="10336">
          <cell r="A10336" t="str">
            <v>M376</v>
          </cell>
          <cell r="B10336" t="str">
            <v>Ancoragem p/ cabo 7V D=1/2" MAC</v>
          </cell>
          <cell r="C10336" t="str">
            <v>cj</v>
          </cell>
          <cell r="D10336">
            <v>517.38</v>
          </cell>
        </row>
        <row r="10337">
          <cell r="A10337" t="str">
            <v>M377</v>
          </cell>
          <cell r="B10337" t="str">
            <v>Ancoragem p/ cabo 12V D=1/2" MAC</v>
          </cell>
          <cell r="C10337" t="str">
            <v>cj</v>
          </cell>
          <cell r="D10337">
            <v>874.52</v>
          </cell>
        </row>
        <row r="10338">
          <cell r="A10338" t="str">
            <v>M378</v>
          </cell>
          <cell r="B10338" t="str">
            <v>Apoio do porta dente frezad. W 200</v>
          </cell>
          <cell r="C10338" t="str">
            <v>un</v>
          </cell>
          <cell r="D10338">
            <v>867.26</v>
          </cell>
        </row>
        <row r="10339">
          <cell r="A10339" t="str">
            <v>M380</v>
          </cell>
          <cell r="B10339" t="str">
            <v>Bainha metálica D=45mm STUP</v>
          </cell>
          <cell r="C10339" t="str">
            <v>m</v>
          </cell>
          <cell r="D10339">
            <v>21.65</v>
          </cell>
        </row>
        <row r="10340">
          <cell r="A10340" t="str">
            <v>M381</v>
          </cell>
          <cell r="B10340" t="str">
            <v>Bainha metálica D=60mm STUP</v>
          </cell>
          <cell r="C10340" t="str">
            <v>m</v>
          </cell>
          <cell r="D10340">
            <v>26.15</v>
          </cell>
        </row>
        <row r="10341">
          <cell r="A10341" t="str">
            <v>M382</v>
          </cell>
          <cell r="B10341" t="str">
            <v>Bainha metálica D=55mm STUP</v>
          </cell>
          <cell r="C10341" t="str">
            <v>m</v>
          </cell>
          <cell r="D10341">
            <v>26.36</v>
          </cell>
        </row>
        <row r="10342">
          <cell r="A10342" t="str">
            <v>M383</v>
          </cell>
          <cell r="B10342" t="str">
            <v>Bainha metálica D=70mm STUP</v>
          </cell>
          <cell r="C10342" t="str">
            <v>m</v>
          </cell>
          <cell r="D10342">
            <v>29.98</v>
          </cell>
        </row>
        <row r="10343">
          <cell r="A10343" t="str">
            <v>M384</v>
          </cell>
          <cell r="B10343" t="str">
            <v>Ancoragem p/ cabo 4V D=1/2" STUP</v>
          </cell>
          <cell r="C10343" t="str">
            <v>cj</v>
          </cell>
          <cell r="D10343">
            <v>348.67</v>
          </cell>
        </row>
        <row r="10344">
          <cell r="A10344" t="str">
            <v>M385</v>
          </cell>
          <cell r="B10344" t="str">
            <v>Ancoragem p/ cabo 6V D=1/2" STUP</v>
          </cell>
          <cell r="C10344" t="str">
            <v>cj</v>
          </cell>
          <cell r="D10344">
            <v>440.48</v>
          </cell>
        </row>
        <row r="10345">
          <cell r="A10345" t="str">
            <v>M386</v>
          </cell>
          <cell r="B10345" t="str">
            <v>Ancoragem p/ cabo 7V D=1/2" STUP</v>
          </cell>
          <cell r="C10345" t="str">
            <v>cj</v>
          </cell>
          <cell r="D10345">
            <v>517.38</v>
          </cell>
        </row>
        <row r="10346">
          <cell r="A10346" t="str">
            <v>M387</v>
          </cell>
          <cell r="B10346" t="str">
            <v>Ancoragem p/ cabo 12V D=1/2" STUP</v>
          </cell>
          <cell r="C10346" t="str">
            <v>cj</v>
          </cell>
          <cell r="D10346">
            <v>874.52</v>
          </cell>
        </row>
        <row r="10347">
          <cell r="A10347" t="str">
            <v>M390</v>
          </cell>
          <cell r="B10347" t="str">
            <v>Porca de ancoragem D=32mm</v>
          </cell>
          <cell r="C10347" t="str">
            <v>un</v>
          </cell>
          <cell r="D10347">
            <v>22.93</v>
          </cell>
        </row>
        <row r="10348">
          <cell r="A10348" t="str">
            <v>M391</v>
          </cell>
          <cell r="B10348" t="str">
            <v>Contra porca h=35mm D=32mm</v>
          </cell>
          <cell r="C10348" t="str">
            <v>un</v>
          </cell>
          <cell r="D10348">
            <v>31</v>
          </cell>
        </row>
        <row r="10349">
          <cell r="A10349" t="str">
            <v>M392</v>
          </cell>
          <cell r="B10349" t="str">
            <v>Aço ST 85/105 D=32mm</v>
          </cell>
          <cell r="C10349" t="str">
            <v>m</v>
          </cell>
          <cell r="D10349">
            <v>73.94</v>
          </cell>
        </row>
        <row r="10350">
          <cell r="A10350" t="str">
            <v>M393</v>
          </cell>
          <cell r="B10350" t="str">
            <v>Placa de ancoragem - 200x200x38mm</v>
          </cell>
          <cell r="C10350" t="str">
            <v>un</v>
          </cell>
          <cell r="D10350">
            <v>184.5</v>
          </cell>
        </row>
        <row r="10351">
          <cell r="A10351" t="str">
            <v>M394</v>
          </cell>
          <cell r="B10351" t="str">
            <v>Bainha metálica D=40mm</v>
          </cell>
          <cell r="C10351" t="str">
            <v>m</v>
          </cell>
          <cell r="D10351">
            <v>12.51</v>
          </cell>
        </row>
        <row r="10352">
          <cell r="A10352" t="str">
            <v>M401</v>
          </cell>
          <cell r="B10352" t="str">
            <v>Pontaletes D=15 cm (tronco p/ esc.)</v>
          </cell>
          <cell r="C10352" t="str">
            <v>m</v>
          </cell>
          <cell r="D10352">
            <v>2.85</v>
          </cell>
        </row>
        <row r="10353">
          <cell r="A10353" t="str">
            <v>M402</v>
          </cell>
          <cell r="B10353" t="str">
            <v>Pontaletes D=20 cm (tronco p/ esc.)</v>
          </cell>
          <cell r="C10353" t="str">
            <v>m</v>
          </cell>
          <cell r="D10353">
            <v>6.54</v>
          </cell>
        </row>
        <row r="10354">
          <cell r="A10354" t="str">
            <v>M403</v>
          </cell>
          <cell r="B10354" t="str">
            <v>Mourão madeira H=2,10 m D=0,10 m</v>
          </cell>
          <cell r="C10354" t="str">
            <v>un</v>
          </cell>
          <cell r="D10354">
            <v>13.73</v>
          </cell>
        </row>
        <row r="10355">
          <cell r="A10355" t="str">
            <v>M404</v>
          </cell>
          <cell r="B10355" t="str">
            <v>Mourão madeira H=2,20 m D=0,15 m</v>
          </cell>
          <cell r="C10355" t="str">
            <v>un</v>
          </cell>
          <cell r="D10355">
            <v>6.26</v>
          </cell>
        </row>
        <row r="10356">
          <cell r="A10356" t="str">
            <v>M406</v>
          </cell>
          <cell r="B10356" t="str">
            <v>Caibros de 7,5 cm x 7,5 cm</v>
          </cell>
          <cell r="C10356" t="str">
            <v>m</v>
          </cell>
          <cell r="D10356">
            <v>3.59</v>
          </cell>
        </row>
        <row r="10357">
          <cell r="A10357" t="str">
            <v>M407</v>
          </cell>
          <cell r="B10357" t="str">
            <v>Tábua de 1ª 2,5 cm x 15,0 cm</v>
          </cell>
          <cell r="C10357" t="str">
            <v>m</v>
          </cell>
          <cell r="D10357">
            <v>2.39</v>
          </cell>
        </row>
        <row r="10358">
          <cell r="A10358" t="str">
            <v>M408</v>
          </cell>
          <cell r="B10358" t="str">
            <v>Tábua de 3ª 2,5 cm x 30,0 cm</v>
          </cell>
          <cell r="C10358" t="str">
            <v>m</v>
          </cell>
          <cell r="D10358">
            <v>4.78</v>
          </cell>
        </row>
        <row r="10359">
          <cell r="A10359" t="str">
            <v>M410</v>
          </cell>
          <cell r="B10359" t="str">
            <v>Compensado resinado de 17 mm</v>
          </cell>
          <cell r="C10359" t="str">
            <v>m2</v>
          </cell>
          <cell r="D10359">
            <v>11.161199999999999</v>
          </cell>
        </row>
        <row r="10360">
          <cell r="A10360" t="str">
            <v>M411</v>
          </cell>
          <cell r="B10360" t="str">
            <v>Compensado plastificado de 17 mm</v>
          </cell>
          <cell r="C10360" t="str">
            <v>m2</v>
          </cell>
          <cell r="D10360">
            <v>12.4209</v>
          </cell>
        </row>
        <row r="10361">
          <cell r="A10361" t="str">
            <v>M412</v>
          </cell>
          <cell r="B10361" t="str">
            <v>Gastalho 10 x 2,0 cm</v>
          </cell>
          <cell r="C10361" t="str">
            <v>m</v>
          </cell>
          <cell r="D10361">
            <v>1.27</v>
          </cell>
        </row>
        <row r="10362">
          <cell r="A10362" t="str">
            <v>M413</v>
          </cell>
          <cell r="B10362" t="str">
            <v>Gastalho 10 x 2,5 cm</v>
          </cell>
          <cell r="C10362" t="str">
            <v>m</v>
          </cell>
          <cell r="D10362">
            <v>1.27</v>
          </cell>
        </row>
        <row r="10363">
          <cell r="A10363" t="str">
            <v>M414</v>
          </cell>
          <cell r="B10363" t="str">
            <v>Pranchão 7,5 x 30,0 cm</v>
          </cell>
          <cell r="C10363" t="str">
            <v>m</v>
          </cell>
          <cell r="D10363">
            <v>35.869999999999997</v>
          </cell>
        </row>
        <row r="10364">
          <cell r="A10364" t="str">
            <v>M415</v>
          </cell>
          <cell r="B10364" t="str">
            <v>Tábua 2,5 x 22,5 cm</v>
          </cell>
          <cell r="C10364" t="str">
            <v>m</v>
          </cell>
          <cell r="D10364">
            <v>4.78</v>
          </cell>
        </row>
        <row r="10365">
          <cell r="A10365" t="str">
            <v>M417</v>
          </cell>
          <cell r="B10365" t="str">
            <v>Suporte Ecol. sinaliz. quadrado 8cm</v>
          </cell>
          <cell r="C10365" t="str">
            <v>m</v>
          </cell>
          <cell r="D10365">
            <v>76.86</v>
          </cell>
        </row>
        <row r="10366">
          <cell r="A10366" t="str">
            <v>M418</v>
          </cell>
          <cell r="B10366" t="str">
            <v>Suporte Ecol. sinaliz. D=6,5cm</v>
          </cell>
          <cell r="C10366" t="str">
            <v>m</v>
          </cell>
          <cell r="D10366">
            <v>75.27</v>
          </cell>
        </row>
        <row r="10367">
          <cell r="A10367" t="str">
            <v>M501</v>
          </cell>
          <cell r="B10367" t="str">
            <v>Dinamite a 60% (gelatina especial)</v>
          </cell>
          <cell r="C10367" t="str">
            <v>kg</v>
          </cell>
          <cell r="D10367">
            <v>7.82</v>
          </cell>
        </row>
        <row r="10368">
          <cell r="A10368" t="str">
            <v>M503</v>
          </cell>
          <cell r="B10368" t="str">
            <v>Espoleta comum n. 8</v>
          </cell>
          <cell r="C10368" t="str">
            <v>un</v>
          </cell>
          <cell r="D10368">
            <v>1.1000000000000001</v>
          </cell>
        </row>
        <row r="10369">
          <cell r="A10369" t="str">
            <v>M505</v>
          </cell>
          <cell r="B10369" t="str">
            <v>Cordel detonante NP 10</v>
          </cell>
          <cell r="C10369" t="str">
            <v>m</v>
          </cell>
          <cell r="D10369">
            <v>1.08</v>
          </cell>
        </row>
        <row r="10370">
          <cell r="A10370" t="str">
            <v>M507</v>
          </cell>
          <cell r="B10370" t="str">
            <v>Retardador de cordel</v>
          </cell>
          <cell r="C10370" t="str">
            <v>un</v>
          </cell>
          <cell r="D10370">
            <v>11.33</v>
          </cell>
        </row>
        <row r="10371">
          <cell r="A10371" t="str">
            <v>M508</v>
          </cell>
          <cell r="B10371" t="str">
            <v>Estopim</v>
          </cell>
          <cell r="C10371" t="str">
            <v>m</v>
          </cell>
          <cell r="D10371">
            <v>1.55</v>
          </cell>
        </row>
        <row r="10372">
          <cell r="A10372" t="str">
            <v>M601</v>
          </cell>
          <cell r="B10372" t="str">
            <v>Tinta refletiva acrílica</v>
          </cell>
          <cell r="C10372" t="str">
            <v>l</v>
          </cell>
          <cell r="D10372">
            <v>28.697199999999999</v>
          </cell>
        </row>
        <row r="10373">
          <cell r="A10373" t="str">
            <v>M602</v>
          </cell>
          <cell r="B10373" t="str">
            <v>Adubo NPK (4.14.8)</v>
          </cell>
          <cell r="C10373" t="str">
            <v>kg</v>
          </cell>
          <cell r="D10373">
            <v>0.83</v>
          </cell>
        </row>
        <row r="10374">
          <cell r="A10374" t="str">
            <v>M603</v>
          </cell>
          <cell r="B10374" t="str">
            <v>Inseticida</v>
          </cell>
          <cell r="C10374" t="str">
            <v>l</v>
          </cell>
          <cell r="D10374">
            <v>0</v>
          </cell>
        </row>
        <row r="10375">
          <cell r="A10375" t="str">
            <v>M604</v>
          </cell>
          <cell r="B10375" t="str">
            <v>Aditivo plastiment BV-40</v>
          </cell>
          <cell r="C10375" t="str">
            <v>kg</v>
          </cell>
          <cell r="D10375">
            <v>4.07</v>
          </cell>
        </row>
        <row r="10376">
          <cell r="A10376" t="str">
            <v>M605</v>
          </cell>
          <cell r="B10376" t="str">
            <v>Cola para tubo PVC</v>
          </cell>
          <cell r="C10376" t="str">
            <v>gr</v>
          </cell>
          <cell r="D10376">
            <v>3.0499999999999999E-2</v>
          </cell>
        </row>
        <row r="10377">
          <cell r="A10377" t="str">
            <v>M606</v>
          </cell>
          <cell r="B10377" t="str">
            <v>Tinta anti-corrosiva</v>
          </cell>
          <cell r="C10377" t="str">
            <v>l</v>
          </cell>
          <cell r="D10377">
            <v>9.0722000000000005</v>
          </cell>
        </row>
        <row r="10378">
          <cell r="A10378" t="str">
            <v>M607</v>
          </cell>
          <cell r="B10378" t="str">
            <v>Óleo de linhaça</v>
          </cell>
          <cell r="C10378" t="str">
            <v>l</v>
          </cell>
          <cell r="D10378">
            <v>4.4002999999999997</v>
          </cell>
        </row>
        <row r="10379">
          <cell r="A10379" t="str">
            <v>M608</v>
          </cell>
          <cell r="B10379" t="str">
            <v>Detergente</v>
          </cell>
          <cell r="C10379" t="str">
            <v>l</v>
          </cell>
          <cell r="D10379">
            <v>2.8277999999999999</v>
          </cell>
        </row>
        <row r="10380">
          <cell r="A10380" t="str">
            <v>M609</v>
          </cell>
          <cell r="B10380" t="str">
            <v>Tinta esmalte sintético semi-fosco</v>
          </cell>
          <cell r="C10380" t="str">
            <v>l</v>
          </cell>
          <cell r="D10380">
            <v>12.609400000000001</v>
          </cell>
        </row>
        <row r="10381">
          <cell r="A10381" t="str">
            <v>M611</v>
          </cell>
          <cell r="B10381" t="str">
            <v>Redutor tipo 2002 prim. qualidade</v>
          </cell>
          <cell r="C10381" t="str">
            <v>l</v>
          </cell>
          <cell r="D10381">
            <v>6.7866999999999997</v>
          </cell>
        </row>
        <row r="10382">
          <cell r="A10382" t="str">
            <v>M612</v>
          </cell>
          <cell r="B10382" t="str">
            <v>Lixa para ferro n. 100</v>
          </cell>
          <cell r="C10382" t="str">
            <v>un</v>
          </cell>
          <cell r="D10382">
            <v>0.9</v>
          </cell>
        </row>
        <row r="10383">
          <cell r="A10383" t="str">
            <v>M614</v>
          </cell>
          <cell r="B10383" t="str">
            <v>Tinta base res. acrilica emul. agua</v>
          </cell>
          <cell r="C10383" t="str">
            <v>l</v>
          </cell>
          <cell r="D10383">
            <v>13.0783</v>
          </cell>
        </row>
        <row r="10384">
          <cell r="A10384" t="str">
            <v>M615</v>
          </cell>
          <cell r="B10384" t="str">
            <v>Microesferas PRE-MIX</v>
          </cell>
          <cell r="C10384" t="str">
            <v>kg</v>
          </cell>
          <cell r="D10384">
            <v>4.93</v>
          </cell>
        </row>
        <row r="10385">
          <cell r="A10385" t="str">
            <v>M616</v>
          </cell>
          <cell r="B10385" t="str">
            <v>Microesferas DROP-ON</v>
          </cell>
          <cell r="C10385" t="str">
            <v>kg</v>
          </cell>
          <cell r="D10385">
            <v>4.53</v>
          </cell>
        </row>
        <row r="10386">
          <cell r="A10386" t="str">
            <v>M617</v>
          </cell>
          <cell r="B10386" t="str">
            <v>Massa termoplástica para extrusão</v>
          </cell>
          <cell r="C10386" t="str">
            <v>kg</v>
          </cell>
          <cell r="D10386">
            <v>7.9748000000000001</v>
          </cell>
        </row>
        <row r="10387">
          <cell r="A10387" t="str">
            <v>M618</v>
          </cell>
          <cell r="B10387" t="str">
            <v>Massa termoplástica para aspersão</v>
          </cell>
          <cell r="C10387" t="str">
            <v>kg</v>
          </cell>
          <cell r="D10387">
            <v>7.9748000000000001</v>
          </cell>
        </row>
        <row r="10388">
          <cell r="A10388" t="str">
            <v>M619</v>
          </cell>
          <cell r="B10388" t="str">
            <v>Cola poliester</v>
          </cell>
          <cell r="C10388" t="str">
            <v>kg</v>
          </cell>
          <cell r="D10388">
            <v>15.11</v>
          </cell>
        </row>
        <row r="10389">
          <cell r="A10389" t="str">
            <v>M620</v>
          </cell>
          <cell r="B10389" t="str">
            <v>Protetor de cura do concreto</v>
          </cell>
          <cell r="C10389" t="str">
            <v>kg</v>
          </cell>
          <cell r="D10389">
            <v>3.3885999999999998</v>
          </cell>
        </row>
        <row r="10390">
          <cell r="A10390" t="str">
            <v>M621</v>
          </cell>
          <cell r="B10390" t="str">
            <v>Desmoldante</v>
          </cell>
          <cell r="C10390" t="str">
            <v>l</v>
          </cell>
          <cell r="D10390">
            <v>0.55620000000000003</v>
          </cell>
        </row>
        <row r="10391">
          <cell r="A10391" t="str">
            <v>M622</v>
          </cell>
          <cell r="B10391" t="str">
            <v>Interplast N</v>
          </cell>
          <cell r="C10391" t="str">
            <v>kg</v>
          </cell>
          <cell r="D10391">
            <v>4.5945</v>
          </cell>
        </row>
        <row r="10392">
          <cell r="A10392" t="str">
            <v>M623</v>
          </cell>
          <cell r="B10392" t="str">
            <v>Gás propano</v>
          </cell>
          <cell r="C10392" t="str">
            <v>kg</v>
          </cell>
          <cell r="D10392">
            <v>3.54</v>
          </cell>
        </row>
        <row r="10393">
          <cell r="A10393" t="str">
            <v>M624</v>
          </cell>
          <cell r="B10393" t="str">
            <v>Tinta para pré-marcação</v>
          </cell>
          <cell r="C10393" t="str">
            <v>l</v>
          </cell>
          <cell r="D10393">
            <v>18.524999999999999</v>
          </cell>
        </row>
        <row r="10394">
          <cell r="A10394" t="str">
            <v>M625</v>
          </cell>
          <cell r="B10394" t="str">
            <v>Acetileno</v>
          </cell>
          <cell r="C10394" t="str">
            <v>kg</v>
          </cell>
          <cell r="D10394">
            <v>22.57</v>
          </cell>
        </row>
        <row r="10395">
          <cell r="A10395" t="str">
            <v>M630</v>
          </cell>
          <cell r="B10395" t="str">
            <v>Termoplástico pré-formado</v>
          </cell>
          <cell r="C10395" t="str">
            <v>m2</v>
          </cell>
          <cell r="D10395">
            <v>83.21</v>
          </cell>
        </row>
        <row r="10396">
          <cell r="A10396" t="str">
            <v>M700</v>
          </cell>
          <cell r="B10396" t="str">
            <v>Tijolo comum (5,5x10x20) cm</v>
          </cell>
          <cell r="C10396" t="str">
            <v>un</v>
          </cell>
          <cell r="D10396">
            <v>0.31900000000000001</v>
          </cell>
        </row>
        <row r="10397">
          <cell r="A10397" t="str">
            <v>M702</v>
          </cell>
          <cell r="B10397" t="str">
            <v>Cal hidratada</v>
          </cell>
          <cell r="C10397" t="str">
            <v>kg</v>
          </cell>
          <cell r="D10397">
            <v>0.41049999999999998</v>
          </cell>
        </row>
        <row r="10398">
          <cell r="A10398" t="str">
            <v>M703</v>
          </cell>
          <cell r="B10398" t="str">
            <v>Tijolo 20 x 30 cm</v>
          </cell>
          <cell r="C10398" t="str">
            <v>un</v>
          </cell>
          <cell r="D10398">
            <v>0.78800000000000003</v>
          </cell>
        </row>
        <row r="10399">
          <cell r="A10399" t="str">
            <v>M704</v>
          </cell>
          <cell r="B10399" t="str">
            <v>Areia lavada</v>
          </cell>
          <cell r="C10399" t="str">
            <v>m3</v>
          </cell>
          <cell r="D10399">
            <v>37.56</v>
          </cell>
        </row>
        <row r="10400">
          <cell r="A10400" t="str">
            <v>M705</v>
          </cell>
          <cell r="B10400" t="str">
            <v>Pó de pedra</v>
          </cell>
          <cell r="C10400" t="str">
            <v>m3</v>
          </cell>
          <cell r="D10400">
            <v>37.950000000000003</v>
          </cell>
        </row>
        <row r="10401">
          <cell r="A10401" t="str">
            <v>M709</v>
          </cell>
          <cell r="B10401" t="str">
            <v>Brita corrida</v>
          </cell>
          <cell r="C10401" t="str">
            <v>m3</v>
          </cell>
          <cell r="D10401">
            <v>63.77</v>
          </cell>
        </row>
        <row r="10402">
          <cell r="A10402" t="str">
            <v>M710</v>
          </cell>
          <cell r="B10402" t="str">
            <v>Pedra de mão</v>
          </cell>
          <cell r="C10402" t="str">
            <v>m3</v>
          </cell>
          <cell r="D10402">
            <v>53.65</v>
          </cell>
        </row>
        <row r="10403">
          <cell r="A10403" t="str">
            <v>M715</v>
          </cell>
          <cell r="B10403" t="str">
            <v>Pó calcário dolomítico</v>
          </cell>
          <cell r="C10403" t="str">
            <v>kg</v>
          </cell>
          <cell r="D10403">
            <v>0.16</v>
          </cell>
        </row>
        <row r="10404">
          <cell r="A10404" t="str">
            <v>M801</v>
          </cell>
          <cell r="B10404" t="str">
            <v>Mourão de concreto curvo p/cercas</v>
          </cell>
          <cell r="C10404" t="str">
            <v>un</v>
          </cell>
          <cell r="D10404">
            <v>24.31</v>
          </cell>
        </row>
        <row r="10405">
          <cell r="A10405" t="str">
            <v>M802</v>
          </cell>
          <cell r="B10405" t="str">
            <v>Mourão de concreto reto p/cercas</v>
          </cell>
          <cell r="C10405" t="str">
            <v>un</v>
          </cell>
          <cell r="D10405">
            <v>24.31</v>
          </cell>
        </row>
        <row r="10406">
          <cell r="A10406" t="str">
            <v>M901</v>
          </cell>
          <cell r="B10406" t="str">
            <v>Aparelho de apoio neoprene fretado</v>
          </cell>
          <cell r="C10406" t="str">
            <v>dm3</v>
          </cell>
          <cell r="D10406">
            <v>60.82</v>
          </cell>
        </row>
        <row r="10407">
          <cell r="A10407" t="str">
            <v>M902</v>
          </cell>
          <cell r="B10407" t="str">
            <v>Tubo de PVC D=75 mm</v>
          </cell>
          <cell r="C10407" t="str">
            <v>m</v>
          </cell>
          <cell r="D10407">
            <v>10.9733</v>
          </cell>
        </row>
        <row r="10408">
          <cell r="A10408" t="str">
            <v>M903</v>
          </cell>
          <cell r="B10408" t="str">
            <v>Geotêxtil não tecido agulhado RT-09</v>
          </cell>
          <cell r="C10408" t="str">
            <v>m2</v>
          </cell>
          <cell r="D10408">
            <v>3.02</v>
          </cell>
        </row>
        <row r="10409">
          <cell r="A10409" t="str">
            <v>M904</v>
          </cell>
          <cell r="B10409" t="str">
            <v>Geotêxtil não tecido agulhado RT-14</v>
          </cell>
          <cell r="C10409" t="str">
            <v>m2</v>
          </cell>
          <cell r="D10409">
            <v>7.33</v>
          </cell>
        </row>
        <row r="10410">
          <cell r="A10410" t="str">
            <v>M905</v>
          </cell>
          <cell r="B10410" t="str">
            <v>Filler</v>
          </cell>
          <cell r="C10410" t="str">
            <v>kg</v>
          </cell>
          <cell r="D10410">
            <v>0.22</v>
          </cell>
        </row>
        <row r="10411">
          <cell r="A10411" t="str">
            <v>M906</v>
          </cell>
          <cell r="B10411" t="str">
            <v>Sementes p/ hidrossemeadura</v>
          </cell>
          <cell r="C10411" t="str">
            <v>kg</v>
          </cell>
          <cell r="D10411">
            <v>6.78</v>
          </cell>
        </row>
        <row r="10412">
          <cell r="A10412" t="str">
            <v>M907</v>
          </cell>
          <cell r="B10412" t="str">
            <v>Adubo Orgânico</v>
          </cell>
          <cell r="C10412" t="str">
            <v>kg</v>
          </cell>
          <cell r="D10412">
            <v>0.13750000000000001</v>
          </cell>
        </row>
        <row r="10413">
          <cell r="A10413" t="str">
            <v>M908</v>
          </cell>
          <cell r="B10413" t="str">
            <v>Eletrodo E7018</v>
          </cell>
          <cell r="C10413" t="str">
            <v>kg</v>
          </cell>
          <cell r="D10413">
            <v>14.26</v>
          </cell>
        </row>
        <row r="10414">
          <cell r="A10414" t="str">
            <v>M909</v>
          </cell>
          <cell r="B10414" t="str">
            <v>Tubo de PVC perfurado D= 150 mm</v>
          </cell>
          <cell r="C10414" t="str">
            <v>m</v>
          </cell>
          <cell r="D10414">
            <v>20.585000000000001</v>
          </cell>
        </row>
        <row r="10415">
          <cell r="A10415" t="str">
            <v>M910</v>
          </cell>
          <cell r="B10415" t="str">
            <v>Tubo de PVC rígido D=50 mm</v>
          </cell>
          <cell r="C10415" t="str">
            <v>m</v>
          </cell>
          <cell r="D10415">
            <v>4.58</v>
          </cell>
        </row>
        <row r="10416">
          <cell r="A10416" t="str">
            <v>M911</v>
          </cell>
          <cell r="B10416" t="str">
            <v>Tubo de PVC D=100 mm</v>
          </cell>
          <cell r="C10416" t="str">
            <v>m</v>
          </cell>
          <cell r="D10416">
            <v>10.9733</v>
          </cell>
        </row>
        <row r="10417">
          <cell r="A10417" t="str">
            <v>M912</v>
          </cell>
          <cell r="B10417" t="str">
            <v>Tubo dreno PEAD espiralado D=80mm</v>
          </cell>
          <cell r="C10417" t="str">
            <v>m</v>
          </cell>
          <cell r="D10417">
            <v>15.9534</v>
          </cell>
        </row>
        <row r="10418">
          <cell r="A10418" t="str">
            <v>M913</v>
          </cell>
          <cell r="B10418" t="str">
            <v>Tubo dreno PEAD espiralado D=100mm</v>
          </cell>
          <cell r="C10418" t="str">
            <v>m</v>
          </cell>
          <cell r="D10418">
            <v>18.129000000000001</v>
          </cell>
        </row>
        <row r="10419">
          <cell r="A10419" t="str">
            <v>M914</v>
          </cell>
          <cell r="B10419" t="str">
            <v>Tubo dreno PEAD espiralado D= 170mm</v>
          </cell>
          <cell r="C10419" t="str">
            <v>m</v>
          </cell>
          <cell r="D10419">
            <v>31.8567</v>
          </cell>
        </row>
        <row r="10420">
          <cell r="A10420" t="str">
            <v>M915</v>
          </cell>
          <cell r="B10420" t="str">
            <v>Tubo dreno PEAD espiralado D= 230mm</v>
          </cell>
          <cell r="C10420" t="str">
            <v>m</v>
          </cell>
          <cell r="D10420">
            <v>72.515000000000001</v>
          </cell>
        </row>
        <row r="10421">
          <cell r="A10421" t="str">
            <v>M920</v>
          </cell>
          <cell r="B10421" t="str">
            <v>Meio tubo de concreto D=40 cm</v>
          </cell>
          <cell r="C10421" t="str">
            <v>m</v>
          </cell>
          <cell r="D10421">
            <v>16.3</v>
          </cell>
        </row>
        <row r="10422">
          <cell r="A10422" t="str">
            <v>M921</v>
          </cell>
          <cell r="B10422" t="str">
            <v>Gabião caixa 2X1X0,50m ZN/AL</v>
          </cell>
          <cell r="C10422" t="str">
            <v>un</v>
          </cell>
          <cell r="D10422">
            <v>165.41</v>
          </cell>
        </row>
        <row r="10423">
          <cell r="A10423" t="str">
            <v>M922</v>
          </cell>
          <cell r="B10423" t="str">
            <v>Gabião caixa 2X1X1m ZN/AL</v>
          </cell>
          <cell r="C10423" t="str">
            <v>un</v>
          </cell>
          <cell r="D10423">
            <v>256.64999999999998</v>
          </cell>
        </row>
        <row r="10424">
          <cell r="A10424" t="str">
            <v>M923</v>
          </cell>
          <cell r="B10424" t="str">
            <v>Gabião caixa 2X1X1m ZN/AL+PVC</v>
          </cell>
          <cell r="C10424" t="str">
            <v>un</v>
          </cell>
          <cell r="D10424">
            <v>291.19</v>
          </cell>
        </row>
        <row r="10425">
          <cell r="A10425" t="str">
            <v>M924</v>
          </cell>
          <cell r="B10425" t="str">
            <v>Gabião caixa 2X1X0,50m ZN/AL+PVC</v>
          </cell>
          <cell r="C10425" t="str">
            <v>un</v>
          </cell>
          <cell r="D10425">
            <v>208.29</v>
          </cell>
        </row>
        <row r="10426">
          <cell r="A10426" t="str">
            <v>M925</v>
          </cell>
          <cell r="B10426" t="str">
            <v>Gabião saco ZN/AL+PVC</v>
          </cell>
          <cell r="C10426" t="str">
            <v>un</v>
          </cell>
          <cell r="D10426">
            <v>156.16</v>
          </cell>
        </row>
        <row r="10427">
          <cell r="A10427" t="str">
            <v>M926</v>
          </cell>
          <cell r="B10427" t="str">
            <v>Gabião colchão ZN/AL+PVC 4X2X0,23m</v>
          </cell>
          <cell r="C10427" t="str">
            <v>un</v>
          </cell>
          <cell r="D10427">
            <v>489.98</v>
          </cell>
        </row>
        <row r="10428">
          <cell r="A10428" t="str">
            <v>M927</v>
          </cell>
          <cell r="B10428" t="str">
            <v>Gabião colchão ZN/AL+PVC 4X2X0,30m</v>
          </cell>
          <cell r="C10428" t="str">
            <v>un</v>
          </cell>
          <cell r="D10428">
            <v>547.16</v>
          </cell>
        </row>
        <row r="10429">
          <cell r="A10429" t="str">
            <v>M935</v>
          </cell>
          <cell r="B10429" t="str">
            <v>Terra arm. ECE - greide 0&lt;h&lt;6m</v>
          </cell>
          <cell r="C10429" t="str">
            <v>m2</v>
          </cell>
          <cell r="D10429">
            <v>0</v>
          </cell>
        </row>
        <row r="10430">
          <cell r="A10430" t="str">
            <v>M936</v>
          </cell>
          <cell r="B10430" t="str">
            <v>Terra arm. ECE - greide 6&lt;h&lt;9m</v>
          </cell>
          <cell r="C10430" t="str">
            <v>m2</v>
          </cell>
          <cell r="D10430">
            <v>0</v>
          </cell>
        </row>
        <row r="10431">
          <cell r="A10431" t="str">
            <v>M937</v>
          </cell>
          <cell r="B10431" t="str">
            <v>Terra arm. ECE - greide 9&lt;h&lt;12m</v>
          </cell>
          <cell r="C10431" t="str">
            <v>m2</v>
          </cell>
          <cell r="D10431">
            <v>0</v>
          </cell>
        </row>
        <row r="10432">
          <cell r="A10432" t="str">
            <v>M938</v>
          </cell>
          <cell r="B10432" t="str">
            <v>Terra arm. ECE- pé talude 0&lt;h&lt;6m</v>
          </cell>
          <cell r="C10432" t="str">
            <v>m2</v>
          </cell>
          <cell r="D10432">
            <v>0</v>
          </cell>
        </row>
        <row r="10433">
          <cell r="A10433" t="str">
            <v>M939</v>
          </cell>
          <cell r="B10433" t="str">
            <v>Terra arm. ECE- pé talude 6&lt;h&lt;9m</v>
          </cell>
          <cell r="C10433" t="str">
            <v>m2</v>
          </cell>
          <cell r="D10433">
            <v>0</v>
          </cell>
        </row>
        <row r="10434">
          <cell r="A10434" t="str">
            <v>M940</v>
          </cell>
          <cell r="B10434" t="str">
            <v>Terra arm. ECE- pé talude 9&lt;h&lt;12m</v>
          </cell>
          <cell r="C10434" t="str">
            <v>m2</v>
          </cell>
          <cell r="D10434">
            <v>0</v>
          </cell>
        </row>
        <row r="10435">
          <cell r="A10435" t="str">
            <v>M941</v>
          </cell>
          <cell r="B10435" t="str">
            <v>Terra arm. ECE-enc. portante 0&lt;h&lt;6m</v>
          </cell>
          <cell r="C10435" t="str">
            <v>m2</v>
          </cell>
          <cell r="D10435">
            <v>0</v>
          </cell>
        </row>
        <row r="10436">
          <cell r="A10436" t="str">
            <v>M942</v>
          </cell>
          <cell r="B10436" t="str">
            <v>Terra arm. ECE-enc. portante 6&lt;h&lt;9m</v>
          </cell>
          <cell r="C10436" t="str">
            <v>m2</v>
          </cell>
          <cell r="D10436">
            <v>0</v>
          </cell>
        </row>
        <row r="10437">
          <cell r="A10437" t="str">
            <v>M945</v>
          </cell>
          <cell r="B10437" t="str">
            <v>Haste para perfuratriz de esteira</v>
          </cell>
          <cell r="C10437" t="str">
            <v>un</v>
          </cell>
          <cell r="D10437">
            <v>828.55</v>
          </cell>
        </row>
        <row r="10438">
          <cell r="A10438" t="str">
            <v>M946</v>
          </cell>
          <cell r="B10438" t="str">
            <v>Luva para perfuratriz de esteira</v>
          </cell>
          <cell r="C10438" t="str">
            <v>un</v>
          </cell>
          <cell r="D10438">
            <v>185.87</v>
          </cell>
        </row>
        <row r="10439">
          <cell r="A10439" t="str">
            <v>M947</v>
          </cell>
          <cell r="B10439" t="str">
            <v>Punho para perfuratriz de esteira</v>
          </cell>
          <cell r="C10439" t="str">
            <v>un</v>
          </cell>
          <cell r="D10439">
            <v>530.83000000000004</v>
          </cell>
        </row>
        <row r="10440">
          <cell r="A10440" t="str">
            <v>M948</v>
          </cell>
          <cell r="B10440" t="str">
            <v>Coroa para perfuratriz de esteira</v>
          </cell>
          <cell r="C10440" t="str">
            <v>un</v>
          </cell>
          <cell r="D10440">
            <v>450.83</v>
          </cell>
        </row>
        <row r="10441">
          <cell r="A10441" t="str">
            <v>M949</v>
          </cell>
          <cell r="B10441" t="str">
            <v>Disco diam. serra asfalto SD8-034</v>
          </cell>
          <cell r="C10441" t="str">
            <v>un</v>
          </cell>
          <cell r="D10441">
            <v>857.88</v>
          </cell>
        </row>
        <row r="10442">
          <cell r="A10442" t="str">
            <v>M950</v>
          </cell>
          <cell r="B10442" t="str">
            <v>Coroa impregnada NWG</v>
          </cell>
          <cell r="C10442" t="str">
            <v>un</v>
          </cell>
          <cell r="D10442">
            <v>604.79</v>
          </cell>
        </row>
        <row r="10443">
          <cell r="A10443" t="str">
            <v>M951</v>
          </cell>
          <cell r="B10443" t="str">
            <v>Calibrador diamantado NWG</v>
          </cell>
          <cell r="C10443" t="str">
            <v>un</v>
          </cell>
          <cell r="D10443">
            <v>426.91</v>
          </cell>
        </row>
        <row r="10444">
          <cell r="A10444" t="str">
            <v>M952</v>
          </cell>
          <cell r="B10444" t="str">
            <v>Mola retentora NWG</v>
          </cell>
          <cell r="C10444" t="str">
            <v>un</v>
          </cell>
          <cell r="D10444">
            <v>35.130000000000003</v>
          </cell>
        </row>
        <row r="10445">
          <cell r="A10445" t="str">
            <v>M953</v>
          </cell>
          <cell r="B10445" t="str">
            <v>Barrilete simples NGW5</v>
          </cell>
          <cell r="C10445" t="str">
            <v>un</v>
          </cell>
          <cell r="D10445">
            <v>255.67</v>
          </cell>
        </row>
        <row r="10446">
          <cell r="A10446" t="str">
            <v>M954</v>
          </cell>
          <cell r="B10446" t="str">
            <v>Haste paredes paralelas c/ niples</v>
          </cell>
          <cell r="C10446" t="str">
            <v>un</v>
          </cell>
          <cell r="D10446">
            <v>402.42</v>
          </cell>
        </row>
        <row r="10447">
          <cell r="A10447" t="str">
            <v>M955</v>
          </cell>
          <cell r="B10447" t="str">
            <v>Coroa pastilha NWG</v>
          </cell>
          <cell r="C10447" t="str">
            <v>un</v>
          </cell>
          <cell r="D10447">
            <v>257.98</v>
          </cell>
        </row>
        <row r="10448">
          <cell r="A10448" t="str">
            <v>M956</v>
          </cell>
          <cell r="B10448" t="str">
            <v>Sapata pastilha NW</v>
          </cell>
          <cell r="C10448" t="str">
            <v>un</v>
          </cell>
          <cell r="D10448">
            <v>226.88</v>
          </cell>
        </row>
        <row r="10449">
          <cell r="A10449" t="str">
            <v>M957</v>
          </cell>
          <cell r="B10449" t="str">
            <v>Revestimento NW10</v>
          </cell>
          <cell r="C10449" t="str">
            <v>un</v>
          </cell>
          <cell r="D10449">
            <v>445.74</v>
          </cell>
        </row>
        <row r="10450">
          <cell r="A10450" t="str">
            <v>M958</v>
          </cell>
          <cell r="B10450" t="str">
            <v>Calibrador pastilha NWG</v>
          </cell>
          <cell r="C10450" t="str">
            <v>un</v>
          </cell>
          <cell r="D10450">
            <v>206.02</v>
          </cell>
        </row>
        <row r="10451">
          <cell r="A10451" t="str">
            <v>M960</v>
          </cell>
          <cell r="B10451" t="str">
            <v>Fio de nylon n. 040</v>
          </cell>
          <cell r="C10451" t="str">
            <v>m</v>
          </cell>
          <cell r="D10451">
            <v>1.1900000000000001E-2</v>
          </cell>
        </row>
        <row r="10452">
          <cell r="A10452" t="str">
            <v>M961</v>
          </cell>
          <cell r="B10452" t="str">
            <v>Geocomposto Drenante Vertical</v>
          </cell>
          <cell r="C10452" t="str">
            <v>m2</v>
          </cell>
          <cell r="D10452">
            <v>11.52</v>
          </cell>
        </row>
        <row r="10453">
          <cell r="A10453" t="str">
            <v>M962</v>
          </cell>
          <cell r="B10453" t="str">
            <v>Dreno Fibroquímico (geodreno)</v>
          </cell>
          <cell r="C10453" t="str">
            <v>m</v>
          </cell>
          <cell r="D10453">
            <v>1.35</v>
          </cell>
        </row>
        <row r="10454">
          <cell r="A10454" t="str">
            <v>M963</v>
          </cell>
          <cell r="B10454" t="str">
            <v>Tela p/ cont. de erosão superficial</v>
          </cell>
          <cell r="C10454" t="str">
            <v>m2</v>
          </cell>
          <cell r="D10454">
            <v>17.54</v>
          </cell>
        </row>
        <row r="10455">
          <cell r="A10455" t="str">
            <v>M968</v>
          </cell>
          <cell r="B10455" t="str">
            <v>Coroa p/ perfuratriz 4"</v>
          </cell>
          <cell r="C10455" t="str">
            <v>un</v>
          </cell>
          <cell r="D10455">
            <v>66.14</v>
          </cell>
        </row>
        <row r="10456">
          <cell r="A10456" t="str">
            <v>M969</v>
          </cell>
          <cell r="B10456" t="str">
            <v>Película refletiva lentes expostas</v>
          </cell>
          <cell r="C10456" t="str">
            <v>m2</v>
          </cell>
          <cell r="D10456">
            <v>68.02</v>
          </cell>
        </row>
        <row r="10457">
          <cell r="A10457" t="str">
            <v>M970</v>
          </cell>
          <cell r="B10457" t="str">
            <v>Película refletiva lentes inclusas</v>
          </cell>
          <cell r="C10457" t="str">
            <v>m2</v>
          </cell>
          <cell r="D10457">
            <v>150.56</v>
          </cell>
        </row>
        <row r="10458">
          <cell r="A10458" t="str">
            <v>M972</v>
          </cell>
          <cell r="B10458" t="str">
            <v>Tacha refletiva monodirecional</v>
          </cell>
          <cell r="C10458" t="str">
            <v>un</v>
          </cell>
          <cell r="D10458">
            <v>12.42</v>
          </cell>
        </row>
        <row r="10459">
          <cell r="A10459" t="str">
            <v>M973</v>
          </cell>
          <cell r="B10459" t="str">
            <v>Tacha refletiva bidirecional</v>
          </cell>
          <cell r="C10459" t="str">
            <v>un</v>
          </cell>
          <cell r="D10459">
            <v>13.08</v>
          </cell>
        </row>
        <row r="10460">
          <cell r="A10460" t="str">
            <v>M974</v>
          </cell>
          <cell r="B10460" t="str">
            <v>Tachão refletivo monodirecional</v>
          </cell>
          <cell r="C10460" t="str">
            <v>un</v>
          </cell>
          <cell r="D10460">
            <v>36.67</v>
          </cell>
        </row>
        <row r="10461">
          <cell r="A10461" t="str">
            <v>M975</v>
          </cell>
          <cell r="B10461" t="str">
            <v>Tachão refletivo bidirecional</v>
          </cell>
          <cell r="C10461" t="str">
            <v>un</v>
          </cell>
          <cell r="D10461">
            <v>39.1</v>
          </cell>
        </row>
        <row r="10462">
          <cell r="A10462" t="str">
            <v>M976</v>
          </cell>
          <cell r="B10462" t="str">
            <v>Baguete limitador de polietileno</v>
          </cell>
          <cell r="C10462" t="str">
            <v>m</v>
          </cell>
          <cell r="D10462">
            <v>1.02</v>
          </cell>
        </row>
        <row r="10463">
          <cell r="A10463" t="str">
            <v>M977</v>
          </cell>
          <cell r="B10463" t="str">
            <v>Selante asfáltico polimerizado</v>
          </cell>
          <cell r="C10463" t="str">
            <v>l</v>
          </cell>
          <cell r="D10463">
            <v>2.2400000000000002</v>
          </cell>
        </row>
        <row r="10464">
          <cell r="A10464" t="str">
            <v>M980</v>
          </cell>
          <cell r="B10464" t="str">
            <v>Indenização de jazida</v>
          </cell>
          <cell r="C10464" t="str">
            <v>m3</v>
          </cell>
          <cell r="D10464">
            <v>0.01</v>
          </cell>
        </row>
        <row r="10465">
          <cell r="A10465" t="str">
            <v>M982</v>
          </cell>
          <cell r="B10465" t="str">
            <v>Isopor de 5cm de espessura</v>
          </cell>
          <cell r="C10465" t="str">
            <v>m2</v>
          </cell>
          <cell r="D10465">
            <v>132.80000000000001</v>
          </cell>
        </row>
        <row r="10466">
          <cell r="A10466" t="str">
            <v>M983</v>
          </cell>
          <cell r="B10466" t="str">
            <v>Disco diam. p/ máq. de disco 6kW</v>
          </cell>
          <cell r="C10466" t="str">
            <v>un</v>
          </cell>
          <cell r="D10466">
            <v>284.95</v>
          </cell>
        </row>
        <row r="10467">
          <cell r="A10467" t="str">
            <v>M985</v>
          </cell>
          <cell r="B10467" t="str">
            <v>Tubo plástico para purgadores</v>
          </cell>
          <cell r="C10467" t="str">
            <v>m</v>
          </cell>
          <cell r="D10467">
            <v>2.46</v>
          </cell>
        </row>
        <row r="10468">
          <cell r="A10468" t="str">
            <v>M986</v>
          </cell>
          <cell r="B10468" t="str">
            <v>Tacha Refl. vidro temp. 180º brca</v>
          </cell>
          <cell r="C10468" t="str">
            <v>un</v>
          </cell>
          <cell r="D10468">
            <v>14.25</v>
          </cell>
        </row>
        <row r="10469">
          <cell r="A10469" t="str">
            <v>M987</v>
          </cell>
          <cell r="B10469" t="str">
            <v>Tacha Refl. vidro temp. 360° brca</v>
          </cell>
          <cell r="C10469" t="str">
            <v>un</v>
          </cell>
          <cell r="D10469">
            <v>14.25</v>
          </cell>
        </row>
        <row r="10470">
          <cell r="A10470" t="str">
            <v>M988</v>
          </cell>
          <cell r="B10470" t="str">
            <v>Tacha Refl. vidro temp. 360º amarel</v>
          </cell>
          <cell r="C10470" t="str">
            <v>un</v>
          </cell>
          <cell r="D10470">
            <v>16.399999999999999</v>
          </cell>
        </row>
        <row r="10471">
          <cell r="A10471" t="str">
            <v>M996</v>
          </cell>
          <cell r="B10471" t="str">
            <v>Material Demolido</v>
          </cell>
          <cell r="C10471" t="str">
            <v>t</v>
          </cell>
          <cell r="D10471">
            <v>0</v>
          </cell>
        </row>
        <row r="10472">
          <cell r="A10472" t="str">
            <v>M997</v>
          </cell>
          <cell r="B10472" t="str">
            <v>Material Fresado</v>
          </cell>
          <cell r="C10472" t="str">
            <v>t</v>
          </cell>
          <cell r="D10472">
            <v>0</v>
          </cell>
        </row>
        <row r="10473">
          <cell r="A10473" t="str">
            <v>M998</v>
          </cell>
          <cell r="B10473" t="str">
            <v>Madeira</v>
          </cell>
          <cell r="C10473" t="str">
            <v>t</v>
          </cell>
          <cell r="D10473">
            <v>0</v>
          </cell>
        </row>
        <row r="10474">
          <cell r="A10474" t="str">
            <v>M999</v>
          </cell>
          <cell r="B10474" t="str">
            <v>Material retirado da pista</v>
          </cell>
          <cell r="C10474" t="str">
            <v>t</v>
          </cell>
          <cell r="D10474">
            <v>0</v>
          </cell>
        </row>
        <row r="10475">
          <cell r="B10475" t="str">
            <v>LISTA4</v>
          </cell>
        </row>
        <row r="10476">
          <cell r="A10476" t="str">
            <v>T000</v>
          </cell>
          <cell r="B10476" t="str">
            <v>Salário Mínimo</v>
          </cell>
          <cell r="C10476" t="str">
            <v>r/h</v>
          </cell>
          <cell r="D10476">
            <v>6.9741999999999997</v>
          </cell>
        </row>
        <row r="10477">
          <cell r="A10477" t="str">
            <v>T301</v>
          </cell>
          <cell r="B10477" t="str">
            <v>Motorista de veículo leve</v>
          </cell>
          <cell r="C10477" t="str">
            <v>r/h</v>
          </cell>
          <cell r="D10477">
            <v>8.6479999999999997</v>
          </cell>
        </row>
        <row r="10478">
          <cell r="A10478" t="str">
            <v>T302</v>
          </cell>
          <cell r="B10478" t="str">
            <v>Motorista de caminhão</v>
          </cell>
          <cell r="C10478" t="str">
            <v>r/h</v>
          </cell>
          <cell r="D10478">
            <v>11.5771</v>
          </cell>
        </row>
        <row r="10479">
          <cell r="A10479" t="str">
            <v>T303</v>
          </cell>
          <cell r="B10479" t="str">
            <v>Motorista de veículo especial</v>
          </cell>
          <cell r="C10479" t="str">
            <v>r/h</v>
          </cell>
          <cell r="D10479">
            <v>14.436500000000001</v>
          </cell>
        </row>
        <row r="10480">
          <cell r="A10480" t="str">
            <v>T311</v>
          </cell>
          <cell r="B10480" t="str">
            <v>Operador de equipamento leve 1</v>
          </cell>
          <cell r="C10480" t="str">
            <v>r/h</v>
          </cell>
          <cell r="D10480">
            <v>8.6479999999999997</v>
          </cell>
        </row>
        <row r="10481">
          <cell r="A10481" t="str">
            <v>T312</v>
          </cell>
          <cell r="B10481" t="str">
            <v>Operador de equipamento leve 2</v>
          </cell>
          <cell r="C10481" t="str">
            <v>r/h</v>
          </cell>
          <cell r="D10481">
            <v>8.6479999999999997</v>
          </cell>
        </row>
        <row r="10482">
          <cell r="A10482" t="str">
            <v>T313</v>
          </cell>
          <cell r="B10482" t="str">
            <v>Operador de equip. pesado</v>
          </cell>
          <cell r="C10482" t="str">
            <v>r/h</v>
          </cell>
          <cell r="D10482">
            <v>10.809900000000001</v>
          </cell>
        </row>
        <row r="10483">
          <cell r="A10483" t="str">
            <v>T314</v>
          </cell>
          <cell r="B10483" t="str">
            <v>Operador de equip. especial</v>
          </cell>
          <cell r="C10483" t="str">
            <v>r/h</v>
          </cell>
          <cell r="D10483">
            <v>14.157500000000001</v>
          </cell>
        </row>
        <row r="10484">
          <cell r="A10484" t="str">
            <v>T401</v>
          </cell>
          <cell r="B10484" t="str">
            <v>Pré-marcador</v>
          </cell>
          <cell r="C10484" t="str">
            <v>r/h</v>
          </cell>
          <cell r="D10484">
            <v>8.6479999999999997</v>
          </cell>
        </row>
        <row r="10485">
          <cell r="A10485" t="str">
            <v>T501</v>
          </cell>
          <cell r="B10485" t="str">
            <v>Encarregado de turma</v>
          </cell>
          <cell r="C10485" t="str">
            <v>r/h</v>
          </cell>
          <cell r="D10485">
            <v>14.157500000000001</v>
          </cell>
        </row>
        <row r="10486">
          <cell r="A10486" t="str">
            <v>T511</v>
          </cell>
          <cell r="B10486" t="str">
            <v>Encarreg. de pavimentação</v>
          </cell>
          <cell r="C10486" t="str">
            <v>r/h</v>
          </cell>
          <cell r="D10486">
            <v>25.595099999999999</v>
          </cell>
        </row>
        <row r="10487">
          <cell r="A10487" t="str">
            <v>T512</v>
          </cell>
          <cell r="B10487" t="str">
            <v>Encarregado de britagem</v>
          </cell>
          <cell r="C10487" t="str">
            <v>r/h</v>
          </cell>
          <cell r="D10487">
            <v>25.595099999999999</v>
          </cell>
        </row>
        <row r="10488">
          <cell r="A10488" t="str">
            <v>T601</v>
          </cell>
          <cell r="B10488" t="str">
            <v>Blaster</v>
          </cell>
          <cell r="C10488" t="str">
            <v>r/h</v>
          </cell>
          <cell r="D10488">
            <v>14.157500000000001</v>
          </cell>
        </row>
        <row r="10489">
          <cell r="A10489" t="str">
            <v>T602</v>
          </cell>
          <cell r="B10489" t="str">
            <v>Montador</v>
          </cell>
          <cell r="C10489" t="str">
            <v>r/h</v>
          </cell>
          <cell r="D10489">
            <v>8.6479999999999997</v>
          </cell>
        </row>
        <row r="10490">
          <cell r="A10490" t="str">
            <v>T603</v>
          </cell>
          <cell r="B10490" t="str">
            <v>Carpinteiro</v>
          </cell>
          <cell r="C10490" t="str">
            <v>r/h</v>
          </cell>
          <cell r="D10490">
            <v>8.6479999999999997</v>
          </cell>
        </row>
        <row r="10491">
          <cell r="A10491" t="str">
            <v>T604</v>
          </cell>
          <cell r="B10491" t="str">
            <v>Pedreiro</v>
          </cell>
          <cell r="C10491" t="str">
            <v>r/h</v>
          </cell>
          <cell r="D10491">
            <v>8.6479999999999997</v>
          </cell>
        </row>
        <row r="10492">
          <cell r="A10492" t="str">
            <v>T605</v>
          </cell>
          <cell r="B10492" t="str">
            <v>Armador</v>
          </cell>
          <cell r="C10492" t="str">
            <v>r/h</v>
          </cell>
          <cell r="D10492">
            <v>8.6479999999999997</v>
          </cell>
        </row>
        <row r="10493">
          <cell r="A10493" t="str">
            <v>T606</v>
          </cell>
          <cell r="B10493" t="str">
            <v>Ferreiro</v>
          </cell>
          <cell r="C10493" t="str">
            <v>r/h</v>
          </cell>
          <cell r="D10493">
            <v>8.6479999999999997</v>
          </cell>
        </row>
        <row r="10494">
          <cell r="A10494" t="str">
            <v>T607</v>
          </cell>
          <cell r="B10494" t="str">
            <v>Pintor</v>
          </cell>
          <cell r="C10494" t="str">
            <v>r/h</v>
          </cell>
          <cell r="D10494">
            <v>8.6479999999999997</v>
          </cell>
        </row>
        <row r="10495">
          <cell r="A10495" t="str">
            <v>T608</v>
          </cell>
          <cell r="B10495" t="str">
            <v>Soldador</v>
          </cell>
          <cell r="C10495" t="str">
            <v>r/h</v>
          </cell>
          <cell r="D10495">
            <v>8.6479999999999997</v>
          </cell>
        </row>
        <row r="10496">
          <cell r="A10496" t="str">
            <v>T609</v>
          </cell>
          <cell r="B10496" t="str">
            <v>Jardineiro</v>
          </cell>
          <cell r="C10496" t="str">
            <v>r/h</v>
          </cell>
          <cell r="D10496">
            <v>8.1598000000000006</v>
          </cell>
        </row>
        <row r="10497">
          <cell r="A10497" t="str">
            <v>T610</v>
          </cell>
          <cell r="B10497" t="str">
            <v>Serralheiro</v>
          </cell>
          <cell r="C10497" t="str">
            <v>r/h</v>
          </cell>
          <cell r="D10497">
            <v>8.6479999999999997</v>
          </cell>
        </row>
        <row r="10498">
          <cell r="A10498" t="str">
            <v>T701</v>
          </cell>
          <cell r="B10498" t="str">
            <v>Servente</v>
          </cell>
          <cell r="C10498" t="str">
            <v>r/h</v>
          </cell>
          <cell r="D10498">
            <v>7.6715999999999998</v>
          </cell>
        </row>
        <row r="10499">
          <cell r="A10499" t="str">
            <v>T702</v>
          </cell>
          <cell r="B10499" t="str">
            <v>Ajudante</v>
          </cell>
          <cell r="C10499" t="str">
            <v>r/h</v>
          </cell>
          <cell r="D10499">
            <v>8.1598000000000006</v>
          </cell>
        </row>
        <row r="10500">
          <cell r="A10500" t="str">
            <v>T801</v>
          </cell>
          <cell r="B10500" t="str">
            <v>Perfurador de tubulão</v>
          </cell>
          <cell r="C10500" t="str">
            <v>r/h</v>
          </cell>
          <cell r="D10500">
            <v>8.6479999999999997</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N73"/>
  <sheetViews>
    <sheetView showGridLines="0" topLeftCell="A28" zoomScale="115" zoomScaleNormal="115" zoomScaleSheetLayoutView="100" workbookViewId="0">
      <selection activeCell="A64" sqref="A64"/>
    </sheetView>
  </sheetViews>
  <sheetFormatPr defaultRowHeight="12.75" x14ac:dyDescent="0.25"/>
  <cols>
    <col min="1" max="1" width="11.140625" style="52" customWidth="1"/>
    <col min="2" max="2" width="13.85546875" style="52" customWidth="1"/>
    <col min="3" max="3" width="63.140625" style="52" bestFit="1" customWidth="1"/>
    <col min="4" max="4" width="14.42578125" style="52" customWidth="1"/>
    <col min="5" max="5" width="17.42578125" style="63" customWidth="1"/>
    <col min="6" max="6" width="17.28515625" style="114" customWidth="1"/>
    <col min="7" max="7" width="13.28515625" style="52" bestFit="1" customWidth="1"/>
    <col min="8" max="8" width="10" style="52" bestFit="1" customWidth="1"/>
    <col min="9" max="9" width="18.28515625" style="52" customWidth="1"/>
    <col min="10" max="10" width="9.140625" style="52"/>
    <col min="11" max="11" width="13.28515625" style="52" bestFit="1" customWidth="1"/>
    <col min="12" max="12" width="9.140625" style="52"/>
    <col min="13" max="13" width="13.85546875" style="52" bestFit="1" customWidth="1"/>
    <col min="14" max="14" width="9.140625" style="52"/>
    <col min="15" max="15" width="14.5703125" style="52" customWidth="1"/>
    <col min="16" max="16384" width="9.140625" style="52"/>
  </cols>
  <sheetData>
    <row r="2" spans="1:11" ht="15" customHeight="1" x14ac:dyDescent="0.25">
      <c r="A2" s="224"/>
      <c r="B2" s="224"/>
      <c r="C2" s="224"/>
      <c r="D2" s="224"/>
      <c r="E2" s="224"/>
      <c r="F2" s="224"/>
    </row>
    <row r="4" spans="1:11" ht="21.75" customHeight="1" x14ac:dyDescent="0.25">
      <c r="A4" s="225"/>
      <c r="B4" s="225"/>
      <c r="C4" s="225"/>
      <c r="D4" s="225"/>
      <c r="E4" s="225"/>
      <c r="F4" s="113"/>
    </row>
    <row r="5" spans="1:11" ht="21.75" customHeight="1" x14ac:dyDescent="0.25">
      <c r="A5" s="226" t="s">
        <v>118</v>
      </c>
      <c r="B5" s="227"/>
      <c r="C5" s="227"/>
      <c r="D5" s="227"/>
      <c r="E5" s="228"/>
      <c r="F5" s="113"/>
    </row>
    <row r="6" spans="1:11" ht="7.5" customHeight="1" x14ac:dyDescent="0.25">
      <c r="A6" s="109"/>
      <c r="B6" s="153"/>
      <c r="C6" s="153"/>
      <c r="D6" s="153"/>
      <c r="E6" s="154"/>
      <c r="F6" s="113"/>
    </row>
    <row r="7" spans="1:11" ht="39.75" customHeight="1" x14ac:dyDescent="0.25">
      <c r="A7" s="53" t="s">
        <v>0</v>
      </c>
      <c r="B7" s="54" t="s">
        <v>73</v>
      </c>
      <c r="C7" s="54" t="s">
        <v>1</v>
      </c>
      <c r="D7" s="55" t="s">
        <v>100</v>
      </c>
      <c r="E7" s="55" t="s">
        <v>101</v>
      </c>
      <c r="F7" s="113"/>
    </row>
    <row r="8" spans="1:11" ht="17.25" customHeight="1" x14ac:dyDescent="0.25">
      <c r="A8" s="56"/>
      <c r="B8" s="57"/>
      <c r="C8" s="100" t="s">
        <v>71</v>
      </c>
      <c r="D8" s="59"/>
      <c r="E8" s="60"/>
      <c r="F8" s="113"/>
    </row>
    <row r="9" spans="1:11" s="61" customFormat="1" ht="15" customHeight="1" x14ac:dyDescent="0.25">
      <c r="A9" s="145">
        <v>1</v>
      </c>
      <c r="B9" s="65" t="s">
        <v>74</v>
      </c>
      <c r="C9" s="177" t="s">
        <v>117</v>
      </c>
      <c r="D9" s="192"/>
      <c r="E9" s="166">
        <f>A9*D9</f>
        <v>0</v>
      </c>
      <c r="F9" s="155"/>
    </row>
    <row r="10" spans="1:11" s="61" customFormat="1" ht="15" customHeight="1" x14ac:dyDescent="0.25">
      <c r="A10" s="145"/>
      <c r="B10" s="65"/>
      <c r="C10" s="177" t="s">
        <v>116</v>
      </c>
      <c r="D10" s="166"/>
      <c r="E10" s="166">
        <f>D9*40%</f>
        <v>0</v>
      </c>
      <c r="F10" s="155"/>
    </row>
    <row r="11" spans="1:11" s="61" customFormat="1" ht="15" customHeight="1" x14ac:dyDescent="0.25">
      <c r="A11" s="145"/>
      <c r="B11" s="65"/>
      <c r="C11" s="177"/>
      <c r="D11" s="166"/>
      <c r="E11" s="166"/>
      <c r="F11" s="155"/>
    </row>
    <row r="12" spans="1:11" s="61" customFormat="1" ht="15" customHeight="1" x14ac:dyDescent="0.25">
      <c r="A12" s="145"/>
      <c r="B12" s="65"/>
      <c r="C12" s="177"/>
      <c r="D12" s="192"/>
      <c r="E12" s="166">
        <f>D12*A9</f>
        <v>0</v>
      </c>
      <c r="F12" s="155"/>
    </row>
    <row r="13" spans="1:11" s="61" customFormat="1" ht="15" customHeight="1" x14ac:dyDescent="0.25">
      <c r="A13" s="145"/>
      <c r="B13" s="65"/>
      <c r="C13" s="177"/>
      <c r="D13" s="166"/>
      <c r="E13" s="188"/>
      <c r="F13" s="155"/>
    </row>
    <row r="14" spans="1:11" ht="7.5" customHeight="1" x14ac:dyDescent="0.25">
      <c r="A14" s="145"/>
      <c r="B14" s="65"/>
      <c r="C14" s="101"/>
      <c r="D14" s="166"/>
      <c r="E14" s="166"/>
      <c r="F14" s="113"/>
      <c r="I14" s="63"/>
      <c r="J14" s="63"/>
      <c r="K14" s="63"/>
    </row>
    <row r="15" spans="1:11" x14ac:dyDescent="0.25">
      <c r="A15" s="146"/>
      <c r="B15" s="189"/>
      <c r="C15" s="102"/>
      <c r="D15" s="167"/>
      <c r="E15" s="166"/>
      <c r="F15" s="113"/>
      <c r="I15" s="63"/>
      <c r="J15" s="63"/>
      <c r="K15" s="63"/>
    </row>
    <row r="16" spans="1:11" x14ac:dyDescent="0.25">
      <c r="A16" s="62"/>
      <c r="B16" s="65"/>
      <c r="C16" s="103" t="s">
        <v>2</v>
      </c>
      <c r="D16" s="168"/>
      <c r="E16" s="168">
        <f>ROUND(SUM(E9:E15),2)</f>
        <v>0</v>
      </c>
      <c r="F16" s="113"/>
      <c r="I16" s="63"/>
      <c r="J16" s="63"/>
      <c r="K16" s="63"/>
    </row>
    <row r="17" spans="1:14" ht="5.0999999999999996" customHeight="1" x14ac:dyDescent="0.25">
      <c r="A17" s="75"/>
      <c r="B17" s="151"/>
      <c r="C17" s="151"/>
      <c r="D17" s="151"/>
      <c r="E17" s="152"/>
      <c r="F17" s="113"/>
      <c r="I17" s="180"/>
      <c r="J17" s="63"/>
      <c r="K17" s="63"/>
    </row>
    <row r="18" spans="1:14" ht="15.75" customHeight="1" x14ac:dyDescent="0.25">
      <c r="A18" s="56"/>
      <c r="B18" s="57"/>
      <c r="C18" s="100" t="s">
        <v>62</v>
      </c>
      <c r="D18" s="58"/>
      <c r="E18" s="60"/>
      <c r="F18" s="156"/>
      <c r="I18" s="63"/>
      <c r="J18" s="63"/>
      <c r="K18" s="63"/>
      <c r="L18" s="66"/>
      <c r="N18" s="66"/>
    </row>
    <row r="19" spans="1:14" x14ac:dyDescent="0.25">
      <c r="A19" s="67"/>
      <c r="B19" s="67"/>
      <c r="C19" s="104" t="s">
        <v>18</v>
      </c>
      <c r="D19" s="68">
        <v>0.2</v>
      </c>
      <c r="E19" s="174">
        <f>E16*D19</f>
        <v>0</v>
      </c>
      <c r="F19" s="113"/>
      <c r="I19" s="63"/>
      <c r="J19" s="63"/>
      <c r="K19" s="63"/>
      <c r="L19" s="66"/>
    </row>
    <row r="20" spans="1:14" x14ac:dyDescent="0.25">
      <c r="A20" s="67"/>
      <c r="B20" s="67"/>
      <c r="C20" s="104" t="s">
        <v>19</v>
      </c>
      <c r="D20" s="68">
        <v>0.01</v>
      </c>
      <c r="E20" s="174">
        <f>E16*D20</f>
        <v>0</v>
      </c>
      <c r="F20" s="113"/>
      <c r="I20" s="63"/>
      <c r="J20" s="63"/>
      <c r="K20" s="63"/>
    </row>
    <row r="21" spans="1:14" x14ac:dyDescent="0.25">
      <c r="A21" s="67"/>
      <c r="B21" s="67"/>
      <c r="C21" s="104" t="s">
        <v>20</v>
      </c>
      <c r="D21" s="68">
        <v>1.4999999999999999E-2</v>
      </c>
      <c r="E21" s="174">
        <f>E16*D21</f>
        <v>0</v>
      </c>
      <c r="F21" s="113"/>
      <c r="I21" s="63"/>
      <c r="J21" s="63"/>
      <c r="K21" s="63"/>
    </row>
    <row r="22" spans="1:14" x14ac:dyDescent="0.25">
      <c r="A22" s="67"/>
      <c r="B22" s="67"/>
      <c r="C22" s="104" t="s">
        <v>21</v>
      </c>
      <c r="D22" s="68">
        <v>0.03</v>
      </c>
      <c r="E22" s="174">
        <f>E16*D22</f>
        <v>0</v>
      </c>
      <c r="F22" s="113"/>
    </row>
    <row r="23" spans="1:14" x14ac:dyDescent="0.25">
      <c r="A23" s="67"/>
      <c r="B23" s="67"/>
      <c r="C23" s="104" t="s">
        <v>22</v>
      </c>
      <c r="D23" s="68">
        <v>2.5000000000000001E-2</v>
      </c>
      <c r="E23" s="174">
        <f>E16*D23</f>
        <v>0</v>
      </c>
      <c r="F23" s="156"/>
    </row>
    <row r="24" spans="1:14" x14ac:dyDescent="0.25">
      <c r="A24" s="67"/>
      <c r="B24" s="67"/>
      <c r="C24" s="104" t="s">
        <v>23</v>
      </c>
      <c r="D24" s="68">
        <v>6.0000000000000001E-3</v>
      </c>
      <c r="E24" s="174">
        <f>E16*D24</f>
        <v>0</v>
      </c>
      <c r="F24" s="156"/>
    </row>
    <row r="25" spans="1:14" x14ac:dyDescent="0.25">
      <c r="A25" s="67"/>
      <c r="B25" s="70"/>
      <c r="C25" s="104" t="s">
        <v>14</v>
      </c>
      <c r="D25" s="68">
        <v>0.08</v>
      </c>
      <c r="E25" s="174">
        <f>E16*D25</f>
        <v>0</v>
      </c>
      <c r="F25" s="113"/>
    </row>
    <row r="26" spans="1:14" x14ac:dyDescent="0.25">
      <c r="A26" s="67"/>
      <c r="B26" s="70"/>
      <c r="C26" s="105" t="s">
        <v>3</v>
      </c>
      <c r="D26" s="69">
        <f>SUM(D19:D25)</f>
        <v>0.36600000000000005</v>
      </c>
      <c r="E26" s="176">
        <f>ROUND(SUM(E19:E25),2)</f>
        <v>0</v>
      </c>
      <c r="F26" s="113"/>
    </row>
    <row r="27" spans="1:14" ht="4.5" customHeight="1" x14ac:dyDescent="0.25">
      <c r="A27" s="73"/>
      <c r="B27" s="149"/>
      <c r="C27" s="149"/>
      <c r="D27" s="149"/>
      <c r="E27" s="150"/>
      <c r="F27" s="113"/>
    </row>
    <row r="28" spans="1:14" x14ac:dyDescent="0.25">
      <c r="A28" s="96"/>
      <c r="B28" s="97"/>
      <c r="C28" s="106" t="s">
        <v>63</v>
      </c>
      <c r="D28" s="97"/>
      <c r="E28" s="98"/>
      <c r="F28" s="113"/>
    </row>
    <row r="29" spans="1:14" x14ac:dyDescent="0.25">
      <c r="A29" s="67"/>
      <c r="B29" s="70"/>
      <c r="C29" s="104" t="s">
        <v>25</v>
      </c>
      <c r="D29" s="69">
        <v>8.3299999999999999E-2</v>
      </c>
      <c r="E29" s="174">
        <f>E16*D29</f>
        <v>0</v>
      </c>
      <c r="F29" s="113"/>
    </row>
    <row r="30" spans="1:14" x14ac:dyDescent="0.25">
      <c r="A30" s="67"/>
      <c r="B30" s="70"/>
      <c r="C30" s="104" t="s">
        <v>24</v>
      </c>
      <c r="D30" s="69">
        <v>2.2700000000000001E-2</v>
      </c>
      <c r="E30" s="174">
        <f>D30*E16</f>
        <v>0</v>
      </c>
      <c r="F30" s="113"/>
    </row>
    <row r="31" spans="1:14" x14ac:dyDescent="0.25">
      <c r="A31" s="67"/>
      <c r="B31" s="70"/>
      <c r="C31" s="104" t="s">
        <v>26</v>
      </c>
      <c r="D31" s="69">
        <v>8.3299999999999999E-2</v>
      </c>
      <c r="E31" s="174">
        <f>D31*E16</f>
        <v>0</v>
      </c>
      <c r="F31" s="113"/>
      <c r="G31" s="71"/>
    </row>
    <row r="32" spans="1:14" x14ac:dyDescent="0.25">
      <c r="A32" s="67"/>
      <c r="B32" s="70"/>
      <c r="C32" s="104" t="s">
        <v>27</v>
      </c>
      <c r="D32" s="69">
        <v>6.7000000000000002E-3</v>
      </c>
      <c r="E32" s="174">
        <f>D32*E16</f>
        <v>0</v>
      </c>
      <c r="F32" s="113"/>
      <c r="G32" s="71"/>
    </row>
    <row r="33" spans="1:13" x14ac:dyDescent="0.25">
      <c r="A33" s="67"/>
      <c r="B33" s="70"/>
      <c r="C33" s="104" t="s">
        <v>28</v>
      </c>
      <c r="D33" s="69">
        <v>4.0000000000000002E-4</v>
      </c>
      <c r="E33" s="174">
        <f>D33*E16</f>
        <v>0</v>
      </c>
      <c r="F33" s="113"/>
    </row>
    <row r="34" spans="1:13" x14ac:dyDescent="0.25">
      <c r="A34" s="67"/>
      <c r="B34" s="70"/>
      <c r="C34" s="104" t="s">
        <v>29</v>
      </c>
      <c r="D34" s="69">
        <v>1.67E-2</v>
      </c>
      <c r="E34" s="174">
        <f>D34*E16</f>
        <v>0</v>
      </c>
      <c r="F34" s="113"/>
    </row>
    <row r="35" spans="1:13" x14ac:dyDescent="0.25">
      <c r="A35" s="72"/>
      <c r="B35" s="73"/>
      <c r="C35" s="104" t="s">
        <v>30</v>
      </c>
      <c r="D35" s="69">
        <v>3.5000000000000001E-3</v>
      </c>
      <c r="E35" s="174">
        <f>D35*E16</f>
        <v>0</v>
      </c>
      <c r="F35" s="113"/>
    </row>
    <row r="36" spans="1:13" x14ac:dyDescent="0.25">
      <c r="A36" s="67"/>
      <c r="B36" s="70"/>
      <c r="C36" s="104" t="s">
        <v>31</v>
      </c>
      <c r="D36" s="69">
        <v>2.7799999999999998E-2</v>
      </c>
      <c r="E36" s="174">
        <f>D36*E16</f>
        <v>0</v>
      </c>
      <c r="F36" s="113"/>
    </row>
    <row r="37" spans="1:13" x14ac:dyDescent="0.25">
      <c r="A37" s="72"/>
      <c r="B37" s="73"/>
      <c r="C37" s="104" t="s">
        <v>32</v>
      </c>
      <c r="D37" s="74">
        <v>6.7000000000000002E-3</v>
      </c>
      <c r="E37" s="174">
        <f>D37*E16</f>
        <v>0</v>
      </c>
      <c r="F37" s="113"/>
    </row>
    <row r="38" spans="1:13" x14ac:dyDescent="0.25">
      <c r="A38" s="72"/>
      <c r="B38" s="73"/>
      <c r="C38" s="104" t="s">
        <v>33</v>
      </c>
      <c r="D38" s="74">
        <v>4.0000000000000002E-4</v>
      </c>
      <c r="E38" s="174">
        <f>D38*E16</f>
        <v>0</v>
      </c>
      <c r="F38" s="113"/>
    </row>
    <row r="39" spans="1:13" x14ac:dyDescent="0.25">
      <c r="A39" s="72"/>
      <c r="B39" s="73"/>
      <c r="C39" s="104" t="s">
        <v>34</v>
      </c>
      <c r="D39" s="74">
        <v>1.7399999999999999E-2</v>
      </c>
      <c r="E39" s="174">
        <f>D39*E16</f>
        <v>0</v>
      </c>
      <c r="F39" s="113"/>
    </row>
    <row r="40" spans="1:13" x14ac:dyDescent="0.25">
      <c r="A40" s="72"/>
      <c r="B40" s="73"/>
      <c r="C40" s="104" t="s">
        <v>35</v>
      </c>
      <c r="D40" s="74">
        <v>4.87E-2</v>
      </c>
      <c r="E40" s="174">
        <f>D40*E16</f>
        <v>0</v>
      </c>
      <c r="F40" s="113"/>
    </row>
    <row r="41" spans="1:13" x14ac:dyDescent="0.25">
      <c r="A41" s="64"/>
      <c r="B41" s="75"/>
      <c r="C41" s="65"/>
      <c r="D41" s="76"/>
      <c r="E41" s="174"/>
      <c r="F41" s="113"/>
    </row>
    <row r="42" spans="1:13" s="61" customFormat="1" x14ac:dyDescent="0.25">
      <c r="A42" s="145">
        <f>A9</f>
        <v>1</v>
      </c>
      <c r="B42" s="65"/>
      <c r="C42" s="178" t="s">
        <v>68</v>
      </c>
      <c r="D42" s="193"/>
      <c r="E42" s="174">
        <f>D42*A42</f>
        <v>0</v>
      </c>
      <c r="F42" s="157"/>
    </row>
    <row r="43" spans="1:13" s="61" customFormat="1" x14ac:dyDescent="0.25">
      <c r="A43" s="145">
        <f>A9</f>
        <v>1</v>
      </c>
      <c r="B43" s="65"/>
      <c r="C43" s="178" t="s">
        <v>75</v>
      </c>
      <c r="D43" s="193"/>
      <c r="E43" s="174">
        <f>D43*A43</f>
        <v>0</v>
      </c>
      <c r="F43" s="155"/>
    </row>
    <row r="44" spans="1:13" s="79" customFormat="1" ht="15" customHeight="1" x14ac:dyDescent="0.25">
      <c r="A44" s="77"/>
      <c r="B44" s="78"/>
      <c r="C44" s="107" t="s">
        <v>5</v>
      </c>
      <c r="D44" s="111">
        <f>SUM(D29:D40)</f>
        <v>0.31760000000000005</v>
      </c>
      <c r="E44" s="175">
        <f>ROUND(SUM(E29:E43),2)</f>
        <v>0</v>
      </c>
      <c r="F44" s="158"/>
    </row>
    <row r="45" spans="1:13" s="79" customFormat="1" ht="13.5" customHeight="1" x14ac:dyDescent="0.25">
      <c r="A45" s="229" t="s">
        <v>6</v>
      </c>
      <c r="B45" s="230"/>
      <c r="C45" s="230"/>
      <c r="D45" s="99"/>
      <c r="E45" s="169">
        <f>ROUND(E44+E26+E16,2)</f>
        <v>0</v>
      </c>
      <c r="F45" s="158"/>
      <c r="G45" s="80"/>
      <c r="H45" s="80"/>
      <c r="I45" s="80"/>
      <c r="J45" s="80"/>
      <c r="K45" s="80"/>
      <c r="L45" s="80"/>
      <c r="M45" s="80"/>
    </row>
    <row r="46" spans="1:13" s="79" customFormat="1" ht="6.75" customHeight="1" x14ac:dyDescent="0.25">
      <c r="A46" s="163"/>
      <c r="B46" s="164"/>
      <c r="C46" s="164"/>
      <c r="D46" s="164"/>
      <c r="E46" s="164"/>
      <c r="G46" s="80"/>
      <c r="H46" s="80"/>
      <c r="I46" s="80"/>
      <c r="J46" s="80"/>
      <c r="K46" s="80"/>
      <c r="L46" s="80"/>
      <c r="M46" s="80"/>
    </row>
    <row r="47" spans="1:13" s="81" customFormat="1" ht="12" customHeight="1" x14ac:dyDescent="0.25">
      <c r="A47" s="56"/>
      <c r="B47" s="57"/>
      <c r="C47" s="100" t="s">
        <v>7</v>
      </c>
      <c r="D47" s="59"/>
      <c r="E47" s="60"/>
      <c r="F47" s="159"/>
      <c r="G47" s="82"/>
      <c r="H47" s="82"/>
      <c r="I47" s="82"/>
      <c r="J47" s="82"/>
      <c r="K47" s="82"/>
      <c r="L47" s="82"/>
      <c r="M47" s="82"/>
    </row>
    <row r="48" spans="1:13" s="79" customFormat="1" x14ac:dyDescent="0.25">
      <c r="A48" s="179">
        <f>A9</f>
        <v>1</v>
      </c>
      <c r="B48" s="65" t="s">
        <v>74</v>
      </c>
      <c r="C48" s="109" t="s">
        <v>119</v>
      </c>
      <c r="D48" s="194"/>
      <c r="E48" s="170">
        <f>A48*D48</f>
        <v>0</v>
      </c>
      <c r="F48" s="156"/>
      <c r="G48" s="80"/>
      <c r="H48" s="80"/>
      <c r="I48" s="80"/>
      <c r="J48" s="80"/>
      <c r="K48" s="80"/>
      <c r="L48" s="80"/>
      <c r="M48" s="80"/>
    </row>
    <row r="49" spans="1:14" s="184" customFormat="1" ht="12.75" customHeight="1" x14ac:dyDescent="0.25">
      <c r="A49" s="179"/>
      <c r="B49" s="65"/>
      <c r="C49" s="109"/>
      <c r="D49" s="170"/>
      <c r="E49" s="170"/>
      <c r="F49" s="182"/>
      <c r="G49" s="183"/>
      <c r="H49" s="183"/>
      <c r="I49" s="183"/>
      <c r="J49" s="183"/>
      <c r="K49" s="183"/>
      <c r="L49" s="183"/>
      <c r="M49" s="183"/>
    </row>
    <row r="50" spans="1:14" s="184" customFormat="1" ht="12.75" customHeight="1" x14ac:dyDescent="0.25">
      <c r="A50" s="179">
        <f>A9</f>
        <v>1</v>
      </c>
      <c r="B50" s="65" t="s">
        <v>74</v>
      </c>
      <c r="C50" s="109" t="s">
        <v>120</v>
      </c>
      <c r="D50" s="194"/>
      <c r="E50" s="170">
        <f>A50*D50</f>
        <v>0</v>
      </c>
      <c r="F50" s="182"/>
      <c r="G50" s="183"/>
      <c r="H50" s="183"/>
      <c r="I50" s="183"/>
      <c r="J50" s="183"/>
      <c r="K50" s="183"/>
      <c r="L50" s="183"/>
      <c r="M50" s="183"/>
    </row>
    <row r="51" spans="1:14" s="184" customFormat="1" ht="12.75" customHeight="1" x14ac:dyDescent="0.25">
      <c r="A51" s="179"/>
      <c r="B51" s="65"/>
      <c r="C51" s="109"/>
      <c r="D51" s="170"/>
      <c r="E51" s="170"/>
      <c r="F51" s="182"/>
      <c r="G51" s="183"/>
      <c r="H51" s="183"/>
      <c r="I51" s="183"/>
      <c r="J51" s="183"/>
      <c r="K51" s="183"/>
      <c r="L51" s="183"/>
      <c r="M51" s="183"/>
    </row>
    <row r="52" spans="1:14" s="184" customFormat="1" ht="12.75" customHeight="1" x14ac:dyDescent="0.25">
      <c r="A52" s="179"/>
      <c r="B52" s="65"/>
      <c r="C52" s="109"/>
      <c r="D52" s="170"/>
      <c r="E52" s="170"/>
      <c r="F52" s="182"/>
      <c r="G52" s="183"/>
      <c r="H52" s="183"/>
      <c r="I52" s="183"/>
      <c r="J52" s="183"/>
      <c r="K52" s="183"/>
      <c r="L52" s="183"/>
      <c r="M52" s="183"/>
    </row>
    <row r="53" spans="1:14" s="79" customFormat="1" ht="12.75" customHeight="1" x14ac:dyDescent="0.25">
      <c r="A53" s="56"/>
      <c r="B53" s="57"/>
      <c r="C53" s="191" t="s">
        <v>60</v>
      </c>
      <c r="D53" s="171"/>
      <c r="E53" s="169">
        <f>ROUND(SUM(E48:E52),2)</f>
        <v>0</v>
      </c>
      <c r="F53" s="158"/>
      <c r="G53" s="80"/>
      <c r="H53" s="80"/>
      <c r="I53" s="80"/>
      <c r="J53" s="80"/>
      <c r="K53" s="80"/>
      <c r="L53" s="80"/>
      <c r="M53" s="80"/>
    </row>
    <row r="54" spans="1:14" s="79" customFormat="1" x14ac:dyDescent="0.25">
      <c r="A54" s="189"/>
      <c r="B54" s="190"/>
      <c r="C54" s="83"/>
      <c r="D54" s="84"/>
      <c r="E54" s="85"/>
      <c r="F54" s="158"/>
      <c r="G54" s="80"/>
      <c r="H54" s="80"/>
      <c r="I54" s="80"/>
      <c r="J54" s="80"/>
      <c r="K54" s="80"/>
      <c r="L54" s="80"/>
      <c r="M54" s="80"/>
    </row>
    <row r="55" spans="1:14" x14ac:dyDescent="0.25">
      <c r="A55" s="222" t="s">
        <v>72</v>
      </c>
      <c r="B55" s="223"/>
      <c r="C55" s="223"/>
      <c r="D55" s="87"/>
      <c r="E55" s="172">
        <f>ROUND(E45+E53,2)</f>
        <v>0</v>
      </c>
      <c r="F55" s="160"/>
      <c r="G55" s="86"/>
      <c r="H55" s="86"/>
      <c r="I55" s="86"/>
      <c r="J55" s="86"/>
      <c r="K55" s="86"/>
      <c r="L55" s="86"/>
      <c r="M55" s="86"/>
    </row>
    <row r="56" spans="1:14" ht="15" customHeight="1" x14ac:dyDescent="0.25">
      <c r="A56" s="222" t="s">
        <v>39</v>
      </c>
      <c r="B56" s="223"/>
      <c r="C56" s="223"/>
      <c r="D56" s="144">
        <f>'BDI '!C20</f>
        <v>0.3004</v>
      </c>
      <c r="E56" s="173">
        <f>ROUND(E55*D56,2)</f>
        <v>0</v>
      </c>
      <c r="F56" s="160"/>
      <c r="G56" s="86"/>
      <c r="H56" s="88"/>
      <c r="I56" s="86"/>
      <c r="J56" s="86"/>
      <c r="K56" s="86"/>
      <c r="L56" s="86"/>
      <c r="M56" s="86"/>
    </row>
    <row r="57" spans="1:14" ht="15" customHeight="1" x14ac:dyDescent="0.25">
      <c r="A57" s="147"/>
      <c r="B57" s="148"/>
      <c r="C57" s="148"/>
      <c r="D57" s="148"/>
      <c r="E57" s="148"/>
      <c r="F57" s="161"/>
      <c r="G57" s="86"/>
      <c r="H57" s="86"/>
      <c r="I57" s="86"/>
      <c r="J57" s="86"/>
      <c r="K57" s="86"/>
      <c r="L57" s="86"/>
      <c r="M57" s="86"/>
    </row>
    <row r="58" spans="1:14" x14ac:dyDescent="0.25">
      <c r="A58" s="213" t="s">
        <v>64</v>
      </c>
      <c r="B58" s="214"/>
      <c r="C58" s="215"/>
      <c r="D58" s="216">
        <f>ROUND(E55+E56,2)</f>
        <v>0</v>
      </c>
      <c r="E58" s="216"/>
      <c r="F58" s="161"/>
      <c r="G58" s="86"/>
      <c r="H58" s="86"/>
      <c r="I58" s="86"/>
      <c r="J58" s="86"/>
      <c r="K58" s="86"/>
      <c r="L58" s="86"/>
      <c r="M58" s="86"/>
    </row>
    <row r="59" spans="1:14" x14ac:dyDescent="0.25">
      <c r="A59" s="213" t="s">
        <v>67</v>
      </c>
      <c r="B59" s="214"/>
      <c r="C59" s="215"/>
      <c r="D59" s="216">
        <f>D58*12</f>
        <v>0</v>
      </c>
      <c r="E59" s="216"/>
      <c r="F59" s="161"/>
      <c r="G59" s="86"/>
      <c r="H59" s="86"/>
      <c r="I59" s="86"/>
      <c r="J59" s="86"/>
      <c r="K59" s="86"/>
      <c r="L59" s="86"/>
      <c r="M59" s="86"/>
    </row>
    <row r="60" spans="1:14" x14ac:dyDescent="0.25">
      <c r="A60" s="112"/>
      <c r="B60" s="113"/>
      <c r="C60" s="113"/>
      <c r="D60" s="113"/>
      <c r="E60" s="114"/>
      <c r="F60" s="161"/>
      <c r="G60" s="86"/>
      <c r="H60" s="91"/>
      <c r="I60" s="86"/>
      <c r="J60" s="86"/>
      <c r="K60" s="86"/>
      <c r="L60" s="86"/>
      <c r="M60" s="86"/>
    </row>
    <row r="61" spans="1:14" x14ac:dyDescent="0.25">
      <c r="A61" s="217"/>
      <c r="B61" s="218"/>
      <c r="C61" s="219"/>
      <c r="D61" s="220"/>
      <c r="E61" s="221"/>
      <c r="G61" s="92"/>
      <c r="H61" s="93"/>
      <c r="I61" s="93"/>
      <c r="J61" s="86"/>
      <c r="K61" s="86"/>
      <c r="L61" s="86"/>
      <c r="M61" s="86"/>
      <c r="N61" s="86"/>
    </row>
    <row r="62" spans="1:14" ht="12.75" customHeight="1" x14ac:dyDescent="0.25">
      <c r="A62" s="205" t="s">
        <v>66</v>
      </c>
      <c r="B62" s="206"/>
      <c r="C62" s="209"/>
      <c r="D62" s="209"/>
      <c r="E62" s="210"/>
      <c r="F62" s="113"/>
      <c r="G62" s="86"/>
      <c r="H62" s="86"/>
      <c r="I62" s="86"/>
      <c r="J62" s="86"/>
      <c r="K62" s="86"/>
      <c r="L62" s="86"/>
      <c r="M62" s="86"/>
    </row>
    <row r="63" spans="1:14" ht="15" customHeight="1" x14ac:dyDescent="0.25">
      <c r="A63" s="207"/>
      <c r="B63" s="208"/>
      <c r="C63" s="211"/>
      <c r="D63" s="211"/>
      <c r="E63" s="212"/>
      <c r="F63" s="113"/>
    </row>
    <row r="64" spans="1:14" ht="15" customHeight="1" x14ac:dyDescent="0.25">
      <c r="B64" s="86"/>
      <c r="D64" s="181"/>
      <c r="E64" s="181"/>
      <c r="F64" s="113"/>
      <c r="H64" s="52" t="s">
        <v>99</v>
      </c>
    </row>
    <row r="65" spans="1:7" x14ac:dyDescent="0.25">
      <c r="A65" s="185"/>
      <c r="B65" s="186"/>
      <c r="D65" s="63"/>
      <c r="E65" s="94"/>
      <c r="F65" s="181"/>
    </row>
    <row r="66" spans="1:7" x14ac:dyDescent="0.25">
      <c r="A66" s="113"/>
      <c r="E66" s="94"/>
      <c r="F66" s="162"/>
    </row>
    <row r="67" spans="1:7" x14ac:dyDescent="0.25">
      <c r="F67" s="162"/>
    </row>
    <row r="70" spans="1:7" x14ac:dyDescent="0.25">
      <c r="C70" s="187"/>
      <c r="E70" s="52"/>
      <c r="G70" s="95"/>
    </row>
    <row r="71" spans="1:7" x14ac:dyDescent="0.25">
      <c r="F71" s="113"/>
    </row>
    <row r="73" spans="1:7" ht="15" customHeight="1" x14ac:dyDescent="0.25"/>
  </sheetData>
  <mergeCells count="14">
    <mergeCell ref="A56:C56"/>
    <mergeCell ref="A2:F2"/>
    <mergeCell ref="A4:E4"/>
    <mergeCell ref="A5:E5"/>
    <mergeCell ref="A45:C45"/>
    <mergeCell ref="A55:C55"/>
    <mergeCell ref="A62:B63"/>
    <mergeCell ref="C62:E63"/>
    <mergeCell ref="A58:C58"/>
    <mergeCell ref="D58:E58"/>
    <mergeCell ref="A59:C59"/>
    <mergeCell ref="D59:E59"/>
    <mergeCell ref="A61:C61"/>
    <mergeCell ref="D61:E61"/>
  </mergeCells>
  <printOptions horizontalCentered="1"/>
  <pageMargins left="0.39370078740157483" right="0.39370078740157483" top="0.78740157480314965" bottom="0.39370078740157483" header="0" footer="0"/>
  <pageSetup paperSize="9" scale="66" orientation="portrait" r:id="rId1"/>
  <rowBreaks count="1" manualBreakCount="1">
    <brk id="4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N71"/>
  <sheetViews>
    <sheetView showGridLines="0" topLeftCell="A31" zoomScale="115" zoomScaleNormal="115" zoomScaleSheetLayoutView="100" workbookViewId="0">
      <selection activeCell="D50" sqref="D50"/>
    </sheetView>
  </sheetViews>
  <sheetFormatPr defaultRowHeight="12.75" x14ac:dyDescent="0.25"/>
  <cols>
    <col min="1" max="1" width="11.140625" style="52" customWidth="1"/>
    <col min="2" max="2" width="13.85546875" style="52" customWidth="1"/>
    <col min="3" max="3" width="63.140625" style="52" bestFit="1" customWidth="1"/>
    <col min="4" max="4" width="14.42578125" style="52" customWidth="1"/>
    <col min="5" max="5" width="17.42578125" style="63" customWidth="1"/>
    <col min="6" max="6" width="17.28515625" style="114" customWidth="1"/>
    <col min="7" max="7" width="13.28515625" style="52" bestFit="1" customWidth="1"/>
    <col min="8" max="8" width="10" style="52" bestFit="1" customWidth="1"/>
    <col min="9" max="9" width="18.28515625" style="52" customWidth="1"/>
    <col min="10" max="10" width="9.140625" style="52"/>
    <col min="11" max="11" width="13.28515625" style="52" bestFit="1" customWidth="1"/>
    <col min="12" max="12" width="9.140625" style="52"/>
    <col min="13" max="13" width="13.85546875" style="52" bestFit="1" customWidth="1"/>
    <col min="14" max="14" width="9.140625" style="52"/>
    <col min="15" max="15" width="14.5703125" style="52" customWidth="1"/>
    <col min="16" max="16384" width="9.140625" style="52"/>
  </cols>
  <sheetData>
    <row r="2" spans="1:11" ht="15" customHeight="1" x14ac:dyDescent="0.25">
      <c r="A2" s="224"/>
      <c r="B2" s="224"/>
      <c r="C2" s="224"/>
      <c r="D2" s="224"/>
      <c r="E2" s="224"/>
      <c r="F2" s="224"/>
    </row>
    <row r="4" spans="1:11" ht="21.75" customHeight="1" x14ac:dyDescent="0.25">
      <c r="A4" s="225"/>
      <c r="B4" s="225"/>
      <c r="C4" s="225"/>
      <c r="D4" s="225"/>
      <c r="E4" s="225"/>
      <c r="F4" s="113"/>
    </row>
    <row r="5" spans="1:11" ht="21.75" customHeight="1" x14ac:dyDescent="0.25">
      <c r="A5" s="226" t="s">
        <v>48</v>
      </c>
      <c r="B5" s="227"/>
      <c r="C5" s="227"/>
      <c r="D5" s="227"/>
      <c r="E5" s="228"/>
      <c r="F5" s="113"/>
    </row>
    <row r="6" spans="1:11" ht="7.5" customHeight="1" x14ac:dyDescent="0.25">
      <c r="A6" s="109"/>
      <c r="B6" s="153"/>
      <c r="C6" s="153"/>
      <c r="D6" s="153"/>
      <c r="E6" s="154"/>
      <c r="F6" s="113"/>
    </row>
    <row r="7" spans="1:11" ht="39.75" customHeight="1" x14ac:dyDescent="0.25">
      <c r="A7" s="53" t="s">
        <v>0</v>
      </c>
      <c r="B7" s="54" t="s">
        <v>73</v>
      </c>
      <c r="C7" s="54" t="s">
        <v>1</v>
      </c>
      <c r="D7" s="55" t="s">
        <v>100</v>
      </c>
      <c r="E7" s="55" t="s">
        <v>101</v>
      </c>
      <c r="F7" s="113"/>
    </row>
    <row r="8" spans="1:11" ht="17.25" customHeight="1" x14ac:dyDescent="0.25">
      <c r="A8" s="56"/>
      <c r="B8" s="57"/>
      <c r="C8" s="100" t="s">
        <v>71</v>
      </c>
      <c r="D8" s="59"/>
      <c r="E8" s="60"/>
      <c r="F8" s="113"/>
    </row>
    <row r="9" spans="1:11" s="61" customFormat="1" ht="15" customHeight="1" x14ac:dyDescent="0.25">
      <c r="A9" s="145">
        <v>1</v>
      </c>
      <c r="B9" s="65" t="s">
        <v>74</v>
      </c>
      <c r="C9" s="177" t="s">
        <v>104</v>
      </c>
      <c r="D9" s="192"/>
      <c r="E9" s="166">
        <f>A9*D9</f>
        <v>0</v>
      </c>
      <c r="F9" s="155"/>
    </row>
    <row r="10" spans="1:11" s="61" customFormat="1" ht="15" customHeight="1" x14ac:dyDescent="0.25">
      <c r="A10" s="145"/>
      <c r="B10" s="65"/>
      <c r="C10" s="177" t="s">
        <v>116</v>
      </c>
      <c r="D10" s="166"/>
      <c r="E10" s="166">
        <f>D9*40%</f>
        <v>0</v>
      </c>
      <c r="F10" s="155"/>
    </row>
    <row r="11" spans="1:11" s="61" customFormat="1" ht="15" customHeight="1" x14ac:dyDescent="0.25">
      <c r="A11" s="145"/>
      <c r="B11" s="65"/>
      <c r="C11" s="177" t="s">
        <v>103</v>
      </c>
      <c r="D11" s="166"/>
      <c r="E11" s="166">
        <f>D9*7%</f>
        <v>0</v>
      </c>
      <c r="F11" s="155"/>
    </row>
    <row r="12" spans="1:11" s="61" customFormat="1" ht="15" customHeight="1" x14ac:dyDescent="0.25">
      <c r="A12" s="145"/>
      <c r="B12" s="65"/>
      <c r="C12" s="177" t="s">
        <v>102</v>
      </c>
      <c r="D12" s="192"/>
      <c r="E12" s="188">
        <f>D12*A9</f>
        <v>0</v>
      </c>
      <c r="F12" s="155"/>
    </row>
    <row r="13" spans="1:11" s="61" customFormat="1" ht="15" customHeight="1" x14ac:dyDescent="0.25">
      <c r="A13" s="145"/>
      <c r="B13" s="65"/>
      <c r="C13" s="177"/>
      <c r="D13" s="166"/>
      <c r="E13" s="188">
        <f>D13*A13</f>
        <v>0</v>
      </c>
      <c r="F13" s="155"/>
    </row>
    <row r="14" spans="1:11" ht="7.5" customHeight="1" x14ac:dyDescent="0.25">
      <c r="A14" s="145"/>
      <c r="B14" s="65"/>
      <c r="C14" s="101"/>
      <c r="D14" s="166"/>
      <c r="E14" s="166"/>
      <c r="F14" s="113"/>
      <c r="I14" s="63"/>
      <c r="J14" s="63"/>
      <c r="K14" s="63"/>
    </row>
    <row r="15" spans="1:11" x14ac:dyDescent="0.25">
      <c r="A15" s="146">
        <f>SUM(A9:A12)</f>
        <v>1</v>
      </c>
      <c r="B15" s="89" t="s">
        <v>74</v>
      </c>
      <c r="C15" s="102" t="s">
        <v>65</v>
      </c>
      <c r="D15" s="167"/>
      <c r="E15" s="166"/>
      <c r="F15" s="113"/>
      <c r="I15" s="63"/>
      <c r="J15" s="63"/>
      <c r="K15" s="63"/>
    </row>
    <row r="16" spans="1:11" x14ac:dyDescent="0.25">
      <c r="A16" s="62"/>
      <c r="B16" s="65"/>
      <c r="C16" s="103" t="s">
        <v>2</v>
      </c>
      <c r="D16" s="168"/>
      <c r="E16" s="168">
        <f>ROUND(SUM(E9:E15),2)</f>
        <v>0</v>
      </c>
      <c r="F16" s="113"/>
      <c r="I16" s="63"/>
      <c r="J16" s="63"/>
      <c r="K16" s="63"/>
    </row>
    <row r="17" spans="1:14" ht="5.0999999999999996" customHeight="1" x14ac:dyDescent="0.25">
      <c r="A17" s="75"/>
      <c r="B17" s="151"/>
      <c r="C17" s="151"/>
      <c r="D17" s="151"/>
      <c r="E17" s="152"/>
      <c r="F17" s="113"/>
      <c r="I17" s="180"/>
      <c r="J17" s="63"/>
      <c r="K17" s="63"/>
    </row>
    <row r="18" spans="1:14" ht="15.75" customHeight="1" x14ac:dyDescent="0.25">
      <c r="A18" s="56"/>
      <c r="B18" s="57"/>
      <c r="C18" s="100" t="s">
        <v>62</v>
      </c>
      <c r="D18" s="58"/>
      <c r="E18" s="60"/>
      <c r="F18" s="156"/>
      <c r="I18" s="63"/>
      <c r="J18" s="63"/>
      <c r="K18" s="63"/>
      <c r="L18" s="66"/>
      <c r="N18" s="66"/>
    </row>
    <row r="19" spans="1:14" x14ac:dyDescent="0.25">
      <c r="A19" s="67"/>
      <c r="B19" s="67"/>
      <c r="C19" s="104" t="s">
        <v>18</v>
      </c>
      <c r="D19" s="68">
        <v>0.2</v>
      </c>
      <c r="E19" s="174">
        <f>E16*D19</f>
        <v>0</v>
      </c>
      <c r="F19" s="113"/>
      <c r="I19" s="63"/>
      <c r="J19" s="63"/>
      <c r="K19" s="63"/>
      <c r="L19" s="66"/>
    </row>
    <row r="20" spans="1:14" x14ac:dyDescent="0.25">
      <c r="A20" s="67"/>
      <c r="B20" s="67"/>
      <c r="C20" s="104" t="s">
        <v>19</v>
      </c>
      <c r="D20" s="68">
        <v>0.01</v>
      </c>
      <c r="E20" s="174">
        <f>E16*D20</f>
        <v>0</v>
      </c>
      <c r="F20" s="113"/>
      <c r="I20" s="63"/>
      <c r="J20" s="63"/>
      <c r="K20" s="63"/>
    </row>
    <row r="21" spans="1:14" x14ac:dyDescent="0.25">
      <c r="A21" s="67"/>
      <c r="B21" s="67"/>
      <c r="C21" s="104" t="s">
        <v>20</v>
      </c>
      <c r="D21" s="68">
        <v>1.4999999999999999E-2</v>
      </c>
      <c r="E21" s="174">
        <f>E16*D21</f>
        <v>0</v>
      </c>
      <c r="F21" s="113"/>
      <c r="I21" s="63"/>
      <c r="J21" s="63"/>
      <c r="K21" s="63"/>
    </row>
    <row r="22" spans="1:14" x14ac:dyDescent="0.25">
      <c r="A22" s="67"/>
      <c r="B22" s="67"/>
      <c r="C22" s="104" t="s">
        <v>21</v>
      </c>
      <c r="D22" s="68">
        <v>0.03</v>
      </c>
      <c r="E22" s="174">
        <f>E16*D22</f>
        <v>0</v>
      </c>
      <c r="F22" s="113"/>
    </row>
    <row r="23" spans="1:14" x14ac:dyDescent="0.25">
      <c r="A23" s="67"/>
      <c r="B23" s="67"/>
      <c r="C23" s="104" t="s">
        <v>22</v>
      </c>
      <c r="D23" s="68">
        <v>2.5000000000000001E-2</v>
      </c>
      <c r="E23" s="174">
        <f>E16*D23</f>
        <v>0</v>
      </c>
      <c r="F23" s="156"/>
    </row>
    <row r="24" spans="1:14" x14ac:dyDescent="0.25">
      <c r="A24" s="67"/>
      <c r="B24" s="67"/>
      <c r="C24" s="104" t="s">
        <v>23</v>
      </c>
      <c r="D24" s="68">
        <v>6.0000000000000001E-3</v>
      </c>
      <c r="E24" s="174">
        <f>E16*D24</f>
        <v>0</v>
      </c>
      <c r="F24" s="156"/>
    </row>
    <row r="25" spans="1:14" x14ac:dyDescent="0.25">
      <c r="A25" s="67"/>
      <c r="B25" s="70"/>
      <c r="C25" s="104" t="s">
        <v>14</v>
      </c>
      <c r="D25" s="68">
        <v>0.08</v>
      </c>
      <c r="E25" s="174">
        <f>E16*D25</f>
        <v>0</v>
      </c>
      <c r="F25" s="113"/>
    </row>
    <row r="26" spans="1:14" x14ac:dyDescent="0.25">
      <c r="A26" s="67"/>
      <c r="B26" s="70"/>
      <c r="C26" s="105" t="s">
        <v>3</v>
      </c>
      <c r="D26" s="69">
        <f>SUM(D19:D25)</f>
        <v>0.36600000000000005</v>
      </c>
      <c r="E26" s="176">
        <f>ROUND(SUM(E19:E25),2)</f>
        <v>0</v>
      </c>
      <c r="F26" s="113"/>
    </row>
    <row r="27" spans="1:14" ht="4.5" customHeight="1" x14ac:dyDescent="0.25">
      <c r="A27" s="73"/>
      <c r="B27" s="149"/>
      <c r="C27" s="149"/>
      <c r="D27" s="149"/>
      <c r="E27" s="150"/>
      <c r="F27" s="113"/>
    </row>
    <row r="28" spans="1:14" x14ac:dyDescent="0.25">
      <c r="A28" s="96"/>
      <c r="B28" s="97"/>
      <c r="C28" s="106" t="s">
        <v>63</v>
      </c>
      <c r="D28" s="97"/>
      <c r="E28" s="98"/>
      <c r="F28" s="113"/>
    </row>
    <row r="29" spans="1:14" x14ac:dyDescent="0.25">
      <c r="A29" s="67"/>
      <c r="B29" s="70"/>
      <c r="C29" s="104" t="s">
        <v>25</v>
      </c>
      <c r="D29" s="69">
        <v>8.3299999999999999E-2</v>
      </c>
      <c r="E29" s="174">
        <f>E16*D29</f>
        <v>0</v>
      </c>
      <c r="F29" s="113"/>
    </row>
    <row r="30" spans="1:14" x14ac:dyDescent="0.25">
      <c r="A30" s="67"/>
      <c r="B30" s="70"/>
      <c r="C30" s="104" t="s">
        <v>24</v>
      </c>
      <c r="D30" s="69">
        <v>2.2700000000000001E-2</v>
      </c>
      <c r="E30" s="174">
        <f>D30*E16</f>
        <v>0</v>
      </c>
      <c r="F30" s="113"/>
    </row>
    <row r="31" spans="1:14" x14ac:dyDescent="0.25">
      <c r="A31" s="67"/>
      <c r="B31" s="70"/>
      <c r="C31" s="104" t="s">
        <v>26</v>
      </c>
      <c r="D31" s="69">
        <v>8.3299999999999999E-2</v>
      </c>
      <c r="E31" s="174">
        <f>D31*E16</f>
        <v>0</v>
      </c>
      <c r="F31" s="113"/>
      <c r="G31" s="71"/>
    </row>
    <row r="32" spans="1:14" x14ac:dyDescent="0.25">
      <c r="A32" s="67"/>
      <c r="B32" s="70"/>
      <c r="C32" s="104" t="s">
        <v>27</v>
      </c>
      <c r="D32" s="69">
        <v>6.7000000000000002E-3</v>
      </c>
      <c r="E32" s="174">
        <f>D32*E16</f>
        <v>0</v>
      </c>
      <c r="F32" s="113"/>
      <c r="G32" s="71"/>
    </row>
    <row r="33" spans="1:13" x14ac:dyDescent="0.25">
      <c r="A33" s="67"/>
      <c r="B33" s="70"/>
      <c r="C33" s="104" t="s">
        <v>28</v>
      </c>
      <c r="D33" s="69">
        <v>4.0000000000000002E-4</v>
      </c>
      <c r="E33" s="174">
        <f>D33*E16</f>
        <v>0</v>
      </c>
      <c r="F33" s="113"/>
    </row>
    <row r="34" spans="1:13" x14ac:dyDescent="0.25">
      <c r="A34" s="67"/>
      <c r="B34" s="70"/>
      <c r="C34" s="104" t="s">
        <v>29</v>
      </c>
      <c r="D34" s="69">
        <v>1.67E-2</v>
      </c>
      <c r="E34" s="174">
        <f>D34*E16</f>
        <v>0</v>
      </c>
      <c r="F34" s="113"/>
    </row>
    <row r="35" spans="1:13" x14ac:dyDescent="0.25">
      <c r="A35" s="72"/>
      <c r="B35" s="73"/>
      <c r="C35" s="104" t="s">
        <v>30</v>
      </c>
      <c r="D35" s="69">
        <v>3.5000000000000001E-3</v>
      </c>
      <c r="E35" s="174">
        <f>D35*E16</f>
        <v>0</v>
      </c>
      <c r="F35" s="113"/>
    </row>
    <row r="36" spans="1:13" x14ac:dyDescent="0.25">
      <c r="A36" s="67"/>
      <c r="B36" s="70"/>
      <c r="C36" s="104" t="s">
        <v>31</v>
      </c>
      <c r="D36" s="69">
        <v>2.7799999999999998E-2</v>
      </c>
      <c r="E36" s="174">
        <f>D36*E16</f>
        <v>0</v>
      </c>
      <c r="F36" s="113"/>
    </row>
    <row r="37" spans="1:13" x14ac:dyDescent="0.25">
      <c r="A37" s="72"/>
      <c r="B37" s="73"/>
      <c r="C37" s="104" t="s">
        <v>32</v>
      </c>
      <c r="D37" s="74">
        <v>6.7000000000000002E-3</v>
      </c>
      <c r="E37" s="174">
        <f>D37*E16</f>
        <v>0</v>
      </c>
      <c r="F37" s="113"/>
    </row>
    <row r="38" spans="1:13" x14ac:dyDescent="0.25">
      <c r="A38" s="72"/>
      <c r="B38" s="73"/>
      <c r="C38" s="104" t="s">
        <v>33</v>
      </c>
      <c r="D38" s="74">
        <v>4.0000000000000002E-4</v>
      </c>
      <c r="E38" s="174">
        <f>D38*E16</f>
        <v>0</v>
      </c>
      <c r="F38" s="113"/>
    </row>
    <row r="39" spans="1:13" x14ac:dyDescent="0.25">
      <c r="A39" s="72"/>
      <c r="B39" s="73"/>
      <c r="C39" s="104" t="s">
        <v>34</v>
      </c>
      <c r="D39" s="74">
        <v>1.7399999999999999E-2</v>
      </c>
      <c r="E39" s="174">
        <f>D39*E16</f>
        <v>0</v>
      </c>
      <c r="F39" s="113"/>
    </row>
    <row r="40" spans="1:13" x14ac:dyDescent="0.25">
      <c r="A40" s="72"/>
      <c r="B40" s="73"/>
      <c r="C40" s="104" t="s">
        <v>35</v>
      </c>
      <c r="D40" s="74">
        <v>4.87E-2</v>
      </c>
      <c r="E40" s="174">
        <f>D40*E16</f>
        <v>0</v>
      </c>
      <c r="F40" s="113"/>
    </row>
    <row r="41" spans="1:13" ht="5.25" customHeight="1" x14ac:dyDescent="0.25">
      <c r="A41" s="64"/>
      <c r="B41" s="75"/>
      <c r="C41" s="65"/>
      <c r="D41" s="76"/>
      <c r="E41" s="174"/>
      <c r="F41" s="113"/>
    </row>
    <row r="42" spans="1:13" s="61" customFormat="1" x14ac:dyDescent="0.25">
      <c r="A42" s="145">
        <f>$A$15</f>
        <v>1</v>
      </c>
      <c r="B42" s="65" t="s">
        <v>74</v>
      </c>
      <c r="C42" s="178" t="s">
        <v>68</v>
      </c>
      <c r="D42" s="193"/>
      <c r="E42" s="174">
        <f>D42*A42</f>
        <v>0</v>
      </c>
      <c r="F42" s="157"/>
    </row>
    <row r="43" spans="1:13" s="61" customFormat="1" x14ac:dyDescent="0.25">
      <c r="A43" s="145">
        <f>$A$15</f>
        <v>1</v>
      </c>
      <c r="B43" s="65" t="s">
        <v>74</v>
      </c>
      <c r="C43" s="178" t="s">
        <v>75</v>
      </c>
      <c r="D43" s="193"/>
      <c r="E43" s="174">
        <f>D43*A43</f>
        <v>0</v>
      </c>
      <c r="F43" s="155"/>
    </row>
    <row r="44" spans="1:13" s="79" customFormat="1" ht="15" customHeight="1" x14ac:dyDescent="0.25">
      <c r="A44" s="77"/>
      <c r="B44" s="78"/>
      <c r="C44" s="107" t="s">
        <v>5</v>
      </c>
      <c r="D44" s="111">
        <f>SUM(D29:D40)</f>
        <v>0.31760000000000005</v>
      </c>
      <c r="E44" s="175">
        <f>ROUND(SUM(E29:E43),2)</f>
        <v>0</v>
      </c>
      <c r="F44" s="158"/>
    </row>
    <row r="45" spans="1:13" s="79" customFormat="1" ht="13.5" customHeight="1" x14ac:dyDescent="0.25">
      <c r="A45" s="229" t="s">
        <v>6</v>
      </c>
      <c r="B45" s="230"/>
      <c r="C45" s="230"/>
      <c r="D45" s="99"/>
      <c r="E45" s="169">
        <f>ROUND(E44+E26+E16,2)</f>
        <v>0</v>
      </c>
      <c r="F45" s="158"/>
      <c r="G45" s="80"/>
      <c r="H45" s="80"/>
      <c r="I45" s="80"/>
      <c r="J45" s="80"/>
      <c r="K45" s="80"/>
      <c r="L45" s="80"/>
      <c r="M45" s="80"/>
    </row>
    <row r="46" spans="1:13" s="79" customFormat="1" ht="6.75" customHeight="1" x14ac:dyDescent="0.25">
      <c r="A46" s="163"/>
      <c r="B46" s="164"/>
      <c r="C46" s="164"/>
      <c r="D46" s="164"/>
      <c r="E46" s="164"/>
      <c r="G46" s="80"/>
      <c r="H46" s="80"/>
      <c r="I46" s="80"/>
      <c r="J46" s="80"/>
      <c r="K46" s="80"/>
      <c r="L46" s="80"/>
      <c r="M46" s="80"/>
    </row>
    <row r="47" spans="1:13" s="81" customFormat="1" ht="12" customHeight="1" x14ac:dyDescent="0.25">
      <c r="A47" s="56"/>
      <c r="B47" s="57"/>
      <c r="C47" s="100" t="s">
        <v>7</v>
      </c>
      <c r="D47" s="59"/>
      <c r="E47" s="60"/>
      <c r="F47" s="159"/>
      <c r="G47" s="82"/>
      <c r="H47" s="82"/>
      <c r="I47" s="82"/>
      <c r="J47" s="82"/>
      <c r="K47" s="82"/>
      <c r="L47" s="82"/>
      <c r="M47" s="82"/>
    </row>
    <row r="48" spans="1:13" s="184" customFormat="1" ht="12.75" customHeight="1" x14ac:dyDescent="0.25">
      <c r="A48" s="179">
        <f>A9</f>
        <v>1</v>
      </c>
      <c r="B48" s="65" t="s">
        <v>74</v>
      </c>
      <c r="C48" s="109" t="s">
        <v>70</v>
      </c>
      <c r="D48" s="194"/>
      <c r="E48" s="170">
        <f>A48*D48</f>
        <v>0</v>
      </c>
      <c r="F48" s="182"/>
      <c r="G48" s="183"/>
      <c r="H48" s="183"/>
      <c r="I48" s="183"/>
      <c r="J48" s="183"/>
      <c r="K48" s="183"/>
      <c r="L48" s="183"/>
      <c r="M48" s="183"/>
    </row>
    <row r="49" spans="1:14" s="184" customFormat="1" ht="12.75" customHeight="1" x14ac:dyDescent="0.25">
      <c r="A49" s="179"/>
      <c r="B49" s="65"/>
      <c r="C49" s="109"/>
      <c r="D49" s="170"/>
      <c r="E49" s="170"/>
      <c r="F49" s="182"/>
      <c r="G49" s="183"/>
      <c r="H49" s="183"/>
      <c r="I49" s="183"/>
      <c r="J49" s="183"/>
      <c r="K49" s="183"/>
      <c r="L49" s="183"/>
      <c r="M49" s="183"/>
    </row>
    <row r="50" spans="1:14" s="184" customFormat="1" ht="12.75" customHeight="1" x14ac:dyDescent="0.25">
      <c r="A50" s="179">
        <f>A9</f>
        <v>1</v>
      </c>
      <c r="B50" s="65" t="s">
        <v>74</v>
      </c>
      <c r="C50" s="109" t="s">
        <v>69</v>
      </c>
      <c r="D50" s="194"/>
      <c r="E50" s="170">
        <f>A50*D50</f>
        <v>0</v>
      </c>
      <c r="F50" s="182"/>
      <c r="G50" s="183"/>
      <c r="H50" s="183"/>
      <c r="I50" s="183"/>
      <c r="J50" s="183"/>
      <c r="K50" s="183"/>
      <c r="L50" s="183"/>
      <c r="M50" s="183"/>
    </row>
    <row r="51" spans="1:14" s="79" customFormat="1" ht="12.75" customHeight="1" x14ac:dyDescent="0.25">
      <c r="A51" s="56"/>
      <c r="B51" s="57"/>
      <c r="C51" s="108" t="s">
        <v>60</v>
      </c>
      <c r="D51" s="171"/>
      <c r="E51" s="169">
        <f>ROUND(SUM(E48:E50),2)</f>
        <v>0</v>
      </c>
      <c r="F51" s="158"/>
      <c r="G51" s="80"/>
      <c r="H51" s="80"/>
      <c r="I51" s="80"/>
      <c r="J51" s="80"/>
      <c r="K51" s="80"/>
      <c r="L51" s="80"/>
      <c r="M51" s="80"/>
    </row>
    <row r="52" spans="1:14" s="79" customFormat="1" x14ac:dyDescent="0.25">
      <c r="A52" s="89"/>
      <c r="B52" s="90"/>
      <c r="C52" s="83"/>
      <c r="D52" s="84"/>
      <c r="E52" s="85"/>
      <c r="F52" s="158"/>
      <c r="G52" s="80"/>
      <c r="H52" s="80"/>
      <c r="I52" s="80"/>
      <c r="J52" s="80"/>
      <c r="K52" s="80"/>
      <c r="L52" s="80"/>
      <c r="M52" s="80"/>
    </row>
    <row r="53" spans="1:14" x14ac:dyDescent="0.25">
      <c r="A53" s="222" t="s">
        <v>72</v>
      </c>
      <c r="B53" s="223"/>
      <c r="C53" s="223"/>
      <c r="D53" s="87"/>
      <c r="E53" s="172">
        <f>ROUND(E45+E51,2)</f>
        <v>0</v>
      </c>
      <c r="F53" s="160"/>
      <c r="G53" s="86"/>
      <c r="H53" s="86"/>
      <c r="I53" s="86"/>
      <c r="J53" s="86"/>
      <c r="K53" s="86"/>
      <c r="L53" s="86"/>
      <c r="M53" s="86"/>
    </row>
    <row r="54" spans="1:14" ht="15" customHeight="1" x14ac:dyDescent="0.25">
      <c r="A54" s="222" t="s">
        <v>39</v>
      </c>
      <c r="B54" s="223"/>
      <c r="C54" s="223"/>
      <c r="D54" s="144">
        <f>'BDI '!C20</f>
        <v>0.3004</v>
      </c>
      <c r="E54" s="173">
        <f>ROUND(E53*D54,2)</f>
        <v>0</v>
      </c>
      <c r="F54" s="160"/>
      <c r="G54" s="86"/>
      <c r="H54" s="88"/>
      <c r="I54" s="86"/>
      <c r="J54" s="86"/>
      <c r="K54" s="86"/>
      <c r="L54" s="86"/>
      <c r="M54" s="86"/>
    </row>
    <row r="55" spans="1:14" ht="15" customHeight="1" x14ac:dyDescent="0.25">
      <c r="A55" s="147"/>
      <c r="B55" s="148"/>
      <c r="C55" s="148"/>
      <c r="D55" s="148"/>
      <c r="E55" s="148"/>
      <c r="F55" s="161"/>
      <c r="G55" s="86"/>
      <c r="H55" s="86"/>
      <c r="I55" s="86"/>
      <c r="J55" s="86"/>
      <c r="K55" s="86"/>
      <c r="L55" s="86"/>
      <c r="M55" s="86"/>
    </row>
    <row r="56" spans="1:14" x14ac:dyDescent="0.25">
      <c r="A56" s="213" t="s">
        <v>64</v>
      </c>
      <c r="B56" s="214"/>
      <c r="C56" s="215"/>
      <c r="D56" s="216">
        <f>ROUND(E53+E54,2)</f>
        <v>0</v>
      </c>
      <c r="E56" s="216"/>
      <c r="F56" s="161"/>
      <c r="G56" s="86"/>
      <c r="H56" s="86"/>
      <c r="I56" s="86"/>
      <c r="J56" s="86"/>
      <c r="K56" s="86"/>
      <c r="L56" s="86"/>
      <c r="M56" s="86"/>
    </row>
    <row r="57" spans="1:14" x14ac:dyDescent="0.25">
      <c r="A57" s="213" t="s">
        <v>67</v>
      </c>
      <c r="B57" s="214"/>
      <c r="C57" s="215"/>
      <c r="D57" s="216">
        <f>D56*12</f>
        <v>0</v>
      </c>
      <c r="E57" s="216"/>
      <c r="F57" s="161"/>
      <c r="G57" s="86"/>
      <c r="H57" s="86"/>
      <c r="I57" s="86"/>
      <c r="J57" s="86"/>
      <c r="K57" s="86"/>
      <c r="L57" s="86"/>
      <c r="M57" s="86"/>
    </row>
    <row r="58" spans="1:14" x14ac:dyDescent="0.25">
      <c r="A58" s="112"/>
      <c r="B58" s="113"/>
      <c r="C58" s="113"/>
      <c r="D58" s="113"/>
      <c r="E58" s="114"/>
      <c r="F58" s="161"/>
      <c r="G58" s="86"/>
      <c r="H58" s="91"/>
      <c r="I58" s="86"/>
      <c r="J58" s="86"/>
      <c r="K58" s="86"/>
      <c r="L58" s="86"/>
      <c r="M58" s="86"/>
    </row>
    <row r="59" spans="1:14" x14ac:dyDescent="0.25">
      <c r="A59" s="217"/>
      <c r="B59" s="218"/>
      <c r="C59" s="219"/>
      <c r="D59" s="220"/>
      <c r="E59" s="221"/>
      <c r="G59" s="92"/>
      <c r="H59" s="93"/>
      <c r="I59" s="93"/>
      <c r="J59" s="86"/>
      <c r="K59" s="86"/>
      <c r="L59" s="86"/>
      <c r="M59" s="86"/>
      <c r="N59" s="86"/>
    </row>
    <row r="60" spans="1:14" ht="12.75" customHeight="1" x14ac:dyDescent="0.25">
      <c r="A60" s="205" t="s">
        <v>66</v>
      </c>
      <c r="B60" s="206"/>
      <c r="C60" s="209"/>
      <c r="D60" s="209"/>
      <c r="E60" s="210"/>
      <c r="F60" s="113"/>
      <c r="G60" s="86"/>
      <c r="H60" s="86"/>
      <c r="I60" s="86"/>
      <c r="J60" s="86"/>
      <c r="K60" s="86"/>
      <c r="L60" s="86"/>
      <c r="M60" s="86"/>
    </row>
    <row r="61" spans="1:14" ht="15" customHeight="1" x14ac:dyDescent="0.25">
      <c r="A61" s="207"/>
      <c r="B61" s="208"/>
      <c r="C61" s="211"/>
      <c r="D61" s="211"/>
      <c r="E61" s="212"/>
      <c r="F61" s="113"/>
    </row>
    <row r="62" spans="1:14" ht="15" customHeight="1" x14ac:dyDescent="0.25">
      <c r="B62" s="86"/>
      <c r="D62" s="181"/>
      <c r="E62" s="181"/>
      <c r="F62" s="113"/>
      <c r="H62" s="52" t="s">
        <v>99</v>
      </c>
    </row>
    <row r="63" spans="1:14" x14ac:dyDescent="0.25">
      <c r="A63" s="185"/>
      <c r="B63" s="186"/>
      <c r="D63" s="63"/>
      <c r="E63" s="94"/>
      <c r="F63" s="181"/>
    </row>
    <row r="64" spans="1:14" x14ac:dyDescent="0.25">
      <c r="A64" s="113"/>
      <c r="E64" s="94"/>
      <c r="F64" s="162"/>
    </row>
    <row r="65" spans="3:7" x14ac:dyDescent="0.25">
      <c r="F65" s="162"/>
    </row>
    <row r="68" spans="3:7" x14ac:dyDescent="0.25">
      <c r="C68" s="187"/>
      <c r="E68" s="52"/>
      <c r="G68" s="95"/>
    </row>
    <row r="69" spans="3:7" x14ac:dyDescent="0.25">
      <c r="F69" s="113"/>
    </row>
    <row r="71" spans="3:7" ht="15" customHeight="1" x14ac:dyDescent="0.25"/>
  </sheetData>
  <mergeCells count="14">
    <mergeCell ref="A2:F2"/>
    <mergeCell ref="A4:E4"/>
    <mergeCell ref="A5:E5"/>
    <mergeCell ref="D56:E56"/>
    <mergeCell ref="D57:E57"/>
    <mergeCell ref="A53:C53"/>
    <mergeCell ref="A45:C45"/>
    <mergeCell ref="C60:E61"/>
    <mergeCell ref="D59:E59"/>
    <mergeCell ref="A54:C54"/>
    <mergeCell ref="A56:C56"/>
    <mergeCell ref="A57:C57"/>
    <mergeCell ref="A59:C59"/>
    <mergeCell ref="A60:B61"/>
  </mergeCells>
  <printOptions horizontalCentered="1"/>
  <pageMargins left="0.39370078740157483" right="0.39370078740157483" top="0.78740157480314965" bottom="0.39370078740157483" header="0" footer="0"/>
  <pageSetup paperSize="9" scale="66" orientation="portrait" r:id="rId1"/>
  <rowBreaks count="1" manualBreakCount="1">
    <brk id="4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N71"/>
  <sheetViews>
    <sheetView showGridLines="0" zoomScale="115" zoomScaleNormal="115" zoomScaleSheetLayoutView="100" workbookViewId="0">
      <selection activeCell="D49" sqref="D49"/>
    </sheetView>
  </sheetViews>
  <sheetFormatPr defaultRowHeight="12.75" x14ac:dyDescent="0.25"/>
  <cols>
    <col min="1" max="1" width="11.140625" style="52" customWidth="1"/>
    <col min="2" max="2" width="13.85546875" style="52" customWidth="1"/>
    <col min="3" max="3" width="63.140625" style="52" bestFit="1" customWidth="1"/>
    <col min="4" max="4" width="14.42578125" style="52" customWidth="1"/>
    <col min="5" max="5" width="17.42578125" style="63" customWidth="1"/>
    <col min="6" max="6" width="17.28515625" style="114" customWidth="1"/>
    <col min="7" max="7" width="13.28515625" style="52" bestFit="1" customWidth="1"/>
    <col min="8" max="8" width="10" style="52" bestFit="1" customWidth="1"/>
    <col min="9" max="9" width="18.28515625" style="52" customWidth="1"/>
    <col min="10" max="10" width="9.140625" style="52"/>
    <col min="11" max="11" width="13.28515625" style="52" bestFit="1" customWidth="1"/>
    <col min="12" max="12" width="9.140625" style="52"/>
    <col min="13" max="13" width="13.85546875" style="52" bestFit="1" customWidth="1"/>
    <col min="14" max="14" width="9.140625" style="52"/>
    <col min="15" max="15" width="14.5703125" style="52" customWidth="1"/>
    <col min="16" max="16384" width="9.140625" style="52"/>
  </cols>
  <sheetData>
    <row r="2" spans="1:11" ht="15" customHeight="1" x14ac:dyDescent="0.25">
      <c r="A2" s="224"/>
      <c r="B2" s="224"/>
      <c r="C2" s="224"/>
      <c r="D2" s="224"/>
      <c r="E2" s="224"/>
      <c r="F2" s="224"/>
    </row>
    <row r="4" spans="1:11" ht="21.75" customHeight="1" x14ac:dyDescent="0.25">
      <c r="A4" s="225"/>
      <c r="B4" s="225"/>
      <c r="C4" s="225"/>
      <c r="D4" s="225"/>
      <c r="E4" s="225"/>
      <c r="F4" s="113"/>
    </row>
    <row r="5" spans="1:11" ht="21.75" customHeight="1" x14ac:dyDescent="0.25">
      <c r="A5" s="226" t="s">
        <v>110</v>
      </c>
      <c r="B5" s="227"/>
      <c r="C5" s="227"/>
      <c r="D5" s="227"/>
      <c r="E5" s="228"/>
      <c r="F5" s="113"/>
    </row>
    <row r="6" spans="1:11" ht="7.5" customHeight="1" x14ac:dyDescent="0.25">
      <c r="A6" s="109"/>
      <c r="B6" s="153"/>
      <c r="C6" s="153"/>
      <c r="D6" s="153"/>
      <c r="E6" s="154"/>
      <c r="F6" s="113"/>
    </row>
    <row r="7" spans="1:11" ht="39.75" customHeight="1" x14ac:dyDescent="0.25">
      <c r="A7" s="53" t="s">
        <v>0</v>
      </c>
      <c r="B7" s="54" t="s">
        <v>73</v>
      </c>
      <c r="C7" s="54" t="s">
        <v>1</v>
      </c>
      <c r="D7" s="55" t="s">
        <v>100</v>
      </c>
      <c r="E7" s="55" t="s">
        <v>101</v>
      </c>
      <c r="F7" s="113"/>
    </row>
    <row r="8" spans="1:11" ht="17.25" customHeight="1" x14ac:dyDescent="0.25">
      <c r="A8" s="56"/>
      <c r="B8" s="57"/>
      <c r="C8" s="100" t="s">
        <v>71</v>
      </c>
      <c r="D8" s="59"/>
      <c r="E8" s="60"/>
      <c r="F8" s="113"/>
    </row>
    <row r="9" spans="1:11" s="61" customFormat="1" ht="15" customHeight="1" x14ac:dyDescent="0.25">
      <c r="A9" s="145">
        <v>1</v>
      </c>
      <c r="B9" s="65" t="s">
        <v>74</v>
      </c>
      <c r="C9" s="177" t="s">
        <v>111</v>
      </c>
      <c r="D9" s="192"/>
      <c r="E9" s="166">
        <f>A9*D9</f>
        <v>0</v>
      </c>
      <c r="F9" s="155"/>
    </row>
    <row r="10" spans="1:11" s="61" customFormat="1" ht="15" customHeight="1" x14ac:dyDescent="0.25">
      <c r="A10" s="145"/>
      <c r="B10" s="65"/>
      <c r="C10" s="177" t="s">
        <v>116</v>
      </c>
      <c r="D10" s="166"/>
      <c r="E10" s="166">
        <f>D9*40%</f>
        <v>0</v>
      </c>
      <c r="F10" s="155"/>
    </row>
    <row r="11" spans="1:11" s="61" customFormat="1" ht="15" customHeight="1" x14ac:dyDescent="0.25">
      <c r="A11" s="145"/>
      <c r="B11" s="65"/>
      <c r="C11" s="177" t="s">
        <v>103</v>
      </c>
      <c r="D11" s="166"/>
      <c r="E11" s="166">
        <f>D9*7%</f>
        <v>0</v>
      </c>
      <c r="F11" s="155"/>
    </row>
    <row r="12" spans="1:11" s="61" customFormat="1" ht="15" customHeight="1" x14ac:dyDescent="0.25">
      <c r="A12" s="145"/>
      <c r="B12" s="65"/>
      <c r="C12" s="177"/>
      <c r="D12" s="192"/>
      <c r="E12" s="188">
        <f>D12*A9</f>
        <v>0</v>
      </c>
      <c r="F12" s="155"/>
    </row>
    <row r="13" spans="1:11" ht="7.5" customHeight="1" x14ac:dyDescent="0.25">
      <c r="A13" s="145"/>
      <c r="B13" s="65"/>
      <c r="C13" s="101"/>
      <c r="D13" s="166"/>
      <c r="E13" s="166"/>
      <c r="F13" s="113"/>
      <c r="I13" s="63"/>
      <c r="J13" s="63"/>
      <c r="K13" s="63"/>
    </row>
    <row r="14" spans="1:11" x14ac:dyDescent="0.25">
      <c r="A14" s="146"/>
      <c r="B14" s="189"/>
      <c r="C14" s="102"/>
      <c r="D14" s="167"/>
      <c r="E14" s="166"/>
      <c r="F14" s="113"/>
      <c r="I14" s="63"/>
      <c r="J14" s="63"/>
      <c r="K14" s="63"/>
    </row>
    <row r="15" spans="1:11" x14ac:dyDescent="0.25">
      <c r="A15" s="62"/>
      <c r="B15" s="65"/>
      <c r="C15" s="103" t="s">
        <v>2</v>
      </c>
      <c r="D15" s="168"/>
      <c r="E15" s="168">
        <f>ROUND(SUM(E9:E14),2)</f>
        <v>0</v>
      </c>
      <c r="F15" s="113"/>
      <c r="I15" s="63"/>
      <c r="J15" s="63"/>
      <c r="K15" s="63"/>
    </row>
    <row r="16" spans="1:11" ht="5.0999999999999996" customHeight="1" x14ac:dyDescent="0.25">
      <c r="A16" s="75"/>
      <c r="B16" s="151"/>
      <c r="C16" s="151"/>
      <c r="D16" s="151"/>
      <c r="E16" s="152"/>
      <c r="F16" s="113"/>
      <c r="I16" s="180"/>
      <c r="J16" s="63"/>
      <c r="K16" s="63"/>
    </row>
    <row r="17" spans="1:14" ht="15.75" customHeight="1" x14ac:dyDescent="0.25">
      <c r="A17" s="56"/>
      <c r="B17" s="57"/>
      <c r="C17" s="100" t="s">
        <v>62</v>
      </c>
      <c r="D17" s="58"/>
      <c r="E17" s="60"/>
      <c r="F17" s="156"/>
      <c r="I17" s="63"/>
      <c r="J17" s="63"/>
      <c r="K17" s="63"/>
      <c r="L17" s="66"/>
      <c r="N17" s="66"/>
    </row>
    <row r="18" spans="1:14" x14ac:dyDescent="0.25">
      <c r="A18" s="67"/>
      <c r="B18" s="67"/>
      <c r="C18" s="104" t="s">
        <v>18</v>
      </c>
      <c r="D18" s="68">
        <v>0.2</v>
      </c>
      <c r="E18" s="174">
        <f>E15*D18</f>
        <v>0</v>
      </c>
      <c r="F18" s="113"/>
      <c r="I18" s="63"/>
      <c r="J18" s="63"/>
      <c r="K18" s="63"/>
      <c r="L18" s="66"/>
    </row>
    <row r="19" spans="1:14" x14ac:dyDescent="0.25">
      <c r="A19" s="67"/>
      <c r="B19" s="67"/>
      <c r="C19" s="104" t="s">
        <v>19</v>
      </c>
      <c r="D19" s="68">
        <v>0.01</v>
      </c>
      <c r="E19" s="174">
        <f>E15*D19</f>
        <v>0</v>
      </c>
      <c r="F19" s="113"/>
      <c r="I19" s="63"/>
      <c r="J19" s="63"/>
      <c r="K19" s="63"/>
    </row>
    <row r="20" spans="1:14" x14ac:dyDescent="0.25">
      <c r="A20" s="67"/>
      <c r="B20" s="67"/>
      <c r="C20" s="104" t="s">
        <v>20</v>
      </c>
      <c r="D20" s="68">
        <v>1.4999999999999999E-2</v>
      </c>
      <c r="E20" s="174">
        <f>E15*D20</f>
        <v>0</v>
      </c>
      <c r="F20" s="113"/>
      <c r="I20" s="63"/>
      <c r="J20" s="63"/>
      <c r="K20" s="63"/>
    </row>
    <row r="21" spans="1:14" x14ac:dyDescent="0.25">
      <c r="A21" s="67"/>
      <c r="B21" s="67"/>
      <c r="C21" s="104" t="s">
        <v>21</v>
      </c>
      <c r="D21" s="68">
        <v>0.03</v>
      </c>
      <c r="E21" s="174">
        <f>E15*D21</f>
        <v>0</v>
      </c>
      <c r="F21" s="113"/>
    </row>
    <row r="22" spans="1:14" x14ac:dyDescent="0.25">
      <c r="A22" s="67"/>
      <c r="B22" s="67"/>
      <c r="C22" s="104" t="s">
        <v>22</v>
      </c>
      <c r="D22" s="68">
        <v>2.5000000000000001E-2</v>
      </c>
      <c r="E22" s="174">
        <f>E15*D22</f>
        <v>0</v>
      </c>
      <c r="F22" s="156"/>
    </row>
    <row r="23" spans="1:14" x14ac:dyDescent="0.25">
      <c r="A23" s="67"/>
      <c r="B23" s="67"/>
      <c r="C23" s="104" t="s">
        <v>23</v>
      </c>
      <c r="D23" s="68">
        <v>6.0000000000000001E-3</v>
      </c>
      <c r="E23" s="174">
        <f>E15*D23</f>
        <v>0</v>
      </c>
      <c r="F23" s="156"/>
    </row>
    <row r="24" spans="1:14" x14ac:dyDescent="0.25">
      <c r="A24" s="67"/>
      <c r="B24" s="70"/>
      <c r="C24" s="104" t="s">
        <v>14</v>
      </c>
      <c r="D24" s="68">
        <v>0.08</v>
      </c>
      <c r="E24" s="174">
        <f>E15*D24</f>
        <v>0</v>
      </c>
      <c r="F24" s="113"/>
    </row>
    <row r="25" spans="1:14" x14ac:dyDescent="0.25">
      <c r="A25" s="67"/>
      <c r="B25" s="70"/>
      <c r="C25" s="105" t="s">
        <v>3</v>
      </c>
      <c r="D25" s="69">
        <f>SUM(D18:D24)</f>
        <v>0.36600000000000005</v>
      </c>
      <c r="E25" s="176">
        <f>ROUND(SUM(E18:E24),2)</f>
        <v>0</v>
      </c>
      <c r="F25" s="113"/>
    </row>
    <row r="26" spans="1:14" ht="4.5" customHeight="1" x14ac:dyDescent="0.25">
      <c r="A26" s="73"/>
      <c r="B26" s="149"/>
      <c r="C26" s="149"/>
      <c r="D26" s="149"/>
      <c r="E26" s="150"/>
      <c r="F26" s="113"/>
    </row>
    <row r="27" spans="1:14" x14ac:dyDescent="0.25">
      <c r="A27" s="96"/>
      <c r="B27" s="97"/>
      <c r="C27" s="106" t="s">
        <v>63</v>
      </c>
      <c r="D27" s="97"/>
      <c r="E27" s="98"/>
      <c r="F27" s="113"/>
    </row>
    <row r="28" spans="1:14" x14ac:dyDescent="0.25">
      <c r="A28" s="67"/>
      <c r="B28" s="70"/>
      <c r="C28" s="104" t="s">
        <v>25</v>
      </c>
      <c r="D28" s="69">
        <v>8.3299999999999999E-2</v>
      </c>
      <c r="E28" s="174">
        <f>E15*D28</f>
        <v>0</v>
      </c>
      <c r="F28" s="113"/>
    </row>
    <row r="29" spans="1:14" x14ac:dyDescent="0.25">
      <c r="A29" s="67"/>
      <c r="B29" s="70"/>
      <c r="C29" s="104" t="s">
        <v>24</v>
      </c>
      <c r="D29" s="69">
        <v>2.2700000000000001E-2</v>
      </c>
      <c r="E29" s="174">
        <f>D29*E15</f>
        <v>0</v>
      </c>
      <c r="F29" s="113"/>
    </row>
    <row r="30" spans="1:14" x14ac:dyDescent="0.25">
      <c r="A30" s="67"/>
      <c r="B30" s="70"/>
      <c r="C30" s="104" t="s">
        <v>26</v>
      </c>
      <c r="D30" s="69">
        <v>8.3299999999999999E-2</v>
      </c>
      <c r="E30" s="174">
        <f>D30*E15</f>
        <v>0</v>
      </c>
      <c r="F30" s="113"/>
      <c r="G30" s="71"/>
    </row>
    <row r="31" spans="1:14" x14ac:dyDescent="0.25">
      <c r="A31" s="67"/>
      <c r="B31" s="70"/>
      <c r="C31" s="104" t="s">
        <v>27</v>
      </c>
      <c r="D31" s="69">
        <v>6.7000000000000002E-3</v>
      </c>
      <c r="E31" s="174">
        <f>D31*E15</f>
        <v>0</v>
      </c>
      <c r="F31" s="113"/>
      <c r="G31" s="71"/>
    </row>
    <row r="32" spans="1:14" x14ac:dyDescent="0.25">
      <c r="A32" s="67"/>
      <c r="B32" s="70"/>
      <c r="C32" s="104" t="s">
        <v>28</v>
      </c>
      <c r="D32" s="69">
        <v>4.0000000000000002E-4</v>
      </c>
      <c r="E32" s="174">
        <f>D32*E15</f>
        <v>0</v>
      </c>
      <c r="F32" s="113"/>
    </row>
    <row r="33" spans="1:13" x14ac:dyDescent="0.25">
      <c r="A33" s="67"/>
      <c r="B33" s="70"/>
      <c r="C33" s="104" t="s">
        <v>29</v>
      </c>
      <c r="D33" s="69">
        <v>1.67E-2</v>
      </c>
      <c r="E33" s="174">
        <f>D33*E15</f>
        <v>0</v>
      </c>
      <c r="F33" s="113"/>
    </row>
    <row r="34" spans="1:13" x14ac:dyDescent="0.25">
      <c r="A34" s="72"/>
      <c r="B34" s="73"/>
      <c r="C34" s="104" t="s">
        <v>30</v>
      </c>
      <c r="D34" s="69">
        <v>3.5000000000000001E-3</v>
      </c>
      <c r="E34" s="174">
        <f>D34*E15</f>
        <v>0</v>
      </c>
      <c r="F34" s="113"/>
    </row>
    <row r="35" spans="1:13" x14ac:dyDescent="0.25">
      <c r="A35" s="67"/>
      <c r="B35" s="70"/>
      <c r="C35" s="104" t="s">
        <v>31</v>
      </c>
      <c r="D35" s="69">
        <v>2.7799999999999998E-2</v>
      </c>
      <c r="E35" s="174">
        <f>D35*E15</f>
        <v>0</v>
      </c>
      <c r="F35" s="113"/>
    </row>
    <row r="36" spans="1:13" x14ac:dyDescent="0.25">
      <c r="A36" s="72"/>
      <c r="B36" s="73"/>
      <c r="C36" s="104" t="s">
        <v>32</v>
      </c>
      <c r="D36" s="74">
        <v>6.7000000000000002E-3</v>
      </c>
      <c r="E36" s="174">
        <f>D36*E15</f>
        <v>0</v>
      </c>
      <c r="F36" s="113"/>
    </row>
    <row r="37" spans="1:13" x14ac:dyDescent="0.25">
      <c r="A37" s="72"/>
      <c r="B37" s="73"/>
      <c r="C37" s="104" t="s">
        <v>33</v>
      </c>
      <c r="D37" s="74">
        <v>4.0000000000000002E-4</v>
      </c>
      <c r="E37" s="174">
        <f>D37*E15</f>
        <v>0</v>
      </c>
      <c r="F37" s="113"/>
    </row>
    <row r="38" spans="1:13" x14ac:dyDescent="0.25">
      <c r="A38" s="72"/>
      <c r="B38" s="73"/>
      <c r="C38" s="104" t="s">
        <v>34</v>
      </c>
      <c r="D38" s="74">
        <v>1.7399999999999999E-2</v>
      </c>
      <c r="E38" s="174">
        <f>D38*E15</f>
        <v>0</v>
      </c>
      <c r="F38" s="113"/>
    </row>
    <row r="39" spans="1:13" x14ac:dyDescent="0.25">
      <c r="A39" s="72"/>
      <c r="B39" s="73"/>
      <c r="C39" s="104" t="s">
        <v>35</v>
      </c>
      <c r="D39" s="74">
        <v>4.87E-2</v>
      </c>
      <c r="E39" s="174">
        <f>D39*E15</f>
        <v>0</v>
      </c>
      <c r="F39" s="113"/>
    </row>
    <row r="40" spans="1:13" ht="5.25" customHeight="1" x14ac:dyDescent="0.25">
      <c r="A40" s="64"/>
      <c r="B40" s="75"/>
      <c r="C40" s="65"/>
      <c r="D40" s="76"/>
      <c r="E40" s="174"/>
      <c r="F40" s="113"/>
    </row>
    <row r="41" spans="1:13" s="61" customFormat="1" x14ac:dyDescent="0.25">
      <c r="A41" s="145">
        <f>A9</f>
        <v>1</v>
      </c>
      <c r="B41" s="65"/>
      <c r="C41" s="178" t="s">
        <v>68</v>
      </c>
      <c r="D41" s="193"/>
      <c r="E41" s="174">
        <f>D41*A41</f>
        <v>0</v>
      </c>
      <c r="F41" s="157"/>
    </row>
    <row r="42" spans="1:13" s="61" customFormat="1" x14ac:dyDescent="0.25">
      <c r="A42" s="145">
        <f>A9</f>
        <v>1</v>
      </c>
      <c r="B42" s="65"/>
      <c r="C42" s="178" t="s">
        <v>75</v>
      </c>
      <c r="D42" s="193"/>
      <c r="E42" s="174">
        <f>D42*A42</f>
        <v>0</v>
      </c>
      <c r="F42" s="155"/>
    </row>
    <row r="43" spans="1:13" s="79" customFormat="1" ht="15" customHeight="1" x14ac:dyDescent="0.25">
      <c r="A43" s="77"/>
      <c r="B43" s="78"/>
      <c r="C43" s="107" t="s">
        <v>5</v>
      </c>
      <c r="D43" s="111">
        <f>SUM(D28:D39)</f>
        <v>0.31760000000000005</v>
      </c>
      <c r="E43" s="175">
        <f>ROUND(SUM(E28:E42),2)</f>
        <v>0</v>
      </c>
      <c r="F43" s="158"/>
    </row>
    <row r="44" spans="1:13" s="79" customFormat="1" ht="13.5" customHeight="1" x14ac:dyDescent="0.25">
      <c r="A44" s="229" t="s">
        <v>6</v>
      </c>
      <c r="B44" s="230"/>
      <c r="C44" s="230"/>
      <c r="D44" s="99"/>
      <c r="E44" s="169">
        <f>ROUND(E43+E25+E15,2)</f>
        <v>0</v>
      </c>
      <c r="F44" s="158"/>
      <c r="G44" s="80"/>
      <c r="H44" s="80"/>
      <c r="I44" s="80"/>
      <c r="J44" s="80"/>
      <c r="K44" s="80"/>
      <c r="L44" s="80"/>
      <c r="M44" s="80"/>
    </row>
    <row r="45" spans="1:13" s="79" customFormat="1" ht="6.75" customHeight="1" x14ac:dyDescent="0.25">
      <c r="A45" s="163"/>
      <c r="B45" s="164"/>
      <c r="C45" s="164"/>
      <c r="D45" s="164"/>
      <c r="E45" s="164"/>
      <c r="G45" s="80"/>
      <c r="H45" s="80"/>
      <c r="I45" s="80"/>
      <c r="J45" s="80"/>
      <c r="K45" s="80"/>
      <c r="L45" s="80"/>
      <c r="M45" s="80"/>
    </row>
    <row r="46" spans="1:13" s="81" customFormat="1" ht="12" customHeight="1" x14ac:dyDescent="0.25">
      <c r="A46" s="56"/>
      <c r="B46" s="57"/>
      <c r="C46" s="100" t="s">
        <v>7</v>
      </c>
      <c r="D46" s="59"/>
      <c r="E46" s="60"/>
      <c r="F46" s="159"/>
      <c r="G46" s="82"/>
      <c r="H46" s="82"/>
      <c r="I46" s="82"/>
      <c r="J46" s="82"/>
      <c r="K46" s="82"/>
      <c r="L46" s="82"/>
      <c r="M46" s="82"/>
    </row>
    <row r="47" spans="1:13" s="184" customFormat="1" ht="12.75" customHeight="1" x14ac:dyDescent="0.25">
      <c r="A47" s="179">
        <f>A9</f>
        <v>1</v>
      </c>
      <c r="B47" s="65" t="s">
        <v>74</v>
      </c>
      <c r="C47" s="109" t="s">
        <v>112</v>
      </c>
      <c r="D47" s="194"/>
      <c r="E47" s="170">
        <f>A47*D47</f>
        <v>0</v>
      </c>
      <c r="F47" s="182"/>
      <c r="G47" s="183"/>
      <c r="H47" s="183"/>
      <c r="I47" s="183"/>
      <c r="J47" s="183"/>
      <c r="K47" s="183"/>
      <c r="L47" s="183"/>
      <c r="M47" s="183"/>
    </row>
    <row r="48" spans="1:13" s="184" customFormat="1" ht="12.75" customHeight="1" x14ac:dyDescent="0.25">
      <c r="A48" s="179"/>
      <c r="B48" s="65"/>
      <c r="C48" s="109"/>
      <c r="D48" s="170"/>
      <c r="E48" s="170"/>
      <c r="F48" s="182"/>
      <c r="G48" s="183"/>
      <c r="H48" s="183"/>
      <c r="I48" s="183"/>
      <c r="J48" s="183"/>
      <c r="K48" s="183"/>
      <c r="L48" s="183"/>
      <c r="M48" s="183"/>
    </row>
    <row r="49" spans="1:14" s="184" customFormat="1" ht="12.75" customHeight="1" x14ac:dyDescent="0.25">
      <c r="A49" s="179">
        <f>A9</f>
        <v>1</v>
      </c>
      <c r="B49" s="65" t="s">
        <v>74</v>
      </c>
      <c r="C49" s="109" t="s">
        <v>113</v>
      </c>
      <c r="D49" s="194"/>
      <c r="E49" s="170">
        <f>A49*D49</f>
        <v>0</v>
      </c>
      <c r="F49" s="182"/>
      <c r="G49" s="183"/>
      <c r="H49" s="183"/>
      <c r="I49" s="183"/>
      <c r="J49" s="183"/>
      <c r="K49" s="183"/>
      <c r="L49" s="183"/>
      <c r="M49" s="183"/>
    </row>
    <row r="50" spans="1:14" s="184" customFormat="1" ht="12.75" customHeight="1" x14ac:dyDescent="0.25">
      <c r="A50" s="179"/>
      <c r="B50" s="65"/>
      <c r="C50" s="109"/>
      <c r="D50" s="170"/>
      <c r="E50" s="170"/>
      <c r="F50" s="182"/>
      <c r="G50" s="183"/>
      <c r="H50" s="183"/>
      <c r="I50" s="183"/>
      <c r="J50" s="183"/>
      <c r="K50" s="183"/>
      <c r="L50" s="183"/>
      <c r="M50" s="183"/>
    </row>
    <row r="51" spans="1:14" s="79" customFormat="1" ht="12.75" customHeight="1" x14ac:dyDescent="0.25">
      <c r="A51" s="56"/>
      <c r="B51" s="57"/>
      <c r="C51" s="191" t="s">
        <v>60</v>
      </c>
      <c r="D51" s="171"/>
      <c r="E51" s="169">
        <f>ROUND(SUM(E47:E50),2)</f>
        <v>0</v>
      </c>
      <c r="F51" s="158"/>
      <c r="G51" s="80"/>
      <c r="H51" s="80"/>
      <c r="I51" s="80"/>
      <c r="J51" s="80"/>
      <c r="K51" s="80"/>
      <c r="L51" s="80"/>
      <c r="M51" s="80"/>
    </row>
    <row r="52" spans="1:14" s="79" customFormat="1" x14ac:dyDescent="0.25">
      <c r="A52" s="189"/>
      <c r="B52" s="190"/>
      <c r="C52" s="83"/>
      <c r="D52" s="84"/>
      <c r="E52" s="85"/>
      <c r="F52" s="158"/>
      <c r="G52" s="80"/>
      <c r="H52" s="80"/>
      <c r="I52" s="80"/>
      <c r="J52" s="80"/>
      <c r="K52" s="80"/>
      <c r="L52" s="80"/>
      <c r="M52" s="80"/>
    </row>
    <row r="53" spans="1:14" x14ac:dyDescent="0.25">
      <c r="A53" s="222" t="s">
        <v>72</v>
      </c>
      <c r="B53" s="223"/>
      <c r="C53" s="223"/>
      <c r="D53" s="87"/>
      <c r="E53" s="172">
        <f>ROUND(E44+E51,2)</f>
        <v>0</v>
      </c>
      <c r="F53" s="160"/>
      <c r="G53" s="86"/>
      <c r="H53" s="86"/>
      <c r="I53" s="86"/>
      <c r="J53" s="86"/>
      <c r="K53" s="86"/>
      <c r="L53" s="86"/>
      <c r="M53" s="86"/>
    </row>
    <row r="54" spans="1:14" ht="15" customHeight="1" x14ac:dyDescent="0.25">
      <c r="A54" s="222" t="s">
        <v>39</v>
      </c>
      <c r="B54" s="223"/>
      <c r="C54" s="223"/>
      <c r="D54" s="144">
        <f>'BDI '!C20</f>
        <v>0.3004</v>
      </c>
      <c r="E54" s="173">
        <f>ROUND(E53*D54,2)</f>
        <v>0</v>
      </c>
      <c r="F54" s="160"/>
      <c r="G54" s="86"/>
      <c r="H54" s="88"/>
      <c r="I54" s="86"/>
      <c r="J54" s="86"/>
      <c r="K54" s="86"/>
      <c r="L54" s="86"/>
      <c r="M54" s="86"/>
    </row>
    <row r="55" spans="1:14" ht="15" customHeight="1" x14ac:dyDescent="0.25">
      <c r="A55" s="147"/>
      <c r="B55" s="148"/>
      <c r="C55" s="148"/>
      <c r="D55" s="148"/>
      <c r="E55" s="148"/>
      <c r="F55" s="161"/>
      <c r="G55" s="86"/>
      <c r="H55" s="86"/>
      <c r="I55" s="86"/>
      <c r="J55" s="86"/>
      <c r="K55" s="86"/>
      <c r="L55" s="86"/>
      <c r="M55" s="86"/>
    </row>
    <row r="56" spans="1:14" x14ac:dyDescent="0.25">
      <c r="A56" s="213" t="s">
        <v>64</v>
      </c>
      <c r="B56" s="214"/>
      <c r="C56" s="215"/>
      <c r="D56" s="216">
        <f>ROUND(E53+E54,2)</f>
        <v>0</v>
      </c>
      <c r="E56" s="216"/>
      <c r="F56" s="161"/>
      <c r="G56" s="86"/>
      <c r="H56" s="86"/>
      <c r="I56" s="86"/>
      <c r="J56" s="86"/>
      <c r="K56" s="86"/>
      <c r="L56" s="86"/>
      <c r="M56" s="86"/>
    </row>
    <row r="57" spans="1:14" x14ac:dyDescent="0.25">
      <c r="A57" s="213" t="s">
        <v>67</v>
      </c>
      <c r="B57" s="214"/>
      <c r="C57" s="215"/>
      <c r="D57" s="216">
        <f>D56*12</f>
        <v>0</v>
      </c>
      <c r="E57" s="216"/>
      <c r="F57" s="161"/>
      <c r="G57" s="86"/>
      <c r="H57" s="86"/>
      <c r="I57" s="86"/>
      <c r="J57" s="86"/>
      <c r="K57" s="86"/>
      <c r="L57" s="86"/>
      <c r="M57" s="86"/>
    </row>
    <row r="58" spans="1:14" x14ac:dyDescent="0.25">
      <c r="A58" s="112"/>
      <c r="B58" s="113"/>
      <c r="C58" s="113"/>
      <c r="D58" s="113"/>
      <c r="E58" s="114"/>
      <c r="F58" s="161"/>
      <c r="G58" s="86"/>
      <c r="H58" s="91"/>
      <c r="I58" s="86"/>
      <c r="J58" s="86"/>
      <c r="K58" s="86"/>
      <c r="L58" s="86"/>
      <c r="M58" s="86"/>
    </row>
    <row r="59" spans="1:14" x14ac:dyDescent="0.25">
      <c r="A59" s="217"/>
      <c r="B59" s="218"/>
      <c r="C59" s="219"/>
      <c r="D59" s="220"/>
      <c r="E59" s="221"/>
      <c r="G59" s="92"/>
      <c r="H59" s="93"/>
      <c r="I59" s="93"/>
      <c r="J59" s="86"/>
      <c r="K59" s="86"/>
      <c r="L59" s="86"/>
      <c r="M59" s="86"/>
      <c r="N59" s="86"/>
    </row>
    <row r="60" spans="1:14" ht="12.75" customHeight="1" x14ac:dyDescent="0.25">
      <c r="A60" s="205" t="s">
        <v>66</v>
      </c>
      <c r="B60" s="206"/>
      <c r="C60" s="209"/>
      <c r="D60" s="209"/>
      <c r="E60" s="210"/>
      <c r="F60" s="113"/>
      <c r="G60" s="86"/>
      <c r="H60" s="86"/>
      <c r="I60" s="86"/>
      <c r="J60" s="86"/>
      <c r="K60" s="86"/>
      <c r="L60" s="86"/>
      <c r="M60" s="86"/>
    </row>
    <row r="61" spans="1:14" ht="15" customHeight="1" x14ac:dyDescent="0.25">
      <c r="A61" s="207"/>
      <c r="B61" s="208"/>
      <c r="C61" s="211"/>
      <c r="D61" s="211"/>
      <c r="E61" s="212"/>
      <c r="F61" s="113"/>
    </row>
    <row r="62" spans="1:14" ht="15" customHeight="1" x14ac:dyDescent="0.25">
      <c r="B62" s="86"/>
      <c r="D62" s="181"/>
      <c r="E62" s="181"/>
      <c r="F62" s="113"/>
      <c r="H62" s="52" t="s">
        <v>99</v>
      </c>
    </row>
    <row r="63" spans="1:14" x14ac:dyDescent="0.25">
      <c r="A63" s="185"/>
      <c r="B63" s="186"/>
      <c r="D63" s="63"/>
      <c r="E63" s="94"/>
      <c r="F63" s="181"/>
    </row>
    <row r="64" spans="1:14" x14ac:dyDescent="0.25">
      <c r="A64" s="113"/>
      <c r="E64" s="94"/>
      <c r="F64" s="162"/>
    </row>
    <row r="65" spans="3:7" x14ac:dyDescent="0.25">
      <c r="F65" s="162"/>
    </row>
    <row r="68" spans="3:7" x14ac:dyDescent="0.25">
      <c r="C68" s="187"/>
      <c r="E68" s="52"/>
      <c r="G68" s="95"/>
    </row>
    <row r="69" spans="3:7" x14ac:dyDescent="0.25">
      <c r="F69" s="113"/>
    </row>
    <row r="71" spans="3:7" ht="15" customHeight="1" x14ac:dyDescent="0.25"/>
  </sheetData>
  <mergeCells count="14">
    <mergeCell ref="A54:C54"/>
    <mergeCell ref="A2:F2"/>
    <mergeCell ref="A4:E4"/>
    <mergeCell ref="A5:E5"/>
    <mergeCell ref="A44:C44"/>
    <mergeCell ref="A53:C53"/>
    <mergeCell ref="A60:B61"/>
    <mergeCell ref="C60:E61"/>
    <mergeCell ref="A56:C56"/>
    <mergeCell ref="D56:E56"/>
    <mergeCell ref="A57:C57"/>
    <mergeCell ref="D57:E57"/>
    <mergeCell ref="A59:C59"/>
    <mergeCell ref="D59:E59"/>
  </mergeCells>
  <printOptions horizontalCentered="1"/>
  <pageMargins left="0.39370078740157483" right="0.39370078740157483" top="0.78740157480314965" bottom="0.39370078740157483" header="0" footer="0"/>
  <pageSetup paperSize="9" scale="66" orientation="portrait" r:id="rId1"/>
  <rowBreaks count="1" manualBreakCount="1">
    <brk id="4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N36"/>
  <sheetViews>
    <sheetView showGridLines="0" topLeftCell="A4" zoomScale="115" zoomScaleNormal="115" zoomScaleSheetLayoutView="100" workbookViewId="0">
      <selection activeCell="D10" sqref="D10"/>
    </sheetView>
  </sheetViews>
  <sheetFormatPr defaultRowHeight="12.75" x14ac:dyDescent="0.25"/>
  <cols>
    <col min="1" max="1" width="11.140625" style="52" customWidth="1"/>
    <col min="2" max="2" width="13.85546875" style="52" customWidth="1"/>
    <col min="3" max="3" width="72.42578125" style="52" customWidth="1"/>
    <col min="4" max="4" width="14.42578125" style="52" customWidth="1"/>
    <col min="5" max="5" width="17.42578125" style="63" customWidth="1"/>
    <col min="6" max="6" width="17.28515625" style="114" customWidth="1"/>
    <col min="7" max="7" width="13.28515625" style="52" bestFit="1" customWidth="1"/>
    <col min="8" max="8" width="10" style="52" bestFit="1" customWidth="1"/>
    <col min="9" max="9" width="18.28515625" style="52" customWidth="1"/>
    <col min="10" max="10" width="9.140625" style="52"/>
    <col min="11" max="11" width="13.28515625" style="52" bestFit="1" customWidth="1"/>
    <col min="12" max="12" width="9.140625" style="52"/>
    <col min="13" max="13" width="13.85546875" style="52" bestFit="1" customWidth="1"/>
    <col min="14" max="14" width="9.140625" style="52"/>
    <col min="15" max="15" width="14.5703125" style="52" customWidth="1"/>
    <col min="16" max="16384" width="9.140625" style="52"/>
  </cols>
  <sheetData>
    <row r="2" spans="1:13" ht="15" customHeight="1" x14ac:dyDescent="0.25">
      <c r="A2" s="224"/>
      <c r="B2" s="224"/>
      <c r="C2" s="224"/>
      <c r="D2" s="224"/>
      <c r="E2" s="224"/>
      <c r="F2" s="224"/>
    </row>
    <row r="4" spans="1:13" ht="21.75" customHeight="1" x14ac:dyDescent="0.25">
      <c r="A4" s="225"/>
      <c r="B4" s="225"/>
      <c r="C4" s="225"/>
      <c r="D4" s="225"/>
      <c r="E4" s="225"/>
      <c r="F4" s="113"/>
    </row>
    <row r="5" spans="1:13" ht="21.75" customHeight="1" x14ac:dyDescent="0.25">
      <c r="A5" s="226" t="s">
        <v>115</v>
      </c>
      <c r="B5" s="227"/>
      <c r="C5" s="227"/>
      <c r="D5" s="227"/>
      <c r="E5" s="228"/>
      <c r="F5" s="113"/>
    </row>
    <row r="6" spans="1:13" ht="7.5" customHeight="1" x14ac:dyDescent="0.25">
      <c r="A6" s="109"/>
      <c r="B6" s="153"/>
      <c r="C6" s="153"/>
      <c r="D6" s="153"/>
      <c r="E6" s="154"/>
      <c r="F6" s="113"/>
    </row>
    <row r="7" spans="1:13" ht="39.75" customHeight="1" x14ac:dyDescent="0.25">
      <c r="A7" s="53" t="s">
        <v>0</v>
      </c>
      <c r="B7" s="54" t="s">
        <v>73</v>
      </c>
      <c r="C7" s="54" t="s">
        <v>1</v>
      </c>
      <c r="D7" s="55" t="s">
        <v>100</v>
      </c>
      <c r="E7" s="55" t="s">
        <v>101</v>
      </c>
      <c r="F7" s="113"/>
    </row>
    <row r="8" spans="1:13" s="79" customFormat="1" ht="6.75" customHeight="1" x14ac:dyDescent="0.25">
      <c r="A8" s="163"/>
      <c r="B8" s="164"/>
      <c r="C8" s="164"/>
      <c r="D8" s="164"/>
      <c r="E8" s="164"/>
      <c r="G8" s="80"/>
      <c r="H8" s="80"/>
      <c r="I8" s="80"/>
      <c r="J8" s="80"/>
      <c r="K8" s="80"/>
      <c r="L8" s="80"/>
      <c r="M8" s="80"/>
    </row>
    <row r="9" spans="1:13" s="81" customFormat="1" ht="12" customHeight="1" x14ac:dyDescent="0.25">
      <c r="A9" s="56"/>
      <c r="B9" s="57"/>
      <c r="C9" s="100" t="s">
        <v>7</v>
      </c>
      <c r="D9" s="59"/>
      <c r="E9" s="60"/>
      <c r="F9" s="159"/>
      <c r="G9" s="82"/>
      <c r="H9" s="82"/>
      <c r="I9" s="82"/>
      <c r="J9" s="82"/>
      <c r="K9" s="82"/>
      <c r="L9" s="82"/>
      <c r="M9" s="82"/>
    </row>
    <row r="10" spans="1:13" s="79" customFormat="1" ht="145.5" customHeight="1" x14ac:dyDescent="0.25">
      <c r="A10" s="165">
        <v>1</v>
      </c>
      <c r="B10" s="78" t="s">
        <v>74</v>
      </c>
      <c r="C10" s="110" t="s">
        <v>114</v>
      </c>
      <c r="D10" s="194"/>
      <c r="E10" s="170">
        <f>A10*D10</f>
        <v>0</v>
      </c>
      <c r="F10" s="156"/>
      <c r="G10" s="80"/>
      <c r="H10" s="80"/>
      <c r="I10" s="80"/>
      <c r="J10" s="80"/>
      <c r="K10" s="80"/>
      <c r="L10" s="80"/>
      <c r="M10" s="80"/>
    </row>
    <row r="11" spans="1:13" s="79" customFormat="1" ht="15" x14ac:dyDescent="0.25">
      <c r="A11" s="165"/>
      <c r="B11" s="78"/>
      <c r="C11" s="203"/>
      <c r="D11" s="194"/>
      <c r="E11" s="170"/>
      <c r="F11" s="156"/>
      <c r="G11" s="80"/>
      <c r="H11" s="80"/>
      <c r="I11" s="80"/>
      <c r="J11" s="80"/>
      <c r="K11" s="80"/>
      <c r="L11" s="80"/>
      <c r="M11" s="80"/>
    </row>
    <row r="12" spans="1:13" s="184" customFormat="1" ht="12.75" customHeight="1" x14ac:dyDescent="0.25">
      <c r="A12" s="179"/>
      <c r="B12" s="65"/>
      <c r="C12" s="109"/>
      <c r="D12" s="170"/>
      <c r="E12" s="170"/>
      <c r="F12" s="182"/>
      <c r="G12" s="183"/>
      <c r="H12" s="183"/>
      <c r="I12" s="183"/>
      <c r="J12" s="183"/>
      <c r="K12" s="183"/>
      <c r="L12" s="183"/>
      <c r="M12" s="183"/>
    </row>
    <row r="13" spans="1:13" s="184" customFormat="1" ht="12.75" customHeight="1" x14ac:dyDescent="0.25">
      <c r="A13" s="179"/>
      <c r="B13" s="65"/>
      <c r="C13" s="109"/>
      <c r="D13" s="170"/>
      <c r="E13" s="170"/>
      <c r="F13" s="182"/>
      <c r="G13" s="183"/>
      <c r="H13" s="183"/>
      <c r="I13" s="183"/>
      <c r="J13" s="183"/>
      <c r="K13" s="183"/>
      <c r="L13" s="183"/>
      <c r="M13" s="183"/>
    </row>
    <row r="14" spans="1:13" s="184" customFormat="1" ht="12.75" customHeight="1" x14ac:dyDescent="0.25">
      <c r="A14" s="179"/>
      <c r="B14" s="65"/>
      <c r="C14" s="109"/>
      <c r="D14" s="170"/>
      <c r="E14" s="170"/>
      <c r="F14" s="182"/>
      <c r="G14" s="183"/>
      <c r="H14" s="183"/>
      <c r="I14" s="183"/>
      <c r="J14" s="183"/>
      <c r="K14" s="183"/>
      <c r="L14" s="183"/>
      <c r="M14" s="183"/>
    </row>
    <row r="15" spans="1:13" s="184" customFormat="1" ht="12.75" customHeight="1" x14ac:dyDescent="0.25">
      <c r="A15" s="179"/>
      <c r="B15" s="65"/>
      <c r="C15" s="109"/>
      <c r="D15" s="170"/>
      <c r="E15" s="170"/>
      <c r="F15" s="182"/>
      <c r="G15" s="183"/>
      <c r="H15" s="183"/>
      <c r="I15" s="183"/>
      <c r="J15" s="183"/>
      <c r="K15" s="183"/>
      <c r="L15" s="183"/>
      <c r="M15" s="183"/>
    </row>
    <row r="16" spans="1:13" s="79" customFormat="1" ht="12.75" customHeight="1" x14ac:dyDescent="0.25">
      <c r="A16" s="56"/>
      <c r="B16" s="57"/>
      <c r="C16" s="191" t="s">
        <v>60</v>
      </c>
      <c r="D16" s="171"/>
      <c r="E16" s="169">
        <f>ROUND(SUM(E10:E15),2)</f>
        <v>0</v>
      </c>
      <c r="F16" s="158"/>
      <c r="G16" s="80"/>
      <c r="H16" s="80"/>
      <c r="I16" s="80"/>
      <c r="J16" s="80"/>
      <c r="K16" s="80"/>
      <c r="L16" s="80"/>
      <c r="M16" s="80"/>
    </row>
    <row r="17" spans="1:14" s="79" customFormat="1" x14ac:dyDescent="0.25">
      <c r="A17" s="189"/>
      <c r="B17" s="190"/>
      <c r="C17" s="83"/>
      <c r="D17" s="84"/>
      <c r="E17" s="85"/>
      <c r="F17" s="158"/>
      <c r="G17" s="80"/>
      <c r="H17" s="80"/>
      <c r="I17" s="80"/>
      <c r="J17" s="80"/>
      <c r="K17" s="80"/>
      <c r="L17" s="80"/>
      <c r="M17" s="80"/>
    </row>
    <row r="18" spans="1:14" x14ac:dyDescent="0.25">
      <c r="A18" s="222" t="s">
        <v>60</v>
      </c>
      <c r="B18" s="223"/>
      <c r="C18" s="223"/>
      <c r="D18" s="87"/>
      <c r="E18" s="172">
        <f>E16</f>
        <v>0</v>
      </c>
      <c r="F18" s="160"/>
      <c r="G18" s="86"/>
      <c r="H18" s="86"/>
      <c r="I18" s="86"/>
      <c r="J18" s="86"/>
      <c r="K18" s="86"/>
      <c r="L18" s="86"/>
      <c r="M18" s="86"/>
    </row>
    <row r="19" spans="1:14" ht="15" customHeight="1" x14ac:dyDescent="0.25">
      <c r="A19" s="222" t="s">
        <v>39</v>
      </c>
      <c r="B19" s="223"/>
      <c r="C19" s="223"/>
      <c r="D19" s="144">
        <f>'BDI '!C20</f>
        <v>0.3004</v>
      </c>
      <c r="E19" s="173">
        <f>ROUND(E16*D19,2)</f>
        <v>0</v>
      </c>
      <c r="F19" s="160"/>
      <c r="G19" s="86"/>
      <c r="H19" s="88"/>
      <c r="I19" s="86"/>
      <c r="J19" s="86"/>
      <c r="K19" s="86"/>
      <c r="L19" s="86"/>
      <c r="M19" s="86"/>
    </row>
    <row r="20" spans="1:14" ht="15" customHeight="1" x14ac:dyDescent="0.25">
      <c r="A20" s="147"/>
      <c r="B20" s="148"/>
      <c r="C20" s="148"/>
      <c r="D20" s="148"/>
      <c r="E20" s="148"/>
      <c r="F20" s="161"/>
      <c r="G20" s="86"/>
      <c r="H20" s="86"/>
      <c r="I20" s="86"/>
      <c r="J20" s="86"/>
      <c r="K20" s="86"/>
      <c r="L20" s="86"/>
      <c r="M20" s="86"/>
    </row>
    <row r="21" spans="1:14" x14ac:dyDescent="0.25">
      <c r="A21" s="213" t="s">
        <v>64</v>
      </c>
      <c r="B21" s="214"/>
      <c r="C21" s="215"/>
      <c r="D21" s="216">
        <f>ROUND(E18+E19,2)</f>
        <v>0</v>
      </c>
      <c r="E21" s="216"/>
      <c r="F21" s="161"/>
      <c r="G21" s="86"/>
      <c r="H21" s="86"/>
      <c r="I21" s="86"/>
      <c r="J21" s="86"/>
      <c r="K21" s="86"/>
      <c r="L21" s="86"/>
      <c r="M21" s="86"/>
    </row>
    <row r="22" spans="1:14" x14ac:dyDescent="0.25">
      <c r="A22" s="213" t="s">
        <v>67</v>
      </c>
      <c r="B22" s="214"/>
      <c r="C22" s="215"/>
      <c r="D22" s="216">
        <f>D21*12</f>
        <v>0</v>
      </c>
      <c r="E22" s="216"/>
      <c r="F22" s="161"/>
      <c r="G22" s="86"/>
      <c r="H22" s="86"/>
      <c r="I22" s="86"/>
      <c r="J22" s="86"/>
      <c r="K22" s="86"/>
      <c r="L22" s="86"/>
      <c r="M22" s="86"/>
    </row>
    <row r="23" spans="1:14" x14ac:dyDescent="0.25">
      <c r="A23" s="112"/>
      <c r="B23" s="113"/>
      <c r="C23" s="113"/>
      <c r="D23" s="113"/>
      <c r="E23" s="114"/>
      <c r="F23" s="161"/>
      <c r="G23" s="86"/>
      <c r="H23" s="91"/>
      <c r="I23" s="86"/>
      <c r="J23" s="86"/>
      <c r="K23" s="86"/>
      <c r="L23" s="86"/>
      <c r="M23" s="86"/>
    </row>
    <row r="24" spans="1:14" x14ac:dyDescent="0.25">
      <c r="A24" s="217"/>
      <c r="B24" s="218"/>
      <c r="C24" s="219"/>
      <c r="D24" s="220"/>
      <c r="E24" s="221"/>
      <c r="G24" s="92"/>
      <c r="H24" s="93"/>
      <c r="I24" s="93"/>
      <c r="J24" s="86"/>
      <c r="K24" s="86"/>
      <c r="L24" s="86"/>
      <c r="M24" s="86"/>
      <c r="N24" s="86"/>
    </row>
    <row r="25" spans="1:14" ht="12.75" customHeight="1" x14ac:dyDescent="0.25">
      <c r="A25" s="205" t="s">
        <v>66</v>
      </c>
      <c r="B25" s="206"/>
      <c r="C25" s="209"/>
      <c r="D25" s="209"/>
      <c r="E25" s="210"/>
      <c r="F25" s="113"/>
      <c r="G25" s="86"/>
      <c r="H25" s="86"/>
      <c r="I25" s="86"/>
      <c r="J25" s="86"/>
      <c r="K25" s="86"/>
      <c r="L25" s="86"/>
      <c r="M25" s="86"/>
    </row>
    <row r="26" spans="1:14" ht="15" customHeight="1" x14ac:dyDescent="0.25">
      <c r="A26" s="207"/>
      <c r="B26" s="208"/>
      <c r="C26" s="211"/>
      <c r="D26" s="211"/>
      <c r="E26" s="212"/>
      <c r="F26" s="113"/>
    </row>
    <row r="27" spans="1:14" ht="15" customHeight="1" x14ac:dyDescent="0.25">
      <c r="B27" s="86"/>
      <c r="D27" s="181"/>
      <c r="E27" s="181"/>
      <c r="F27" s="113"/>
      <c r="H27" s="52" t="s">
        <v>99</v>
      </c>
    </row>
    <row r="28" spans="1:14" x14ac:dyDescent="0.25">
      <c r="A28" s="185"/>
      <c r="B28" s="186"/>
      <c r="D28" s="63"/>
      <c r="E28" s="94"/>
      <c r="F28" s="181"/>
    </row>
    <row r="29" spans="1:14" x14ac:dyDescent="0.25">
      <c r="A29" s="113"/>
      <c r="E29" s="94"/>
      <c r="F29" s="162"/>
    </row>
    <row r="30" spans="1:14" x14ac:dyDescent="0.25">
      <c r="F30" s="162"/>
    </row>
    <row r="33" spans="3:7" x14ac:dyDescent="0.25">
      <c r="C33" s="187"/>
      <c r="E33" s="52"/>
      <c r="G33" s="95"/>
    </row>
    <row r="34" spans="3:7" x14ac:dyDescent="0.25">
      <c r="F34" s="113"/>
    </row>
    <row r="36" spans="3:7" ht="15" customHeight="1" x14ac:dyDescent="0.25"/>
  </sheetData>
  <mergeCells count="13">
    <mergeCell ref="A19:C19"/>
    <mergeCell ref="A2:F2"/>
    <mergeCell ref="A4:E4"/>
    <mergeCell ref="A5:E5"/>
    <mergeCell ref="A18:C18"/>
    <mergeCell ref="A25:B26"/>
    <mergeCell ref="C25:E26"/>
    <mergeCell ref="A21:C21"/>
    <mergeCell ref="D21:E21"/>
    <mergeCell ref="A22:C22"/>
    <mergeCell ref="D22:E22"/>
    <mergeCell ref="A24:C24"/>
    <mergeCell ref="D24:E24"/>
  </mergeCells>
  <printOptions horizontalCentered="1"/>
  <pageMargins left="0.39370078740157483" right="0.39370078740157483" top="0.78740157480314965" bottom="0.39370078740157483" header="0" footer="0"/>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K73"/>
  <sheetViews>
    <sheetView showGridLines="0" zoomScale="115" zoomScaleNormal="115" zoomScaleSheetLayoutView="115" workbookViewId="0">
      <selection activeCell="K10" sqref="K10"/>
    </sheetView>
  </sheetViews>
  <sheetFormatPr defaultRowHeight="12.75" x14ac:dyDescent="0.25"/>
  <cols>
    <col min="1" max="2" width="11.140625" style="52" customWidth="1"/>
    <col min="3" max="3" width="13.85546875" style="52" customWidth="1"/>
    <col min="4" max="4" width="11" style="52" customWidth="1"/>
    <col min="5" max="5" width="12" style="52" customWidth="1"/>
    <col min="6" max="6" width="61" style="52" customWidth="1"/>
    <col min="7" max="7" width="19" style="52" bestFit="1" customWidth="1"/>
    <col min="8" max="8" width="16.5703125" style="52" bestFit="1" customWidth="1"/>
    <col min="9" max="9" width="20.7109375" style="63" customWidth="1"/>
    <col min="10" max="10" width="17.28515625" style="114" customWidth="1"/>
    <col min="11" max="11" width="13.28515625" style="52" bestFit="1" customWidth="1"/>
    <col min="12" max="12" width="10" style="52" bestFit="1" customWidth="1"/>
    <col min="13" max="13" width="18.28515625" style="52" customWidth="1"/>
    <col min="14" max="14" width="9.140625" style="52"/>
    <col min="15" max="15" width="13.28515625" style="52" bestFit="1" customWidth="1"/>
    <col min="16" max="16" width="9.140625" style="52"/>
    <col min="17" max="17" width="13.85546875" style="52" bestFit="1" customWidth="1"/>
    <col min="18" max="18" width="9.140625" style="52"/>
    <col min="19" max="19" width="14.5703125" style="52" customWidth="1"/>
    <col min="20" max="16384" width="9.140625" style="52"/>
  </cols>
  <sheetData>
    <row r="2" spans="1:10" ht="15" customHeight="1" x14ac:dyDescent="0.25">
      <c r="A2" s="224"/>
      <c r="B2" s="224"/>
      <c r="C2" s="224"/>
      <c r="D2" s="224"/>
      <c r="E2" s="224"/>
      <c r="F2" s="224"/>
      <c r="G2" s="224"/>
      <c r="H2" s="224"/>
      <c r="I2" s="224"/>
      <c r="J2" s="224"/>
    </row>
    <row r="4" spans="1:10" ht="21.75" customHeight="1" x14ac:dyDescent="0.25">
      <c r="A4" s="225"/>
      <c r="B4" s="225"/>
      <c r="C4" s="225"/>
      <c r="D4" s="225"/>
      <c r="E4" s="225"/>
      <c r="F4" s="225"/>
      <c r="G4" s="225"/>
      <c r="H4" s="225"/>
      <c r="I4" s="225"/>
      <c r="J4" s="113"/>
    </row>
    <row r="5" spans="1:10" ht="21.75" customHeight="1" x14ac:dyDescent="0.25">
      <c r="A5" s="226" t="s">
        <v>115</v>
      </c>
      <c r="B5" s="227"/>
      <c r="C5" s="227"/>
      <c r="D5" s="227"/>
      <c r="E5" s="227"/>
      <c r="F5" s="227"/>
      <c r="G5" s="227"/>
      <c r="H5" s="227"/>
      <c r="I5" s="228"/>
      <c r="J5" s="113"/>
    </row>
    <row r="6" spans="1:10" x14ac:dyDescent="0.25">
      <c r="A6" s="195" t="s">
        <v>77</v>
      </c>
      <c r="B6" s="195" t="s">
        <v>107</v>
      </c>
      <c r="C6" s="231" t="s">
        <v>105</v>
      </c>
      <c r="D6" s="231"/>
      <c r="E6" s="231"/>
      <c r="F6" s="231"/>
      <c r="G6" s="201" t="s">
        <v>109</v>
      </c>
      <c r="H6" s="195" t="s">
        <v>108</v>
      </c>
      <c r="I6" s="195" t="s">
        <v>106</v>
      </c>
      <c r="J6" s="52"/>
    </row>
    <row r="7" spans="1:10" x14ac:dyDescent="0.25">
      <c r="A7" s="195">
        <v>1</v>
      </c>
      <c r="B7" s="195">
        <v>2</v>
      </c>
      <c r="C7" s="233" t="str">
        <f>RASTELEIRO!C9</f>
        <v>Rasteleiro - mensalista 44 horas semanais</v>
      </c>
      <c r="D7" s="233"/>
      <c r="E7" s="233"/>
      <c r="F7" s="233"/>
      <c r="G7" s="204">
        <f>RASTELEIRO!D58</f>
        <v>0</v>
      </c>
      <c r="H7" s="196">
        <f>RASTELEIRO!D58*B7</f>
        <v>0</v>
      </c>
      <c r="I7" s="199">
        <f>H7*12</f>
        <v>0</v>
      </c>
      <c r="J7" s="52"/>
    </row>
    <row r="8" spans="1:10" ht="17.25" customHeight="1" x14ac:dyDescent="0.25">
      <c r="A8" s="195">
        <v>2</v>
      </c>
      <c r="B8" s="195">
        <v>1</v>
      </c>
      <c r="C8" s="233" t="str">
        <f>AUXILIAR!C9</f>
        <v>Auxiliar de Serviços Gerais mensalista 44 horas semanais</v>
      </c>
      <c r="D8" s="233"/>
      <c r="E8" s="233"/>
      <c r="F8" s="233"/>
      <c r="G8" s="204">
        <f>AUXILIAR!D56</f>
        <v>0</v>
      </c>
      <c r="H8" s="196">
        <f>MOTORISTA!D56*B8</f>
        <v>0</v>
      </c>
      <c r="I8" s="199">
        <f t="shared" ref="I8:I10" si="0">H8*12</f>
        <v>0</v>
      </c>
      <c r="J8" s="52"/>
    </row>
    <row r="9" spans="1:10" ht="17.25" customHeight="1" x14ac:dyDescent="0.25">
      <c r="A9" s="200">
        <v>3</v>
      </c>
      <c r="B9" s="62">
        <v>1</v>
      </c>
      <c r="C9" s="233" t="str">
        <f>MOTORISTA!C9</f>
        <v>Motorista - mensalista 44 horas semanais</v>
      </c>
      <c r="D9" s="233"/>
      <c r="E9" s="233"/>
      <c r="F9" s="233"/>
      <c r="G9" s="204">
        <f>MOTORISTA!D56</f>
        <v>0</v>
      </c>
      <c r="H9" s="197">
        <f>AUXILIAR!D56*B9</f>
        <v>0</v>
      </c>
      <c r="I9" s="199">
        <f t="shared" ref="I9" si="1">H9*12</f>
        <v>0</v>
      </c>
      <c r="J9" s="52"/>
    </row>
    <row r="10" spans="1:10" s="61" customFormat="1" ht="102" customHeight="1" x14ac:dyDescent="0.25">
      <c r="A10" s="62">
        <v>4</v>
      </c>
      <c r="B10" s="62">
        <v>1</v>
      </c>
      <c r="C10" s="234" t="str">
        <f>EQUIPAMENTOS!C10</f>
        <v>Caminhão - Kit tapa buraco - Novo - Com silo de capacidade mínima de 7 Tn, Reservatório de Óleo Diesel mínimo de 140L, Reservatório Hidráulico mínimo de 200L, Reservatório térmico mínimo de 800L, Reservatório de emulsão de no mínimo 200L - com sistema de aquecimento, queimador diesel automatizado, caneta de pintura manual, caixa de resíduos 7m³ - distribuidor de CBUQ esteira, Remoção de material fresadora, placa compactadora, distribuidor, painel de controle de temperatura instalado na cabine do caminhão. Fresadora de asfalto integrada ao equipamento por moto hidráulico, com regulagem de altura - 400mm de largura - sistema de tração independente - bica de distribuição de massa asfálica - caixa de resíduos frontal - Aclopado a um caminhão truck em ótimo estado de conservação, com máximo 10 anos, plotado conforme orientações da SMO.</v>
      </c>
      <c r="D10" s="234"/>
      <c r="E10" s="234"/>
      <c r="F10" s="234"/>
      <c r="G10" s="204">
        <f>EQUIPAMENTOS!D21*1</f>
        <v>0</v>
      </c>
      <c r="H10" s="197">
        <f>EQUIPAMENTOS!D21*B10</f>
        <v>0</v>
      </c>
      <c r="I10" s="199">
        <f t="shared" si="0"/>
        <v>0</v>
      </c>
    </row>
    <row r="11" spans="1:10" s="61" customFormat="1" ht="15" customHeight="1" x14ac:dyDescent="0.25">
      <c r="A11" s="62"/>
      <c r="B11" s="62"/>
      <c r="C11" s="231"/>
      <c r="D11" s="231"/>
      <c r="E11" s="231"/>
      <c r="F11" s="231"/>
      <c r="G11" s="201"/>
      <c r="H11" s="198">
        <f>SUM(H7:H10)</f>
        <v>0</v>
      </c>
      <c r="I11" s="199">
        <f>H11*12</f>
        <v>0</v>
      </c>
    </row>
    <row r="12" spans="1:10" s="61" customFormat="1" ht="15" customHeight="1" x14ac:dyDescent="0.25">
      <c r="A12" s="155"/>
      <c r="B12" s="155"/>
      <c r="C12" s="232"/>
      <c r="D12" s="232"/>
      <c r="E12" s="232"/>
      <c r="F12" s="232"/>
      <c r="G12" s="202"/>
    </row>
    <row r="13" spans="1:10" s="61" customFormat="1" ht="15" customHeight="1" x14ac:dyDescent="0.25">
      <c r="A13" s="155"/>
      <c r="B13" s="155"/>
    </row>
    <row r="14" spans="1:10" ht="7.5" customHeight="1" x14ac:dyDescent="0.25">
      <c r="A14" s="113"/>
      <c r="B14" s="113"/>
      <c r="E14" s="63"/>
      <c r="F14" s="63"/>
      <c r="G14" s="63"/>
      <c r="H14" s="63"/>
      <c r="I14" s="52"/>
      <c r="J14" s="52"/>
    </row>
    <row r="15" spans="1:10" x14ac:dyDescent="0.25">
      <c r="A15" s="113"/>
      <c r="B15" s="113"/>
      <c r="E15" s="63"/>
      <c r="F15" s="63"/>
      <c r="G15" s="63"/>
      <c r="H15" s="63"/>
      <c r="I15" s="52"/>
      <c r="J15" s="52"/>
    </row>
    <row r="16" spans="1:10" x14ac:dyDescent="0.25">
      <c r="A16" s="113"/>
      <c r="B16" s="113"/>
      <c r="E16" s="63"/>
      <c r="F16" s="63"/>
      <c r="G16" s="63"/>
      <c r="H16" s="63"/>
      <c r="I16" s="52"/>
      <c r="J16" s="52"/>
    </row>
    <row r="17" spans="1:11" ht="5.0999999999999996" customHeight="1" x14ac:dyDescent="0.25">
      <c r="A17" s="113"/>
      <c r="B17" s="113"/>
      <c r="E17" s="180"/>
      <c r="F17" s="63"/>
      <c r="G17" s="63"/>
      <c r="H17" s="63"/>
      <c r="I17" s="52"/>
      <c r="J17" s="52"/>
    </row>
    <row r="18" spans="1:11" ht="15.75" customHeight="1" x14ac:dyDescent="0.25">
      <c r="A18" s="156"/>
      <c r="B18" s="156"/>
      <c r="E18" s="63"/>
      <c r="F18" s="63"/>
      <c r="G18" s="63"/>
      <c r="H18" s="63"/>
      <c r="I18" s="66"/>
      <c r="J18" s="52"/>
      <c r="K18" s="66"/>
    </row>
    <row r="19" spans="1:11" x14ac:dyDescent="0.25">
      <c r="A19" s="113"/>
      <c r="B19" s="113"/>
      <c r="E19" s="63"/>
      <c r="F19" s="63"/>
      <c r="G19" s="63"/>
      <c r="H19" s="63"/>
      <c r="I19" s="66"/>
      <c r="J19" s="52"/>
    </row>
    <row r="20" spans="1:11" x14ac:dyDescent="0.25">
      <c r="A20" s="113"/>
      <c r="B20" s="113"/>
      <c r="E20" s="63"/>
      <c r="F20" s="63"/>
      <c r="G20" s="63"/>
      <c r="H20" s="63"/>
      <c r="I20" s="52"/>
      <c r="J20" s="52"/>
    </row>
    <row r="21" spans="1:11" x14ac:dyDescent="0.25">
      <c r="A21" s="113"/>
      <c r="B21" s="113"/>
      <c r="E21" s="63"/>
      <c r="F21" s="63"/>
      <c r="G21" s="63"/>
      <c r="H21" s="63"/>
      <c r="I21" s="52"/>
      <c r="J21" s="52"/>
    </row>
    <row r="22" spans="1:11" x14ac:dyDescent="0.25">
      <c r="A22" s="113"/>
      <c r="B22" s="113"/>
      <c r="I22" s="52"/>
      <c r="J22" s="52"/>
    </row>
    <row r="23" spans="1:11" x14ac:dyDescent="0.25">
      <c r="A23" s="156"/>
      <c r="B23" s="156"/>
      <c r="I23" s="52"/>
      <c r="J23" s="52"/>
    </row>
    <row r="24" spans="1:11" x14ac:dyDescent="0.25">
      <c r="A24" s="156"/>
      <c r="B24" s="156"/>
      <c r="I24" s="52"/>
      <c r="J24" s="52"/>
    </row>
    <row r="25" spans="1:11" x14ac:dyDescent="0.25">
      <c r="A25" s="113"/>
      <c r="B25" s="113"/>
      <c r="I25" s="52"/>
      <c r="J25" s="52"/>
    </row>
    <row r="26" spans="1:11" x14ac:dyDescent="0.25">
      <c r="A26" s="113"/>
      <c r="B26" s="113"/>
      <c r="I26" s="52"/>
      <c r="J26" s="52"/>
    </row>
    <row r="27" spans="1:11" ht="4.5" customHeight="1" x14ac:dyDescent="0.25">
      <c r="A27" s="113"/>
      <c r="B27" s="113"/>
      <c r="I27" s="52"/>
      <c r="J27" s="52"/>
    </row>
    <row r="28" spans="1:11" x14ac:dyDescent="0.25">
      <c r="A28" s="113"/>
      <c r="B28" s="113"/>
      <c r="I28" s="52"/>
      <c r="J28" s="52"/>
    </row>
    <row r="29" spans="1:11" x14ac:dyDescent="0.25">
      <c r="A29" s="113"/>
      <c r="B29" s="113"/>
      <c r="I29" s="52"/>
      <c r="J29" s="52"/>
    </row>
    <row r="30" spans="1:11" x14ac:dyDescent="0.25">
      <c r="A30" s="113"/>
      <c r="B30" s="113"/>
      <c r="I30" s="52"/>
      <c r="J30" s="52"/>
    </row>
    <row r="31" spans="1:11" x14ac:dyDescent="0.25">
      <c r="A31" s="113"/>
      <c r="B31" s="113"/>
      <c r="C31" s="71"/>
      <c r="I31" s="52"/>
      <c r="J31" s="52"/>
    </row>
    <row r="32" spans="1:11" x14ac:dyDescent="0.25">
      <c r="A32" s="113"/>
      <c r="B32" s="113"/>
      <c r="C32" s="71"/>
      <c r="I32" s="52"/>
      <c r="J32" s="52"/>
    </row>
    <row r="33" spans="1:10" x14ac:dyDescent="0.25">
      <c r="A33" s="113"/>
      <c r="B33" s="113"/>
      <c r="I33" s="52"/>
      <c r="J33" s="52"/>
    </row>
    <row r="34" spans="1:10" x14ac:dyDescent="0.25">
      <c r="A34" s="113"/>
      <c r="B34" s="113"/>
      <c r="I34" s="52"/>
      <c r="J34" s="52"/>
    </row>
    <row r="35" spans="1:10" x14ac:dyDescent="0.25">
      <c r="A35" s="113"/>
      <c r="B35" s="113"/>
      <c r="I35" s="52"/>
      <c r="J35" s="52"/>
    </row>
    <row r="36" spans="1:10" x14ac:dyDescent="0.25">
      <c r="A36" s="113"/>
      <c r="B36" s="113"/>
      <c r="I36" s="52"/>
      <c r="J36" s="52"/>
    </row>
    <row r="37" spans="1:10" x14ac:dyDescent="0.25">
      <c r="A37" s="113"/>
      <c r="B37" s="113"/>
      <c r="I37" s="52"/>
      <c r="J37" s="52"/>
    </row>
    <row r="38" spans="1:10" x14ac:dyDescent="0.25">
      <c r="A38" s="113"/>
      <c r="B38" s="113"/>
      <c r="I38" s="52"/>
      <c r="J38" s="52"/>
    </row>
    <row r="39" spans="1:10" x14ac:dyDescent="0.25">
      <c r="A39" s="113"/>
      <c r="B39" s="113"/>
      <c r="I39" s="52"/>
      <c r="J39" s="52"/>
    </row>
    <row r="40" spans="1:10" x14ac:dyDescent="0.25">
      <c r="A40" s="113"/>
      <c r="B40" s="113"/>
      <c r="I40" s="52"/>
      <c r="J40" s="52"/>
    </row>
    <row r="41" spans="1:10" x14ac:dyDescent="0.25">
      <c r="A41" s="113"/>
      <c r="B41" s="113"/>
      <c r="I41" s="52"/>
      <c r="J41" s="52"/>
    </row>
    <row r="42" spans="1:10" s="61" customFormat="1" x14ac:dyDescent="0.25">
      <c r="A42" s="157"/>
      <c r="B42" s="157"/>
    </row>
    <row r="43" spans="1:10" s="61" customFormat="1" x14ac:dyDescent="0.25">
      <c r="A43" s="155"/>
      <c r="B43" s="155"/>
    </row>
    <row r="44" spans="1:10" s="79" customFormat="1" ht="15" customHeight="1" x14ac:dyDescent="0.25">
      <c r="A44" s="158"/>
      <c r="B44" s="158"/>
    </row>
    <row r="45" spans="1:10" s="79" customFormat="1" ht="13.5" customHeight="1" x14ac:dyDescent="0.25">
      <c r="A45" s="158"/>
      <c r="B45" s="158"/>
      <c r="C45" s="80"/>
      <c r="D45" s="80"/>
      <c r="E45" s="80"/>
      <c r="F45" s="80"/>
      <c r="G45" s="80"/>
      <c r="H45" s="80"/>
      <c r="I45" s="80"/>
      <c r="J45" s="80"/>
    </row>
    <row r="46" spans="1:10" s="79" customFormat="1" ht="6.75" customHeight="1" x14ac:dyDescent="0.25">
      <c r="C46" s="80"/>
      <c r="D46" s="80"/>
      <c r="E46" s="80"/>
      <c r="F46" s="80"/>
      <c r="G46" s="80"/>
      <c r="H46" s="80"/>
      <c r="I46" s="80"/>
      <c r="J46" s="80"/>
    </row>
    <row r="47" spans="1:10" s="81" customFormat="1" ht="12" customHeight="1" x14ac:dyDescent="0.25">
      <c r="A47" s="159"/>
      <c r="B47" s="159"/>
      <c r="C47" s="82"/>
      <c r="D47" s="82"/>
      <c r="E47" s="82"/>
      <c r="F47" s="82"/>
      <c r="G47" s="82"/>
      <c r="H47" s="82"/>
      <c r="I47" s="82"/>
      <c r="J47" s="82"/>
    </row>
    <row r="48" spans="1:10" s="79" customFormat="1" x14ac:dyDescent="0.25">
      <c r="A48" s="156"/>
      <c r="B48" s="156"/>
      <c r="C48" s="80"/>
      <c r="D48" s="80"/>
      <c r="E48" s="80"/>
      <c r="F48" s="80"/>
      <c r="G48" s="80"/>
      <c r="H48" s="80"/>
      <c r="I48" s="80"/>
      <c r="J48" s="80"/>
    </row>
    <row r="49" spans="1:11" s="184" customFormat="1" ht="12.75" customHeight="1" x14ac:dyDescent="0.25">
      <c r="A49" s="182"/>
      <c r="B49" s="182"/>
      <c r="C49" s="183"/>
      <c r="D49" s="183"/>
      <c r="E49" s="183"/>
      <c r="F49" s="183"/>
      <c r="G49" s="183"/>
      <c r="H49" s="183"/>
      <c r="I49" s="183"/>
      <c r="J49" s="183"/>
    </row>
    <row r="50" spans="1:11" s="184" customFormat="1" ht="12.75" customHeight="1" x14ac:dyDescent="0.25">
      <c r="A50" s="182"/>
      <c r="B50" s="182"/>
      <c r="C50" s="183"/>
      <c r="D50" s="183"/>
      <c r="E50" s="183"/>
      <c r="F50" s="183"/>
      <c r="G50" s="183"/>
      <c r="H50" s="183"/>
      <c r="I50" s="183"/>
      <c r="J50" s="183"/>
    </row>
    <row r="51" spans="1:11" s="184" customFormat="1" ht="12.75" customHeight="1" x14ac:dyDescent="0.25">
      <c r="A51" s="182"/>
      <c r="B51" s="182"/>
      <c r="C51" s="183"/>
      <c r="D51" s="183"/>
      <c r="E51" s="183"/>
      <c r="F51" s="183"/>
      <c r="G51" s="183"/>
      <c r="H51" s="183"/>
      <c r="I51" s="183"/>
      <c r="J51" s="183"/>
    </row>
    <row r="52" spans="1:11" s="184" customFormat="1" ht="12.75" customHeight="1" x14ac:dyDescent="0.25">
      <c r="A52" s="182"/>
      <c r="B52" s="182"/>
      <c r="C52" s="183"/>
      <c r="D52" s="183"/>
      <c r="E52" s="183"/>
      <c r="F52" s="183"/>
      <c r="G52" s="183"/>
      <c r="H52" s="183"/>
      <c r="I52" s="183"/>
      <c r="J52" s="183"/>
    </row>
    <row r="53" spans="1:11" s="79" customFormat="1" ht="12.75" customHeight="1" x14ac:dyDescent="0.25">
      <c r="A53" s="158"/>
      <c r="B53" s="158"/>
      <c r="C53" s="80"/>
      <c r="D53" s="80"/>
      <c r="E53" s="80"/>
      <c r="F53" s="80"/>
      <c r="G53" s="80"/>
      <c r="H53" s="80"/>
      <c r="I53" s="80"/>
      <c r="J53" s="80"/>
    </row>
    <row r="54" spans="1:11" s="79" customFormat="1" x14ac:dyDescent="0.25">
      <c r="A54" s="158"/>
      <c r="B54" s="158"/>
      <c r="C54" s="80"/>
      <c r="D54" s="80"/>
      <c r="E54" s="80"/>
      <c r="F54" s="80"/>
      <c r="G54" s="80"/>
      <c r="H54" s="80"/>
      <c r="I54" s="80"/>
      <c r="J54" s="80"/>
    </row>
    <row r="55" spans="1:11" x14ac:dyDescent="0.25">
      <c r="A55" s="160"/>
      <c r="B55" s="160"/>
      <c r="C55" s="86"/>
      <c r="D55" s="86"/>
      <c r="E55" s="86"/>
      <c r="F55" s="86"/>
      <c r="G55" s="86"/>
      <c r="H55" s="86"/>
      <c r="I55" s="86"/>
      <c r="J55" s="86"/>
    </row>
    <row r="56" spans="1:11" ht="15" customHeight="1" x14ac:dyDescent="0.25">
      <c r="A56" s="160"/>
      <c r="B56" s="160"/>
      <c r="C56" s="86"/>
      <c r="D56" s="88"/>
      <c r="E56" s="86"/>
      <c r="F56" s="86"/>
      <c r="G56" s="86"/>
      <c r="H56" s="86"/>
      <c r="I56" s="86"/>
      <c r="J56" s="86"/>
    </row>
    <row r="57" spans="1:11" ht="15" customHeight="1" x14ac:dyDescent="0.25">
      <c r="A57" s="161"/>
      <c r="B57" s="161"/>
      <c r="C57" s="86"/>
      <c r="D57" s="86"/>
      <c r="E57" s="86"/>
      <c r="F57" s="86"/>
      <c r="G57" s="86"/>
      <c r="H57" s="86"/>
      <c r="I57" s="86"/>
      <c r="J57" s="86"/>
    </row>
    <row r="58" spans="1:11" x14ac:dyDescent="0.25">
      <c r="A58" s="161"/>
      <c r="B58" s="161"/>
      <c r="C58" s="86"/>
      <c r="D58" s="86"/>
      <c r="E58" s="86"/>
      <c r="F58" s="86"/>
      <c r="G58" s="86"/>
      <c r="H58" s="86"/>
      <c r="I58" s="86"/>
      <c r="J58" s="86"/>
    </row>
    <row r="59" spans="1:11" x14ac:dyDescent="0.25">
      <c r="A59" s="161"/>
      <c r="B59" s="161"/>
      <c r="C59" s="86"/>
      <c r="D59" s="86"/>
      <c r="E59" s="86"/>
      <c r="F59" s="86"/>
      <c r="G59" s="86"/>
      <c r="H59" s="86"/>
      <c r="I59" s="86"/>
      <c r="J59" s="86"/>
    </row>
    <row r="60" spans="1:11" x14ac:dyDescent="0.25">
      <c r="A60" s="161"/>
      <c r="B60" s="161"/>
      <c r="C60" s="86"/>
      <c r="D60" s="91"/>
      <c r="E60" s="86"/>
      <c r="F60" s="86"/>
      <c r="G60" s="86"/>
      <c r="H60" s="86"/>
      <c r="I60" s="86"/>
      <c r="J60" s="86"/>
    </row>
    <row r="61" spans="1:11" x14ac:dyDescent="0.25">
      <c r="A61" s="114"/>
      <c r="B61" s="114"/>
      <c r="C61" s="92"/>
      <c r="D61" s="93"/>
      <c r="E61" s="93"/>
      <c r="F61" s="86"/>
      <c r="G61" s="86"/>
      <c r="H61" s="86"/>
      <c r="I61" s="86"/>
      <c r="J61" s="86"/>
      <c r="K61" s="86"/>
    </row>
    <row r="62" spans="1:11" ht="12.75" customHeight="1" x14ac:dyDescent="0.25">
      <c r="A62" s="113"/>
      <c r="B62" s="113"/>
      <c r="C62" s="86"/>
      <c r="D62" s="86"/>
      <c r="E62" s="86"/>
      <c r="F62" s="86"/>
      <c r="G62" s="86"/>
      <c r="H62" s="86"/>
      <c r="I62" s="86"/>
      <c r="J62" s="86"/>
    </row>
    <row r="63" spans="1:11" ht="15" customHeight="1" x14ac:dyDescent="0.25">
      <c r="A63" s="113"/>
      <c r="B63" s="113"/>
      <c r="I63" s="52"/>
      <c r="J63" s="52"/>
    </row>
    <row r="64" spans="1:11" ht="15" customHeight="1" x14ac:dyDescent="0.25">
      <c r="A64" s="113"/>
      <c r="B64" s="113"/>
      <c r="D64" s="52" t="s">
        <v>99</v>
      </c>
      <c r="I64" s="52"/>
      <c r="J64" s="52"/>
    </row>
    <row r="65" spans="1:11" x14ac:dyDescent="0.25">
      <c r="A65" s="181"/>
      <c r="B65" s="181"/>
      <c r="I65" s="52"/>
      <c r="J65" s="52"/>
    </row>
    <row r="66" spans="1:11" x14ac:dyDescent="0.25">
      <c r="A66" s="162"/>
      <c r="B66" s="162"/>
      <c r="I66" s="52"/>
      <c r="J66" s="52"/>
    </row>
    <row r="67" spans="1:11" x14ac:dyDescent="0.25">
      <c r="J67" s="162"/>
    </row>
    <row r="70" spans="1:11" x14ac:dyDescent="0.25">
      <c r="F70" s="187"/>
      <c r="G70" s="187"/>
      <c r="I70" s="52"/>
      <c r="K70" s="95"/>
    </row>
    <row r="71" spans="1:11" x14ac:dyDescent="0.25">
      <c r="J71" s="113"/>
    </row>
    <row r="73" spans="1:11" ht="15" customHeight="1" x14ac:dyDescent="0.25"/>
  </sheetData>
  <mergeCells count="10">
    <mergeCell ref="C11:F11"/>
    <mergeCell ref="C12:F12"/>
    <mergeCell ref="A2:J2"/>
    <mergeCell ref="A4:I4"/>
    <mergeCell ref="A5:I5"/>
    <mergeCell ref="C6:F6"/>
    <mergeCell ref="C7:F7"/>
    <mergeCell ref="C8:F8"/>
    <mergeCell ref="C10:F10"/>
    <mergeCell ref="C9:F9"/>
  </mergeCells>
  <printOptions horizontalCentered="1"/>
  <pageMargins left="0.39370078740157483" right="0.39370078740157483" top="0.78740157480314965" bottom="0.39370078740157483" header="0" footer="0"/>
  <pageSetup paperSize="9" scale="8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tabSelected="1" zoomScaleNormal="100" zoomScaleSheetLayoutView="115" workbookViewId="0">
      <selection activeCell="H24" sqref="H24"/>
    </sheetView>
  </sheetViews>
  <sheetFormatPr defaultRowHeight="15" x14ac:dyDescent="0.25"/>
  <cols>
    <col min="1" max="1" width="17" style="115" customWidth="1"/>
    <col min="2" max="2" width="40.7109375" style="115" customWidth="1"/>
    <col min="3" max="3" width="11.5703125" style="115" bestFit="1" customWidth="1"/>
    <col min="4" max="4" width="10.7109375" customWidth="1"/>
    <col min="5" max="5" width="1.7109375" customWidth="1"/>
    <col min="6" max="6" width="10.7109375" style="143" customWidth="1"/>
    <col min="7" max="7" width="10.7109375" customWidth="1"/>
    <col min="8" max="8" width="24.140625" customWidth="1"/>
    <col min="9" max="9" width="13.7109375" customWidth="1"/>
    <col min="253" max="253" width="17" customWidth="1"/>
    <col min="254" max="254" width="40.7109375" customWidth="1"/>
    <col min="255" max="255" width="11.5703125" bestFit="1" customWidth="1"/>
    <col min="256" max="256" width="10.7109375" customWidth="1"/>
    <col min="257" max="257" width="1.7109375" customWidth="1"/>
    <col min="258" max="259" width="12.7109375" customWidth="1"/>
    <col min="260" max="260" width="12.5703125" customWidth="1"/>
    <col min="261" max="261" width="1.7109375" customWidth="1"/>
    <col min="262" max="263" width="10.7109375" customWidth="1"/>
    <col min="264" max="264" width="24.140625" customWidth="1"/>
    <col min="265" max="265" width="13.7109375" customWidth="1"/>
    <col min="509" max="509" width="17" customWidth="1"/>
    <col min="510" max="510" width="40.7109375" customWidth="1"/>
    <col min="511" max="511" width="11.5703125" bestFit="1" customWidth="1"/>
    <col min="512" max="512" width="10.7109375" customWidth="1"/>
    <col min="513" max="513" width="1.7109375" customWidth="1"/>
    <col min="514" max="515" width="12.7109375" customWidth="1"/>
    <col min="516" max="516" width="12.5703125" customWidth="1"/>
    <col min="517" max="517" width="1.7109375" customWidth="1"/>
    <col min="518" max="519" width="10.7109375" customWidth="1"/>
    <col min="520" max="520" width="24.140625" customWidth="1"/>
    <col min="521" max="521" width="13.7109375" customWidth="1"/>
    <col min="765" max="765" width="17" customWidth="1"/>
    <col min="766" max="766" width="40.7109375" customWidth="1"/>
    <col min="767" max="767" width="11.5703125" bestFit="1" customWidth="1"/>
    <col min="768" max="768" width="10.7109375" customWidth="1"/>
    <col min="769" max="769" width="1.7109375" customWidth="1"/>
    <col min="770" max="771" width="12.7109375" customWidth="1"/>
    <col min="772" max="772" width="12.5703125" customWidth="1"/>
    <col min="773" max="773" width="1.7109375" customWidth="1"/>
    <col min="774" max="775" width="10.7109375" customWidth="1"/>
    <col min="776" max="776" width="24.140625" customWidth="1"/>
    <col min="777" max="777" width="13.7109375" customWidth="1"/>
    <col min="1021" max="1021" width="17" customWidth="1"/>
    <col min="1022" max="1022" width="40.7109375" customWidth="1"/>
    <col min="1023" max="1023" width="11.5703125" bestFit="1" customWidth="1"/>
    <col min="1024" max="1024" width="10.7109375" customWidth="1"/>
    <col min="1025" max="1025" width="1.7109375" customWidth="1"/>
    <col min="1026" max="1027" width="12.7109375" customWidth="1"/>
    <col min="1028" max="1028" width="12.5703125" customWidth="1"/>
    <col min="1029" max="1029" width="1.7109375" customWidth="1"/>
    <col min="1030" max="1031" width="10.7109375" customWidth="1"/>
    <col min="1032" max="1032" width="24.140625" customWidth="1"/>
    <col min="1033" max="1033" width="13.7109375" customWidth="1"/>
    <col min="1277" max="1277" width="17" customWidth="1"/>
    <col min="1278" max="1278" width="40.7109375" customWidth="1"/>
    <col min="1279" max="1279" width="11.5703125" bestFit="1" customWidth="1"/>
    <col min="1280" max="1280" width="10.7109375" customWidth="1"/>
    <col min="1281" max="1281" width="1.7109375" customWidth="1"/>
    <col min="1282" max="1283" width="12.7109375" customWidth="1"/>
    <col min="1284" max="1284" width="12.5703125" customWidth="1"/>
    <col min="1285" max="1285" width="1.7109375" customWidth="1"/>
    <col min="1286" max="1287" width="10.7109375" customWidth="1"/>
    <col min="1288" max="1288" width="24.140625" customWidth="1"/>
    <col min="1289" max="1289" width="13.7109375" customWidth="1"/>
    <col min="1533" max="1533" width="17" customWidth="1"/>
    <col min="1534" max="1534" width="40.7109375" customWidth="1"/>
    <col min="1535" max="1535" width="11.5703125" bestFit="1" customWidth="1"/>
    <col min="1536" max="1536" width="10.7109375" customWidth="1"/>
    <col min="1537" max="1537" width="1.7109375" customWidth="1"/>
    <col min="1538" max="1539" width="12.7109375" customWidth="1"/>
    <col min="1540" max="1540" width="12.5703125" customWidth="1"/>
    <col min="1541" max="1541" width="1.7109375" customWidth="1"/>
    <col min="1542" max="1543" width="10.7109375" customWidth="1"/>
    <col min="1544" max="1544" width="24.140625" customWidth="1"/>
    <col min="1545" max="1545" width="13.7109375" customWidth="1"/>
    <col min="1789" max="1789" width="17" customWidth="1"/>
    <col min="1790" max="1790" width="40.7109375" customWidth="1"/>
    <col min="1791" max="1791" width="11.5703125" bestFit="1" customWidth="1"/>
    <col min="1792" max="1792" width="10.7109375" customWidth="1"/>
    <col min="1793" max="1793" width="1.7109375" customWidth="1"/>
    <col min="1794" max="1795" width="12.7109375" customWidth="1"/>
    <col min="1796" max="1796" width="12.5703125" customWidth="1"/>
    <col min="1797" max="1797" width="1.7109375" customWidth="1"/>
    <col min="1798" max="1799" width="10.7109375" customWidth="1"/>
    <col min="1800" max="1800" width="24.140625" customWidth="1"/>
    <col min="1801" max="1801" width="13.7109375" customWidth="1"/>
    <col min="2045" max="2045" width="17" customWidth="1"/>
    <col min="2046" max="2046" width="40.7109375" customWidth="1"/>
    <col min="2047" max="2047" width="11.5703125" bestFit="1" customWidth="1"/>
    <col min="2048" max="2048" width="10.7109375" customWidth="1"/>
    <col min="2049" max="2049" width="1.7109375" customWidth="1"/>
    <col min="2050" max="2051" width="12.7109375" customWidth="1"/>
    <col min="2052" max="2052" width="12.5703125" customWidth="1"/>
    <col min="2053" max="2053" width="1.7109375" customWidth="1"/>
    <col min="2054" max="2055" width="10.7109375" customWidth="1"/>
    <col min="2056" max="2056" width="24.140625" customWidth="1"/>
    <col min="2057" max="2057" width="13.7109375" customWidth="1"/>
    <col min="2301" max="2301" width="17" customWidth="1"/>
    <col min="2302" max="2302" width="40.7109375" customWidth="1"/>
    <col min="2303" max="2303" width="11.5703125" bestFit="1" customWidth="1"/>
    <col min="2304" max="2304" width="10.7109375" customWidth="1"/>
    <col min="2305" max="2305" width="1.7109375" customWidth="1"/>
    <col min="2306" max="2307" width="12.7109375" customWidth="1"/>
    <col min="2308" max="2308" width="12.5703125" customWidth="1"/>
    <col min="2309" max="2309" width="1.7109375" customWidth="1"/>
    <col min="2310" max="2311" width="10.7109375" customWidth="1"/>
    <col min="2312" max="2312" width="24.140625" customWidth="1"/>
    <col min="2313" max="2313" width="13.7109375" customWidth="1"/>
    <col min="2557" max="2557" width="17" customWidth="1"/>
    <col min="2558" max="2558" width="40.7109375" customWidth="1"/>
    <col min="2559" max="2559" width="11.5703125" bestFit="1" customWidth="1"/>
    <col min="2560" max="2560" width="10.7109375" customWidth="1"/>
    <col min="2561" max="2561" width="1.7109375" customWidth="1"/>
    <col min="2562" max="2563" width="12.7109375" customWidth="1"/>
    <col min="2564" max="2564" width="12.5703125" customWidth="1"/>
    <col min="2565" max="2565" width="1.7109375" customWidth="1"/>
    <col min="2566" max="2567" width="10.7109375" customWidth="1"/>
    <col min="2568" max="2568" width="24.140625" customWidth="1"/>
    <col min="2569" max="2569" width="13.7109375" customWidth="1"/>
    <col min="2813" max="2813" width="17" customWidth="1"/>
    <col min="2814" max="2814" width="40.7109375" customWidth="1"/>
    <col min="2815" max="2815" width="11.5703125" bestFit="1" customWidth="1"/>
    <col min="2816" max="2816" width="10.7109375" customWidth="1"/>
    <col min="2817" max="2817" width="1.7109375" customWidth="1"/>
    <col min="2818" max="2819" width="12.7109375" customWidth="1"/>
    <col min="2820" max="2820" width="12.5703125" customWidth="1"/>
    <col min="2821" max="2821" width="1.7109375" customWidth="1"/>
    <col min="2822" max="2823" width="10.7109375" customWidth="1"/>
    <col min="2824" max="2824" width="24.140625" customWidth="1"/>
    <col min="2825" max="2825" width="13.7109375" customWidth="1"/>
    <col min="3069" max="3069" width="17" customWidth="1"/>
    <col min="3070" max="3070" width="40.7109375" customWidth="1"/>
    <col min="3071" max="3071" width="11.5703125" bestFit="1" customWidth="1"/>
    <col min="3072" max="3072" width="10.7109375" customWidth="1"/>
    <col min="3073" max="3073" width="1.7109375" customWidth="1"/>
    <col min="3074" max="3075" width="12.7109375" customWidth="1"/>
    <col min="3076" max="3076" width="12.5703125" customWidth="1"/>
    <col min="3077" max="3077" width="1.7109375" customWidth="1"/>
    <col min="3078" max="3079" width="10.7109375" customWidth="1"/>
    <col min="3080" max="3080" width="24.140625" customWidth="1"/>
    <col min="3081" max="3081" width="13.7109375" customWidth="1"/>
    <col min="3325" max="3325" width="17" customWidth="1"/>
    <col min="3326" max="3326" width="40.7109375" customWidth="1"/>
    <col min="3327" max="3327" width="11.5703125" bestFit="1" customWidth="1"/>
    <col min="3328" max="3328" width="10.7109375" customWidth="1"/>
    <col min="3329" max="3329" width="1.7109375" customWidth="1"/>
    <col min="3330" max="3331" width="12.7109375" customWidth="1"/>
    <col min="3332" max="3332" width="12.5703125" customWidth="1"/>
    <col min="3333" max="3333" width="1.7109375" customWidth="1"/>
    <col min="3334" max="3335" width="10.7109375" customWidth="1"/>
    <col min="3336" max="3336" width="24.140625" customWidth="1"/>
    <col min="3337" max="3337" width="13.7109375" customWidth="1"/>
    <col min="3581" max="3581" width="17" customWidth="1"/>
    <col min="3582" max="3582" width="40.7109375" customWidth="1"/>
    <col min="3583" max="3583" width="11.5703125" bestFit="1" customWidth="1"/>
    <col min="3584" max="3584" width="10.7109375" customWidth="1"/>
    <col min="3585" max="3585" width="1.7109375" customWidth="1"/>
    <col min="3586" max="3587" width="12.7109375" customWidth="1"/>
    <col min="3588" max="3588" width="12.5703125" customWidth="1"/>
    <col min="3589" max="3589" width="1.7109375" customWidth="1"/>
    <col min="3590" max="3591" width="10.7109375" customWidth="1"/>
    <col min="3592" max="3592" width="24.140625" customWidth="1"/>
    <col min="3593" max="3593" width="13.7109375" customWidth="1"/>
    <col min="3837" max="3837" width="17" customWidth="1"/>
    <col min="3838" max="3838" width="40.7109375" customWidth="1"/>
    <col min="3839" max="3839" width="11.5703125" bestFit="1" customWidth="1"/>
    <col min="3840" max="3840" width="10.7109375" customWidth="1"/>
    <col min="3841" max="3841" width="1.7109375" customWidth="1"/>
    <col min="3842" max="3843" width="12.7109375" customWidth="1"/>
    <col min="3844" max="3844" width="12.5703125" customWidth="1"/>
    <col min="3845" max="3845" width="1.7109375" customWidth="1"/>
    <col min="3846" max="3847" width="10.7109375" customWidth="1"/>
    <col min="3848" max="3848" width="24.140625" customWidth="1"/>
    <col min="3849" max="3849" width="13.7109375" customWidth="1"/>
    <col min="4093" max="4093" width="17" customWidth="1"/>
    <col min="4094" max="4094" width="40.7109375" customWidth="1"/>
    <col min="4095" max="4095" width="11.5703125" bestFit="1" customWidth="1"/>
    <col min="4096" max="4096" width="10.7109375" customWidth="1"/>
    <col min="4097" max="4097" width="1.7109375" customWidth="1"/>
    <col min="4098" max="4099" width="12.7109375" customWidth="1"/>
    <col min="4100" max="4100" width="12.5703125" customWidth="1"/>
    <col min="4101" max="4101" width="1.7109375" customWidth="1"/>
    <col min="4102" max="4103" width="10.7109375" customWidth="1"/>
    <col min="4104" max="4104" width="24.140625" customWidth="1"/>
    <col min="4105" max="4105" width="13.7109375" customWidth="1"/>
    <col min="4349" max="4349" width="17" customWidth="1"/>
    <col min="4350" max="4350" width="40.7109375" customWidth="1"/>
    <col min="4351" max="4351" width="11.5703125" bestFit="1" customWidth="1"/>
    <col min="4352" max="4352" width="10.7109375" customWidth="1"/>
    <col min="4353" max="4353" width="1.7109375" customWidth="1"/>
    <col min="4354" max="4355" width="12.7109375" customWidth="1"/>
    <col min="4356" max="4356" width="12.5703125" customWidth="1"/>
    <col min="4357" max="4357" width="1.7109375" customWidth="1"/>
    <col min="4358" max="4359" width="10.7109375" customWidth="1"/>
    <col min="4360" max="4360" width="24.140625" customWidth="1"/>
    <col min="4361" max="4361" width="13.7109375" customWidth="1"/>
    <col min="4605" max="4605" width="17" customWidth="1"/>
    <col min="4606" max="4606" width="40.7109375" customWidth="1"/>
    <col min="4607" max="4607" width="11.5703125" bestFit="1" customWidth="1"/>
    <col min="4608" max="4608" width="10.7109375" customWidth="1"/>
    <col min="4609" max="4609" width="1.7109375" customWidth="1"/>
    <col min="4610" max="4611" width="12.7109375" customWidth="1"/>
    <col min="4612" max="4612" width="12.5703125" customWidth="1"/>
    <col min="4613" max="4613" width="1.7109375" customWidth="1"/>
    <col min="4614" max="4615" width="10.7109375" customWidth="1"/>
    <col min="4616" max="4616" width="24.140625" customWidth="1"/>
    <col min="4617" max="4617" width="13.7109375" customWidth="1"/>
    <col min="4861" max="4861" width="17" customWidth="1"/>
    <col min="4862" max="4862" width="40.7109375" customWidth="1"/>
    <col min="4863" max="4863" width="11.5703125" bestFit="1" customWidth="1"/>
    <col min="4864" max="4864" width="10.7109375" customWidth="1"/>
    <col min="4865" max="4865" width="1.7109375" customWidth="1"/>
    <col min="4866" max="4867" width="12.7109375" customWidth="1"/>
    <col min="4868" max="4868" width="12.5703125" customWidth="1"/>
    <col min="4869" max="4869" width="1.7109375" customWidth="1"/>
    <col min="4870" max="4871" width="10.7109375" customWidth="1"/>
    <col min="4872" max="4872" width="24.140625" customWidth="1"/>
    <col min="4873" max="4873" width="13.7109375" customWidth="1"/>
    <col min="5117" max="5117" width="17" customWidth="1"/>
    <col min="5118" max="5118" width="40.7109375" customWidth="1"/>
    <col min="5119" max="5119" width="11.5703125" bestFit="1" customWidth="1"/>
    <col min="5120" max="5120" width="10.7109375" customWidth="1"/>
    <col min="5121" max="5121" width="1.7109375" customWidth="1"/>
    <col min="5122" max="5123" width="12.7109375" customWidth="1"/>
    <col min="5124" max="5124" width="12.5703125" customWidth="1"/>
    <col min="5125" max="5125" width="1.7109375" customWidth="1"/>
    <col min="5126" max="5127" width="10.7109375" customWidth="1"/>
    <col min="5128" max="5128" width="24.140625" customWidth="1"/>
    <col min="5129" max="5129" width="13.7109375" customWidth="1"/>
    <col min="5373" max="5373" width="17" customWidth="1"/>
    <col min="5374" max="5374" width="40.7109375" customWidth="1"/>
    <col min="5375" max="5375" width="11.5703125" bestFit="1" customWidth="1"/>
    <col min="5376" max="5376" width="10.7109375" customWidth="1"/>
    <col min="5377" max="5377" width="1.7109375" customWidth="1"/>
    <col min="5378" max="5379" width="12.7109375" customWidth="1"/>
    <col min="5380" max="5380" width="12.5703125" customWidth="1"/>
    <col min="5381" max="5381" width="1.7109375" customWidth="1"/>
    <col min="5382" max="5383" width="10.7109375" customWidth="1"/>
    <col min="5384" max="5384" width="24.140625" customWidth="1"/>
    <col min="5385" max="5385" width="13.7109375" customWidth="1"/>
    <col min="5629" max="5629" width="17" customWidth="1"/>
    <col min="5630" max="5630" width="40.7109375" customWidth="1"/>
    <col min="5631" max="5631" width="11.5703125" bestFit="1" customWidth="1"/>
    <col min="5632" max="5632" width="10.7109375" customWidth="1"/>
    <col min="5633" max="5633" width="1.7109375" customWidth="1"/>
    <col min="5634" max="5635" width="12.7109375" customWidth="1"/>
    <col min="5636" max="5636" width="12.5703125" customWidth="1"/>
    <col min="5637" max="5637" width="1.7109375" customWidth="1"/>
    <col min="5638" max="5639" width="10.7109375" customWidth="1"/>
    <col min="5640" max="5640" width="24.140625" customWidth="1"/>
    <col min="5641" max="5641" width="13.7109375" customWidth="1"/>
    <col min="5885" max="5885" width="17" customWidth="1"/>
    <col min="5886" max="5886" width="40.7109375" customWidth="1"/>
    <col min="5887" max="5887" width="11.5703125" bestFit="1" customWidth="1"/>
    <col min="5888" max="5888" width="10.7109375" customWidth="1"/>
    <col min="5889" max="5889" width="1.7109375" customWidth="1"/>
    <col min="5890" max="5891" width="12.7109375" customWidth="1"/>
    <col min="5892" max="5892" width="12.5703125" customWidth="1"/>
    <col min="5893" max="5893" width="1.7109375" customWidth="1"/>
    <col min="5894" max="5895" width="10.7109375" customWidth="1"/>
    <col min="5896" max="5896" width="24.140625" customWidth="1"/>
    <col min="5897" max="5897" width="13.7109375" customWidth="1"/>
    <col min="6141" max="6141" width="17" customWidth="1"/>
    <col min="6142" max="6142" width="40.7109375" customWidth="1"/>
    <col min="6143" max="6143" width="11.5703125" bestFit="1" customWidth="1"/>
    <col min="6144" max="6144" width="10.7109375" customWidth="1"/>
    <col min="6145" max="6145" width="1.7109375" customWidth="1"/>
    <col min="6146" max="6147" width="12.7109375" customWidth="1"/>
    <col min="6148" max="6148" width="12.5703125" customWidth="1"/>
    <col min="6149" max="6149" width="1.7109375" customWidth="1"/>
    <col min="6150" max="6151" width="10.7109375" customWidth="1"/>
    <col min="6152" max="6152" width="24.140625" customWidth="1"/>
    <col min="6153" max="6153" width="13.7109375" customWidth="1"/>
    <col min="6397" max="6397" width="17" customWidth="1"/>
    <col min="6398" max="6398" width="40.7109375" customWidth="1"/>
    <col min="6399" max="6399" width="11.5703125" bestFit="1" customWidth="1"/>
    <col min="6400" max="6400" width="10.7109375" customWidth="1"/>
    <col min="6401" max="6401" width="1.7109375" customWidth="1"/>
    <col min="6402" max="6403" width="12.7109375" customWidth="1"/>
    <col min="6404" max="6404" width="12.5703125" customWidth="1"/>
    <col min="6405" max="6405" width="1.7109375" customWidth="1"/>
    <col min="6406" max="6407" width="10.7109375" customWidth="1"/>
    <col min="6408" max="6408" width="24.140625" customWidth="1"/>
    <col min="6409" max="6409" width="13.7109375" customWidth="1"/>
    <col min="6653" max="6653" width="17" customWidth="1"/>
    <col min="6654" max="6654" width="40.7109375" customWidth="1"/>
    <col min="6655" max="6655" width="11.5703125" bestFit="1" customWidth="1"/>
    <col min="6656" max="6656" width="10.7109375" customWidth="1"/>
    <col min="6657" max="6657" width="1.7109375" customWidth="1"/>
    <col min="6658" max="6659" width="12.7109375" customWidth="1"/>
    <col min="6660" max="6660" width="12.5703125" customWidth="1"/>
    <col min="6661" max="6661" width="1.7109375" customWidth="1"/>
    <col min="6662" max="6663" width="10.7109375" customWidth="1"/>
    <col min="6664" max="6664" width="24.140625" customWidth="1"/>
    <col min="6665" max="6665" width="13.7109375" customWidth="1"/>
    <col min="6909" max="6909" width="17" customWidth="1"/>
    <col min="6910" max="6910" width="40.7109375" customWidth="1"/>
    <col min="6911" max="6911" width="11.5703125" bestFit="1" customWidth="1"/>
    <col min="6912" max="6912" width="10.7109375" customWidth="1"/>
    <col min="6913" max="6913" width="1.7109375" customWidth="1"/>
    <col min="6914" max="6915" width="12.7109375" customWidth="1"/>
    <col min="6916" max="6916" width="12.5703125" customWidth="1"/>
    <col min="6917" max="6917" width="1.7109375" customWidth="1"/>
    <col min="6918" max="6919" width="10.7109375" customWidth="1"/>
    <col min="6920" max="6920" width="24.140625" customWidth="1"/>
    <col min="6921" max="6921" width="13.7109375" customWidth="1"/>
    <col min="7165" max="7165" width="17" customWidth="1"/>
    <col min="7166" max="7166" width="40.7109375" customWidth="1"/>
    <col min="7167" max="7167" width="11.5703125" bestFit="1" customWidth="1"/>
    <col min="7168" max="7168" width="10.7109375" customWidth="1"/>
    <col min="7169" max="7169" width="1.7109375" customWidth="1"/>
    <col min="7170" max="7171" width="12.7109375" customWidth="1"/>
    <col min="7172" max="7172" width="12.5703125" customWidth="1"/>
    <col min="7173" max="7173" width="1.7109375" customWidth="1"/>
    <col min="7174" max="7175" width="10.7109375" customWidth="1"/>
    <col min="7176" max="7176" width="24.140625" customWidth="1"/>
    <col min="7177" max="7177" width="13.7109375" customWidth="1"/>
    <col min="7421" max="7421" width="17" customWidth="1"/>
    <col min="7422" max="7422" width="40.7109375" customWidth="1"/>
    <col min="7423" max="7423" width="11.5703125" bestFit="1" customWidth="1"/>
    <col min="7424" max="7424" width="10.7109375" customWidth="1"/>
    <col min="7425" max="7425" width="1.7109375" customWidth="1"/>
    <col min="7426" max="7427" width="12.7109375" customWidth="1"/>
    <col min="7428" max="7428" width="12.5703125" customWidth="1"/>
    <col min="7429" max="7429" width="1.7109375" customWidth="1"/>
    <col min="7430" max="7431" width="10.7109375" customWidth="1"/>
    <col min="7432" max="7432" width="24.140625" customWidth="1"/>
    <col min="7433" max="7433" width="13.7109375" customWidth="1"/>
    <col min="7677" max="7677" width="17" customWidth="1"/>
    <col min="7678" max="7678" width="40.7109375" customWidth="1"/>
    <col min="7679" max="7679" width="11.5703125" bestFit="1" customWidth="1"/>
    <col min="7680" max="7680" width="10.7109375" customWidth="1"/>
    <col min="7681" max="7681" width="1.7109375" customWidth="1"/>
    <col min="7682" max="7683" width="12.7109375" customWidth="1"/>
    <col min="7684" max="7684" width="12.5703125" customWidth="1"/>
    <col min="7685" max="7685" width="1.7109375" customWidth="1"/>
    <col min="7686" max="7687" width="10.7109375" customWidth="1"/>
    <col min="7688" max="7688" width="24.140625" customWidth="1"/>
    <col min="7689" max="7689" width="13.7109375" customWidth="1"/>
    <col min="7933" max="7933" width="17" customWidth="1"/>
    <col min="7934" max="7934" width="40.7109375" customWidth="1"/>
    <col min="7935" max="7935" width="11.5703125" bestFit="1" customWidth="1"/>
    <col min="7936" max="7936" width="10.7109375" customWidth="1"/>
    <col min="7937" max="7937" width="1.7109375" customWidth="1"/>
    <col min="7938" max="7939" width="12.7109375" customWidth="1"/>
    <col min="7940" max="7940" width="12.5703125" customWidth="1"/>
    <col min="7941" max="7941" width="1.7109375" customWidth="1"/>
    <col min="7942" max="7943" width="10.7109375" customWidth="1"/>
    <col min="7944" max="7944" width="24.140625" customWidth="1"/>
    <col min="7945" max="7945" width="13.7109375" customWidth="1"/>
    <col min="8189" max="8189" width="17" customWidth="1"/>
    <col min="8190" max="8190" width="40.7109375" customWidth="1"/>
    <col min="8191" max="8191" width="11.5703125" bestFit="1" customWidth="1"/>
    <col min="8192" max="8192" width="10.7109375" customWidth="1"/>
    <col min="8193" max="8193" width="1.7109375" customWidth="1"/>
    <col min="8194" max="8195" width="12.7109375" customWidth="1"/>
    <col min="8196" max="8196" width="12.5703125" customWidth="1"/>
    <col min="8197" max="8197" width="1.7109375" customWidth="1"/>
    <col min="8198" max="8199" width="10.7109375" customWidth="1"/>
    <col min="8200" max="8200" width="24.140625" customWidth="1"/>
    <col min="8201" max="8201" width="13.7109375" customWidth="1"/>
    <col min="8445" max="8445" width="17" customWidth="1"/>
    <col min="8446" max="8446" width="40.7109375" customWidth="1"/>
    <col min="8447" max="8447" width="11.5703125" bestFit="1" customWidth="1"/>
    <col min="8448" max="8448" width="10.7109375" customWidth="1"/>
    <col min="8449" max="8449" width="1.7109375" customWidth="1"/>
    <col min="8450" max="8451" width="12.7109375" customWidth="1"/>
    <col min="8452" max="8452" width="12.5703125" customWidth="1"/>
    <col min="8453" max="8453" width="1.7109375" customWidth="1"/>
    <col min="8454" max="8455" width="10.7109375" customWidth="1"/>
    <col min="8456" max="8456" width="24.140625" customWidth="1"/>
    <col min="8457" max="8457" width="13.7109375" customWidth="1"/>
    <col min="8701" max="8701" width="17" customWidth="1"/>
    <col min="8702" max="8702" width="40.7109375" customWidth="1"/>
    <col min="8703" max="8703" width="11.5703125" bestFit="1" customWidth="1"/>
    <col min="8704" max="8704" width="10.7109375" customWidth="1"/>
    <col min="8705" max="8705" width="1.7109375" customWidth="1"/>
    <col min="8706" max="8707" width="12.7109375" customWidth="1"/>
    <col min="8708" max="8708" width="12.5703125" customWidth="1"/>
    <col min="8709" max="8709" width="1.7109375" customWidth="1"/>
    <col min="8710" max="8711" width="10.7109375" customWidth="1"/>
    <col min="8712" max="8712" width="24.140625" customWidth="1"/>
    <col min="8713" max="8713" width="13.7109375" customWidth="1"/>
    <col min="8957" max="8957" width="17" customWidth="1"/>
    <col min="8958" max="8958" width="40.7109375" customWidth="1"/>
    <col min="8959" max="8959" width="11.5703125" bestFit="1" customWidth="1"/>
    <col min="8960" max="8960" width="10.7109375" customWidth="1"/>
    <col min="8961" max="8961" width="1.7109375" customWidth="1"/>
    <col min="8962" max="8963" width="12.7109375" customWidth="1"/>
    <col min="8964" max="8964" width="12.5703125" customWidth="1"/>
    <col min="8965" max="8965" width="1.7109375" customWidth="1"/>
    <col min="8966" max="8967" width="10.7109375" customWidth="1"/>
    <col min="8968" max="8968" width="24.140625" customWidth="1"/>
    <col min="8969" max="8969" width="13.7109375" customWidth="1"/>
    <col min="9213" max="9213" width="17" customWidth="1"/>
    <col min="9214" max="9214" width="40.7109375" customWidth="1"/>
    <col min="9215" max="9215" width="11.5703125" bestFit="1" customWidth="1"/>
    <col min="9216" max="9216" width="10.7109375" customWidth="1"/>
    <col min="9217" max="9217" width="1.7109375" customWidth="1"/>
    <col min="9218" max="9219" width="12.7109375" customWidth="1"/>
    <col min="9220" max="9220" width="12.5703125" customWidth="1"/>
    <col min="9221" max="9221" width="1.7109375" customWidth="1"/>
    <col min="9222" max="9223" width="10.7109375" customWidth="1"/>
    <col min="9224" max="9224" width="24.140625" customWidth="1"/>
    <col min="9225" max="9225" width="13.7109375" customWidth="1"/>
    <col min="9469" max="9469" width="17" customWidth="1"/>
    <col min="9470" max="9470" width="40.7109375" customWidth="1"/>
    <col min="9471" max="9471" width="11.5703125" bestFit="1" customWidth="1"/>
    <col min="9472" max="9472" width="10.7109375" customWidth="1"/>
    <col min="9473" max="9473" width="1.7109375" customWidth="1"/>
    <col min="9474" max="9475" width="12.7109375" customWidth="1"/>
    <col min="9476" max="9476" width="12.5703125" customWidth="1"/>
    <col min="9477" max="9477" width="1.7109375" customWidth="1"/>
    <col min="9478" max="9479" width="10.7109375" customWidth="1"/>
    <col min="9480" max="9480" width="24.140625" customWidth="1"/>
    <col min="9481" max="9481" width="13.7109375" customWidth="1"/>
    <col min="9725" max="9725" width="17" customWidth="1"/>
    <col min="9726" max="9726" width="40.7109375" customWidth="1"/>
    <col min="9727" max="9727" width="11.5703125" bestFit="1" customWidth="1"/>
    <col min="9728" max="9728" width="10.7109375" customWidth="1"/>
    <col min="9729" max="9729" width="1.7109375" customWidth="1"/>
    <col min="9730" max="9731" width="12.7109375" customWidth="1"/>
    <col min="9732" max="9732" width="12.5703125" customWidth="1"/>
    <col min="9733" max="9733" width="1.7109375" customWidth="1"/>
    <col min="9734" max="9735" width="10.7109375" customWidth="1"/>
    <col min="9736" max="9736" width="24.140625" customWidth="1"/>
    <col min="9737" max="9737" width="13.7109375" customWidth="1"/>
    <col min="9981" max="9981" width="17" customWidth="1"/>
    <col min="9982" max="9982" width="40.7109375" customWidth="1"/>
    <col min="9983" max="9983" width="11.5703125" bestFit="1" customWidth="1"/>
    <col min="9984" max="9984" width="10.7109375" customWidth="1"/>
    <col min="9985" max="9985" width="1.7109375" customWidth="1"/>
    <col min="9986" max="9987" width="12.7109375" customWidth="1"/>
    <col min="9988" max="9988" width="12.5703125" customWidth="1"/>
    <col min="9989" max="9989" width="1.7109375" customWidth="1"/>
    <col min="9990" max="9991" width="10.7109375" customWidth="1"/>
    <col min="9992" max="9992" width="24.140625" customWidth="1"/>
    <col min="9993" max="9993" width="13.7109375" customWidth="1"/>
    <col min="10237" max="10237" width="17" customWidth="1"/>
    <col min="10238" max="10238" width="40.7109375" customWidth="1"/>
    <col min="10239" max="10239" width="11.5703125" bestFit="1" customWidth="1"/>
    <col min="10240" max="10240" width="10.7109375" customWidth="1"/>
    <col min="10241" max="10241" width="1.7109375" customWidth="1"/>
    <col min="10242" max="10243" width="12.7109375" customWidth="1"/>
    <col min="10244" max="10244" width="12.5703125" customWidth="1"/>
    <col min="10245" max="10245" width="1.7109375" customWidth="1"/>
    <col min="10246" max="10247" width="10.7109375" customWidth="1"/>
    <col min="10248" max="10248" width="24.140625" customWidth="1"/>
    <col min="10249" max="10249" width="13.7109375" customWidth="1"/>
    <col min="10493" max="10493" width="17" customWidth="1"/>
    <col min="10494" max="10494" width="40.7109375" customWidth="1"/>
    <col min="10495" max="10495" width="11.5703125" bestFit="1" customWidth="1"/>
    <col min="10496" max="10496" width="10.7109375" customWidth="1"/>
    <col min="10497" max="10497" width="1.7109375" customWidth="1"/>
    <col min="10498" max="10499" width="12.7109375" customWidth="1"/>
    <col min="10500" max="10500" width="12.5703125" customWidth="1"/>
    <col min="10501" max="10501" width="1.7109375" customWidth="1"/>
    <col min="10502" max="10503" width="10.7109375" customWidth="1"/>
    <col min="10504" max="10504" width="24.140625" customWidth="1"/>
    <col min="10505" max="10505" width="13.7109375" customWidth="1"/>
    <col min="10749" max="10749" width="17" customWidth="1"/>
    <col min="10750" max="10750" width="40.7109375" customWidth="1"/>
    <col min="10751" max="10751" width="11.5703125" bestFit="1" customWidth="1"/>
    <col min="10752" max="10752" width="10.7109375" customWidth="1"/>
    <col min="10753" max="10753" width="1.7109375" customWidth="1"/>
    <col min="10754" max="10755" width="12.7109375" customWidth="1"/>
    <col min="10756" max="10756" width="12.5703125" customWidth="1"/>
    <col min="10757" max="10757" width="1.7109375" customWidth="1"/>
    <col min="10758" max="10759" width="10.7109375" customWidth="1"/>
    <col min="10760" max="10760" width="24.140625" customWidth="1"/>
    <col min="10761" max="10761" width="13.7109375" customWidth="1"/>
    <col min="11005" max="11005" width="17" customWidth="1"/>
    <col min="11006" max="11006" width="40.7109375" customWidth="1"/>
    <col min="11007" max="11007" width="11.5703125" bestFit="1" customWidth="1"/>
    <col min="11008" max="11008" width="10.7109375" customWidth="1"/>
    <col min="11009" max="11009" width="1.7109375" customWidth="1"/>
    <col min="11010" max="11011" width="12.7109375" customWidth="1"/>
    <col min="11012" max="11012" width="12.5703125" customWidth="1"/>
    <col min="11013" max="11013" width="1.7109375" customWidth="1"/>
    <col min="11014" max="11015" width="10.7109375" customWidth="1"/>
    <col min="11016" max="11016" width="24.140625" customWidth="1"/>
    <col min="11017" max="11017" width="13.7109375" customWidth="1"/>
    <col min="11261" max="11261" width="17" customWidth="1"/>
    <col min="11262" max="11262" width="40.7109375" customWidth="1"/>
    <col min="11263" max="11263" width="11.5703125" bestFit="1" customWidth="1"/>
    <col min="11264" max="11264" width="10.7109375" customWidth="1"/>
    <col min="11265" max="11265" width="1.7109375" customWidth="1"/>
    <col min="11266" max="11267" width="12.7109375" customWidth="1"/>
    <col min="11268" max="11268" width="12.5703125" customWidth="1"/>
    <col min="11269" max="11269" width="1.7109375" customWidth="1"/>
    <col min="11270" max="11271" width="10.7109375" customWidth="1"/>
    <col min="11272" max="11272" width="24.140625" customWidth="1"/>
    <col min="11273" max="11273" width="13.7109375" customWidth="1"/>
    <col min="11517" max="11517" width="17" customWidth="1"/>
    <col min="11518" max="11518" width="40.7109375" customWidth="1"/>
    <col min="11519" max="11519" width="11.5703125" bestFit="1" customWidth="1"/>
    <col min="11520" max="11520" width="10.7109375" customWidth="1"/>
    <col min="11521" max="11521" width="1.7109375" customWidth="1"/>
    <col min="11522" max="11523" width="12.7109375" customWidth="1"/>
    <col min="11524" max="11524" width="12.5703125" customWidth="1"/>
    <col min="11525" max="11525" width="1.7109375" customWidth="1"/>
    <col min="11526" max="11527" width="10.7109375" customWidth="1"/>
    <col min="11528" max="11528" width="24.140625" customWidth="1"/>
    <col min="11529" max="11529" width="13.7109375" customWidth="1"/>
    <col min="11773" max="11773" width="17" customWidth="1"/>
    <col min="11774" max="11774" width="40.7109375" customWidth="1"/>
    <col min="11775" max="11775" width="11.5703125" bestFit="1" customWidth="1"/>
    <col min="11776" max="11776" width="10.7109375" customWidth="1"/>
    <col min="11777" max="11777" width="1.7109375" customWidth="1"/>
    <col min="11778" max="11779" width="12.7109375" customWidth="1"/>
    <col min="11780" max="11780" width="12.5703125" customWidth="1"/>
    <col min="11781" max="11781" width="1.7109375" customWidth="1"/>
    <col min="11782" max="11783" width="10.7109375" customWidth="1"/>
    <col min="11784" max="11784" width="24.140625" customWidth="1"/>
    <col min="11785" max="11785" width="13.7109375" customWidth="1"/>
    <col min="12029" max="12029" width="17" customWidth="1"/>
    <col min="12030" max="12030" width="40.7109375" customWidth="1"/>
    <col min="12031" max="12031" width="11.5703125" bestFit="1" customWidth="1"/>
    <col min="12032" max="12032" width="10.7109375" customWidth="1"/>
    <col min="12033" max="12033" width="1.7109375" customWidth="1"/>
    <col min="12034" max="12035" width="12.7109375" customWidth="1"/>
    <col min="12036" max="12036" width="12.5703125" customWidth="1"/>
    <col min="12037" max="12037" width="1.7109375" customWidth="1"/>
    <col min="12038" max="12039" width="10.7109375" customWidth="1"/>
    <col min="12040" max="12040" width="24.140625" customWidth="1"/>
    <col min="12041" max="12041" width="13.7109375" customWidth="1"/>
    <col min="12285" max="12285" width="17" customWidth="1"/>
    <col min="12286" max="12286" width="40.7109375" customWidth="1"/>
    <col min="12287" max="12287" width="11.5703125" bestFit="1" customWidth="1"/>
    <col min="12288" max="12288" width="10.7109375" customWidth="1"/>
    <col min="12289" max="12289" width="1.7109375" customWidth="1"/>
    <col min="12290" max="12291" width="12.7109375" customWidth="1"/>
    <col min="12292" max="12292" width="12.5703125" customWidth="1"/>
    <col min="12293" max="12293" width="1.7109375" customWidth="1"/>
    <col min="12294" max="12295" width="10.7109375" customWidth="1"/>
    <col min="12296" max="12296" width="24.140625" customWidth="1"/>
    <col min="12297" max="12297" width="13.7109375" customWidth="1"/>
    <col min="12541" max="12541" width="17" customWidth="1"/>
    <col min="12542" max="12542" width="40.7109375" customWidth="1"/>
    <col min="12543" max="12543" width="11.5703125" bestFit="1" customWidth="1"/>
    <col min="12544" max="12544" width="10.7109375" customWidth="1"/>
    <col min="12545" max="12545" width="1.7109375" customWidth="1"/>
    <col min="12546" max="12547" width="12.7109375" customWidth="1"/>
    <col min="12548" max="12548" width="12.5703125" customWidth="1"/>
    <col min="12549" max="12549" width="1.7109375" customWidth="1"/>
    <col min="12550" max="12551" width="10.7109375" customWidth="1"/>
    <col min="12552" max="12552" width="24.140625" customWidth="1"/>
    <col min="12553" max="12553" width="13.7109375" customWidth="1"/>
    <col min="12797" max="12797" width="17" customWidth="1"/>
    <col min="12798" max="12798" width="40.7109375" customWidth="1"/>
    <col min="12799" max="12799" width="11.5703125" bestFit="1" customWidth="1"/>
    <col min="12800" max="12800" width="10.7109375" customWidth="1"/>
    <col min="12801" max="12801" width="1.7109375" customWidth="1"/>
    <col min="12802" max="12803" width="12.7109375" customWidth="1"/>
    <col min="12804" max="12804" width="12.5703125" customWidth="1"/>
    <col min="12805" max="12805" width="1.7109375" customWidth="1"/>
    <col min="12806" max="12807" width="10.7109375" customWidth="1"/>
    <col min="12808" max="12808" width="24.140625" customWidth="1"/>
    <col min="12809" max="12809" width="13.7109375" customWidth="1"/>
    <col min="13053" max="13053" width="17" customWidth="1"/>
    <col min="13054" max="13054" width="40.7109375" customWidth="1"/>
    <col min="13055" max="13055" width="11.5703125" bestFit="1" customWidth="1"/>
    <col min="13056" max="13056" width="10.7109375" customWidth="1"/>
    <col min="13057" max="13057" width="1.7109375" customWidth="1"/>
    <col min="13058" max="13059" width="12.7109375" customWidth="1"/>
    <col min="13060" max="13060" width="12.5703125" customWidth="1"/>
    <col min="13061" max="13061" width="1.7109375" customWidth="1"/>
    <col min="13062" max="13063" width="10.7109375" customWidth="1"/>
    <col min="13064" max="13064" width="24.140625" customWidth="1"/>
    <col min="13065" max="13065" width="13.7109375" customWidth="1"/>
    <col min="13309" max="13309" width="17" customWidth="1"/>
    <col min="13310" max="13310" width="40.7109375" customWidth="1"/>
    <col min="13311" max="13311" width="11.5703125" bestFit="1" customWidth="1"/>
    <col min="13312" max="13312" width="10.7109375" customWidth="1"/>
    <col min="13313" max="13313" width="1.7109375" customWidth="1"/>
    <col min="13314" max="13315" width="12.7109375" customWidth="1"/>
    <col min="13316" max="13316" width="12.5703125" customWidth="1"/>
    <col min="13317" max="13317" width="1.7109375" customWidth="1"/>
    <col min="13318" max="13319" width="10.7109375" customWidth="1"/>
    <col min="13320" max="13320" width="24.140625" customWidth="1"/>
    <col min="13321" max="13321" width="13.7109375" customWidth="1"/>
    <col min="13565" max="13565" width="17" customWidth="1"/>
    <col min="13566" max="13566" width="40.7109375" customWidth="1"/>
    <col min="13567" max="13567" width="11.5703125" bestFit="1" customWidth="1"/>
    <col min="13568" max="13568" width="10.7109375" customWidth="1"/>
    <col min="13569" max="13569" width="1.7109375" customWidth="1"/>
    <col min="13570" max="13571" width="12.7109375" customWidth="1"/>
    <col min="13572" max="13572" width="12.5703125" customWidth="1"/>
    <col min="13573" max="13573" width="1.7109375" customWidth="1"/>
    <col min="13574" max="13575" width="10.7109375" customWidth="1"/>
    <col min="13576" max="13576" width="24.140625" customWidth="1"/>
    <col min="13577" max="13577" width="13.7109375" customWidth="1"/>
    <col min="13821" max="13821" width="17" customWidth="1"/>
    <col min="13822" max="13822" width="40.7109375" customWidth="1"/>
    <col min="13823" max="13823" width="11.5703125" bestFit="1" customWidth="1"/>
    <col min="13824" max="13824" width="10.7109375" customWidth="1"/>
    <col min="13825" max="13825" width="1.7109375" customWidth="1"/>
    <col min="13826" max="13827" width="12.7109375" customWidth="1"/>
    <col min="13828" max="13828" width="12.5703125" customWidth="1"/>
    <col min="13829" max="13829" width="1.7109375" customWidth="1"/>
    <col min="13830" max="13831" width="10.7109375" customWidth="1"/>
    <col min="13832" max="13832" width="24.140625" customWidth="1"/>
    <col min="13833" max="13833" width="13.7109375" customWidth="1"/>
    <col min="14077" max="14077" width="17" customWidth="1"/>
    <col min="14078" max="14078" width="40.7109375" customWidth="1"/>
    <col min="14079" max="14079" width="11.5703125" bestFit="1" customWidth="1"/>
    <col min="14080" max="14080" width="10.7109375" customWidth="1"/>
    <col min="14081" max="14081" width="1.7109375" customWidth="1"/>
    <col min="14082" max="14083" width="12.7109375" customWidth="1"/>
    <col min="14084" max="14084" width="12.5703125" customWidth="1"/>
    <col min="14085" max="14085" width="1.7109375" customWidth="1"/>
    <col min="14086" max="14087" width="10.7109375" customWidth="1"/>
    <col min="14088" max="14088" width="24.140625" customWidth="1"/>
    <col min="14089" max="14089" width="13.7109375" customWidth="1"/>
    <col min="14333" max="14333" width="17" customWidth="1"/>
    <col min="14334" max="14334" width="40.7109375" customWidth="1"/>
    <col min="14335" max="14335" width="11.5703125" bestFit="1" customWidth="1"/>
    <col min="14336" max="14336" width="10.7109375" customWidth="1"/>
    <col min="14337" max="14337" width="1.7109375" customWidth="1"/>
    <col min="14338" max="14339" width="12.7109375" customWidth="1"/>
    <col min="14340" max="14340" width="12.5703125" customWidth="1"/>
    <col min="14341" max="14341" width="1.7109375" customWidth="1"/>
    <col min="14342" max="14343" width="10.7109375" customWidth="1"/>
    <col min="14344" max="14344" width="24.140625" customWidth="1"/>
    <col min="14345" max="14345" width="13.7109375" customWidth="1"/>
    <col min="14589" max="14589" width="17" customWidth="1"/>
    <col min="14590" max="14590" width="40.7109375" customWidth="1"/>
    <col min="14591" max="14591" width="11.5703125" bestFit="1" customWidth="1"/>
    <col min="14592" max="14592" width="10.7109375" customWidth="1"/>
    <col min="14593" max="14593" width="1.7109375" customWidth="1"/>
    <col min="14594" max="14595" width="12.7109375" customWidth="1"/>
    <col min="14596" max="14596" width="12.5703125" customWidth="1"/>
    <col min="14597" max="14597" width="1.7109375" customWidth="1"/>
    <col min="14598" max="14599" width="10.7109375" customWidth="1"/>
    <col min="14600" max="14600" width="24.140625" customWidth="1"/>
    <col min="14601" max="14601" width="13.7109375" customWidth="1"/>
    <col min="14845" max="14845" width="17" customWidth="1"/>
    <col min="14846" max="14846" width="40.7109375" customWidth="1"/>
    <col min="14847" max="14847" width="11.5703125" bestFit="1" customWidth="1"/>
    <col min="14848" max="14848" width="10.7109375" customWidth="1"/>
    <col min="14849" max="14849" width="1.7109375" customWidth="1"/>
    <col min="14850" max="14851" width="12.7109375" customWidth="1"/>
    <col min="14852" max="14852" width="12.5703125" customWidth="1"/>
    <col min="14853" max="14853" width="1.7109375" customWidth="1"/>
    <col min="14854" max="14855" width="10.7109375" customWidth="1"/>
    <col min="14856" max="14856" width="24.140625" customWidth="1"/>
    <col min="14857" max="14857" width="13.7109375" customWidth="1"/>
    <col min="15101" max="15101" width="17" customWidth="1"/>
    <col min="15102" max="15102" width="40.7109375" customWidth="1"/>
    <col min="15103" max="15103" width="11.5703125" bestFit="1" customWidth="1"/>
    <col min="15104" max="15104" width="10.7109375" customWidth="1"/>
    <col min="15105" max="15105" width="1.7109375" customWidth="1"/>
    <col min="15106" max="15107" width="12.7109375" customWidth="1"/>
    <col min="15108" max="15108" width="12.5703125" customWidth="1"/>
    <col min="15109" max="15109" width="1.7109375" customWidth="1"/>
    <col min="15110" max="15111" width="10.7109375" customWidth="1"/>
    <col min="15112" max="15112" width="24.140625" customWidth="1"/>
    <col min="15113" max="15113" width="13.7109375" customWidth="1"/>
    <col min="15357" max="15357" width="17" customWidth="1"/>
    <col min="15358" max="15358" width="40.7109375" customWidth="1"/>
    <col min="15359" max="15359" width="11.5703125" bestFit="1" customWidth="1"/>
    <col min="15360" max="15360" width="10.7109375" customWidth="1"/>
    <col min="15361" max="15361" width="1.7109375" customWidth="1"/>
    <col min="15362" max="15363" width="12.7109375" customWidth="1"/>
    <col min="15364" max="15364" width="12.5703125" customWidth="1"/>
    <col min="15365" max="15365" width="1.7109375" customWidth="1"/>
    <col min="15366" max="15367" width="10.7109375" customWidth="1"/>
    <col min="15368" max="15368" width="24.140625" customWidth="1"/>
    <col min="15369" max="15369" width="13.7109375" customWidth="1"/>
    <col min="15613" max="15613" width="17" customWidth="1"/>
    <col min="15614" max="15614" width="40.7109375" customWidth="1"/>
    <col min="15615" max="15615" width="11.5703125" bestFit="1" customWidth="1"/>
    <col min="15616" max="15616" width="10.7109375" customWidth="1"/>
    <col min="15617" max="15617" width="1.7109375" customWidth="1"/>
    <col min="15618" max="15619" width="12.7109375" customWidth="1"/>
    <col min="15620" max="15620" width="12.5703125" customWidth="1"/>
    <col min="15621" max="15621" width="1.7109375" customWidth="1"/>
    <col min="15622" max="15623" width="10.7109375" customWidth="1"/>
    <col min="15624" max="15624" width="24.140625" customWidth="1"/>
    <col min="15625" max="15625" width="13.7109375" customWidth="1"/>
    <col min="15869" max="15869" width="17" customWidth="1"/>
    <col min="15870" max="15870" width="40.7109375" customWidth="1"/>
    <col min="15871" max="15871" width="11.5703125" bestFit="1" customWidth="1"/>
    <col min="15872" max="15872" width="10.7109375" customWidth="1"/>
    <col min="15873" max="15873" width="1.7109375" customWidth="1"/>
    <col min="15874" max="15875" width="12.7109375" customWidth="1"/>
    <col min="15876" max="15876" width="12.5703125" customWidth="1"/>
    <col min="15877" max="15877" width="1.7109375" customWidth="1"/>
    <col min="15878" max="15879" width="10.7109375" customWidth="1"/>
    <col min="15880" max="15880" width="24.140625" customWidth="1"/>
    <col min="15881" max="15881" width="13.7109375" customWidth="1"/>
    <col min="16125" max="16125" width="17" customWidth="1"/>
    <col min="16126" max="16126" width="40.7109375" customWidth="1"/>
    <col min="16127" max="16127" width="11.5703125" bestFit="1" customWidth="1"/>
    <col min="16128" max="16128" width="10.7109375" customWidth="1"/>
    <col min="16129" max="16129" width="1.7109375" customWidth="1"/>
    <col min="16130" max="16131" width="12.7109375" customWidth="1"/>
    <col min="16132" max="16132" width="12.5703125" customWidth="1"/>
    <col min="16133" max="16133" width="1.7109375" customWidth="1"/>
    <col min="16134" max="16135" width="10.7109375" customWidth="1"/>
    <col min="16136" max="16136" width="24.140625" customWidth="1"/>
    <col min="16137" max="16137" width="13.7109375" customWidth="1"/>
  </cols>
  <sheetData>
    <row r="1" spans="1:14" s="116" customFormat="1" ht="15" customHeight="1" x14ac:dyDescent="0.25">
      <c r="A1" s="115"/>
      <c r="B1" s="115"/>
      <c r="C1" s="115"/>
      <c r="D1"/>
    </row>
    <row r="2" spans="1:14" s="117" customFormat="1" ht="20.25" customHeight="1" thickBot="1" x14ac:dyDescent="0.3">
      <c r="A2" s="244" t="s">
        <v>76</v>
      </c>
      <c r="B2" s="244"/>
      <c r="C2" s="244"/>
      <c r="D2"/>
      <c r="E2" s="116"/>
      <c r="F2" s="116"/>
      <c r="G2" s="116"/>
      <c r="H2" s="116"/>
      <c r="I2" s="116"/>
      <c r="J2" s="116"/>
      <c r="K2" s="116"/>
      <c r="L2" s="116"/>
      <c r="M2" s="116"/>
      <c r="N2" s="116"/>
    </row>
    <row r="3" spans="1:14" s="117" customFormat="1" ht="15.75" thickBot="1" x14ac:dyDescent="0.3">
      <c r="A3" s="118" t="s">
        <v>77</v>
      </c>
      <c r="B3" s="119" t="s">
        <v>78</v>
      </c>
      <c r="C3" s="120" t="s">
        <v>79</v>
      </c>
      <c r="D3"/>
      <c r="E3" s="116"/>
      <c r="F3" s="116"/>
      <c r="G3" s="116"/>
      <c r="H3" s="116"/>
      <c r="I3" s="116"/>
      <c r="J3" s="116"/>
      <c r="K3" s="116"/>
      <c r="L3" s="116"/>
      <c r="M3" s="116"/>
      <c r="N3" s="116"/>
    </row>
    <row r="4" spans="1:14" s="117" customFormat="1" x14ac:dyDescent="0.25">
      <c r="A4" s="121">
        <v>1</v>
      </c>
      <c r="B4" s="122" t="s">
        <v>80</v>
      </c>
      <c r="C4" s="123"/>
      <c r="D4"/>
      <c r="E4" s="116"/>
      <c r="F4" s="116"/>
      <c r="G4" s="116"/>
      <c r="H4" s="116"/>
      <c r="I4" s="116"/>
      <c r="J4" s="116"/>
      <c r="K4" s="116"/>
      <c r="L4" s="116"/>
      <c r="M4" s="116"/>
      <c r="N4" s="116"/>
    </row>
    <row r="5" spans="1:14" s="117" customFormat="1" ht="13.5" customHeight="1" thickBot="1" x14ac:dyDescent="0.3">
      <c r="A5" s="124"/>
      <c r="B5" s="125" t="s">
        <v>61</v>
      </c>
      <c r="C5" s="126">
        <v>4.0099999999999997E-2</v>
      </c>
      <c r="D5"/>
      <c r="E5" s="116"/>
      <c r="F5" s="116"/>
      <c r="G5" s="116"/>
      <c r="H5" s="116"/>
      <c r="I5" s="116"/>
      <c r="J5" s="116"/>
      <c r="K5" s="116"/>
      <c r="L5" s="116"/>
      <c r="M5" s="116"/>
      <c r="N5" s="116"/>
    </row>
    <row r="6" spans="1:14" s="128" customFormat="1" ht="15" customHeight="1" x14ac:dyDescent="0.25">
      <c r="A6" s="121">
        <v>2</v>
      </c>
      <c r="B6" s="122" t="s">
        <v>81</v>
      </c>
      <c r="C6" s="127"/>
      <c r="D6"/>
      <c r="E6" s="116"/>
      <c r="F6" s="116"/>
      <c r="G6" s="116"/>
      <c r="H6" s="116"/>
      <c r="I6" s="116"/>
      <c r="J6" s="116"/>
      <c r="K6" s="116"/>
      <c r="L6" s="116"/>
      <c r="M6" s="116"/>
      <c r="N6" s="116"/>
    </row>
    <row r="7" spans="1:14" s="117" customFormat="1" ht="15" customHeight="1" thickBot="1" x14ac:dyDescent="0.3">
      <c r="A7" s="124"/>
      <c r="B7" s="125" t="s">
        <v>61</v>
      </c>
      <c r="C7" s="126">
        <v>1.11E-2</v>
      </c>
      <c r="D7"/>
      <c r="E7" s="116"/>
      <c r="F7" s="116"/>
      <c r="G7" s="116"/>
      <c r="H7" s="116"/>
      <c r="I7" s="116"/>
      <c r="J7" s="116"/>
      <c r="K7" s="116"/>
      <c r="L7" s="116"/>
      <c r="M7" s="116"/>
      <c r="N7" s="116"/>
    </row>
    <row r="8" spans="1:14" s="117" customFormat="1" ht="15" customHeight="1" x14ac:dyDescent="0.25">
      <c r="A8" s="121">
        <v>3</v>
      </c>
      <c r="B8" s="122" t="s">
        <v>82</v>
      </c>
      <c r="C8" s="127"/>
      <c r="D8"/>
      <c r="E8" s="116"/>
      <c r="F8" s="116"/>
      <c r="G8" s="116"/>
      <c r="H8" s="116"/>
      <c r="I8" s="116"/>
      <c r="J8" s="116"/>
      <c r="K8" s="116"/>
      <c r="L8" s="116"/>
      <c r="M8" s="116"/>
      <c r="N8" s="116"/>
    </row>
    <row r="9" spans="1:14" s="117" customFormat="1" ht="15" customHeight="1" x14ac:dyDescent="0.25">
      <c r="A9" s="129" t="s">
        <v>83</v>
      </c>
      <c r="B9" s="130" t="s">
        <v>84</v>
      </c>
      <c r="C9" s="131">
        <v>1.4999999999999999E-2</v>
      </c>
      <c r="D9"/>
      <c r="E9" s="116"/>
      <c r="F9" s="116"/>
      <c r="G9" s="116"/>
      <c r="H9" s="116"/>
      <c r="I9" s="116"/>
      <c r="J9" s="116"/>
      <c r="K9" s="116"/>
      <c r="L9" s="116"/>
      <c r="M9" s="116"/>
      <c r="N9" s="116"/>
    </row>
    <row r="10" spans="1:14" s="117" customFormat="1" ht="15" customHeight="1" x14ac:dyDescent="0.25">
      <c r="A10" s="129" t="s">
        <v>85</v>
      </c>
      <c r="B10" s="130" t="s">
        <v>86</v>
      </c>
      <c r="C10" s="131">
        <v>0.02</v>
      </c>
      <c r="D10"/>
      <c r="E10" s="116"/>
      <c r="F10" s="116"/>
      <c r="G10" s="116"/>
      <c r="H10" s="116"/>
      <c r="I10" s="116"/>
      <c r="J10" s="116"/>
      <c r="K10" s="116"/>
      <c r="L10" s="116"/>
      <c r="M10" s="116"/>
      <c r="N10" s="116"/>
    </row>
    <row r="11" spans="1:14" s="117" customFormat="1" ht="15" customHeight="1" thickBot="1" x14ac:dyDescent="0.3">
      <c r="A11" s="124"/>
      <c r="B11" s="125" t="s">
        <v>61</v>
      </c>
      <c r="C11" s="126">
        <f>SUM(C9:C10)</f>
        <v>3.5000000000000003E-2</v>
      </c>
      <c r="D11"/>
      <c r="E11" s="116"/>
      <c r="F11" s="116"/>
      <c r="G11" s="116"/>
      <c r="H11" s="116"/>
      <c r="I11" s="116"/>
      <c r="J11" s="116"/>
      <c r="K11" s="116"/>
      <c r="L11" s="116"/>
      <c r="M11" s="116"/>
      <c r="N11" s="116"/>
    </row>
    <row r="12" spans="1:14" s="117" customFormat="1" ht="15" customHeight="1" x14ac:dyDescent="0.25">
      <c r="A12" s="121">
        <v>4</v>
      </c>
      <c r="B12" s="122" t="s">
        <v>87</v>
      </c>
      <c r="C12" s="127"/>
      <c r="D12"/>
      <c r="E12" s="116"/>
      <c r="F12" s="116"/>
      <c r="G12" s="116"/>
      <c r="H12" s="116"/>
      <c r="I12" s="116"/>
      <c r="J12" s="116"/>
      <c r="K12" s="116"/>
      <c r="L12" s="116"/>
      <c r="M12" s="116"/>
      <c r="N12" s="116"/>
    </row>
    <row r="13" spans="1:14" s="117" customFormat="1" ht="15" customHeight="1" x14ac:dyDescent="0.25">
      <c r="A13" s="129" t="s">
        <v>88</v>
      </c>
      <c r="B13" s="130" t="s">
        <v>89</v>
      </c>
      <c r="C13" s="132">
        <v>6.4999999999999997E-3</v>
      </c>
      <c r="D13"/>
      <c r="E13" s="116"/>
      <c r="F13" s="116"/>
      <c r="G13" s="116"/>
      <c r="H13" s="116"/>
      <c r="I13" s="116"/>
      <c r="J13" s="116"/>
      <c r="K13" s="116"/>
      <c r="L13" s="116"/>
      <c r="M13" s="116"/>
      <c r="N13" s="116"/>
    </row>
    <row r="14" spans="1:14" s="117" customFormat="1" ht="15" customHeight="1" x14ac:dyDescent="0.25">
      <c r="A14" s="129" t="s">
        <v>90</v>
      </c>
      <c r="B14" s="130" t="s">
        <v>91</v>
      </c>
      <c r="C14" s="132">
        <v>0.03</v>
      </c>
      <c r="D14"/>
      <c r="E14" s="116"/>
      <c r="F14" s="116"/>
      <c r="G14" s="116"/>
      <c r="H14" s="116"/>
      <c r="I14" s="116"/>
      <c r="J14" s="116"/>
      <c r="K14" s="116"/>
      <c r="L14" s="116"/>
      <c r="M14" s="116"/>
      <c r="N14" s="116"/>
    </row>
    <row r="15" spans="1:14" s="117" customFormat="1" ht="15" customHeight="1" x14ac:dyDescent="0.25">
      <c r="A15" s="129" t="s">
        <v>92</v>
      </c>
      <c r="B15" s="130" t="s">
        <v>93</v>
      </c>
      <c r="C15" s="132">
        <v>0.02</v>
      </c>
      <c r="D15"/>
      <c r="E15" s="116"/>
      <c r="F15" s="116"/>
      <c r="G15" s="116"/>
      <c r="H15" s="116"/>
      <c r="I15" s="116"/>
      <c r="J15" s="116"/>
      <c r="K15" s="116"/>
      <c r="L15" s="116"/>
      <c r="M15" s="116"/>
      <c r="N15" s="116"/>
    </row>
    <row r="16" spans="1:14" s="117" customFormat="1" ht="15" customHeight="1" x14ac:dyDescent="0.25">
      <c r="A16" s="129" t="s">
        <v>94</v>
      </c>
      <c r="B16" s="130" t="s">
        <v>95</v>
      </c>
      <c r="C16" s="131">
        <v>3.6499999999999998E-2</v>
      </c>
      <c r="D16"/>
      <c r="E16" s="116"/>
      <c r="F16" s="116"/>
      <c r="G16" s="116"/>
      <c r="H16" s="116"/>
      <c r="I16" s="116"/>
      <c r="J16" s="116"/>
      <c r="K16" s="116"/>
      <c r="L16" s="116"/>
      <c r="M16" s="116"/>
      <c r="N16" s="116"/>
    </row>
    <row r="17" spans="1:14" s="117" customFormat="1" ht="15.75" thickBot="1" x14ac:dyDescent="0.3">
      <c r="A17" s="124"/>
      <c r="B17" s="125" t="s">
        <v>61</v>
      </c>
      <c r="C17" s="133">
        <f>SUM(C13:C16)</f>
        <v>9.2999999999999999E-2</v>
      </c>
      <c r="D17"/>
      <c r="E17" s="116"/>
      <c r="F17" s="116"/>
      <c r="G17" s="116"/>
      <c r="H17" s="116"/>
      <c r="I17" s="116"/>
      <c r="J17" s="116"/>
      <c r="K17" s="116"/>
      <c r="L17" s="116"/>
      <c r="M17" s="116"/>
      <c r="N17" s="116"/>
    </row>
    <row r="18" spans="1:14" s="117" customFormat="1" x14ac:dyDescent="0.25">
      <c r="A18" s="121">
        <v>5</v>
      </c>
      <c r="B18" s="122" t="s">
        <v>96</v>
      </c>
      <c r="C18" s="134"/>
      <c r="D18"/>
      <c r="E18" s="116"/>
      <c r="F18" s="116"/>
      <c r="G18" s="116"/>
      <c r="H18" s="116"/>
      <c r="I18" s="116"/>
      <c r="J18" s="116"/>
      <c r="K18" s="116"/>
      <c r="L18" s="116"/>
      <c r="M18" s="116"/>
      <c r="N18" s="116"/>
    </row>
    <row r="19" spans="1:14" s="117" customFormat="1" ht="15.75" thickBot="1" x14ac:dyDescent="0.3">
      <c r="A19" s="124"/>
      <c r="B19" s="125" t="s">
        <v>61</v>
      </c>
      <c r="C19" s="133">
        <v>8.5000000000000006E-2</v>
      </c>
      <c r="D19"/>
      <c r="E19" s="116"/>
      <c r="F19" s="116"/>
      <c r="G19" s="116"/>
      <c r="H19" s="116"/>
      <c r="I19" s="116"/>
      <c r="J19" s="116"/>
      <c r="K19" s="116"/>
      <c r="L19" s="116"/>
      <c r="M19" s="116"/>
      <c r="N19" s="116"/>
    </row>
    <row r="20" spans="1:14" s="117" customFormat="1" ht="15" customHeight="1" thickBot="1" x14ac:dyDescent="0.3">
      <c r="A20" s="245" t="s">
        <v>97</v>
      </c>
      <c r="B20" s="246"/>
      <c r="C20" s="133">
        <f>ROUND(((((1+C5+C10+C9)*(1+C7)*(1+C19))/(1-C17))-1),4)</f>
        <v>0.3004</v>
      </c>
      <c r="D20"/>
      <c r="E20" s="116"/>
      <c r="F20" s="116"/>
      <c r="G20" s="116"/>
      <c r="H20" s="116"/>
      <c r="I20" s="116"/>
      <c r="J20" s="116"/>
      <c r="K20" s="116"/>
      <c r="L20" s="116"/>
      <c r="M20" s="116"/>
      <c r="N20" s="116"/>
    </row>
    <row r="21" spans="1:14" s="117" customFormat="1" ht="5.25" customHeight="1" thickBot="1" x14ac:dyDescent="0.3">
      <c r="A21" s="135"/>
      <c r="B21" s="136"/>
      <c r="C21" s="137"/>
      <c r="D21"/>
      <c r="E21" s="116"/>
      <c r="F21" s="116"/>
      <c r="G21" s="116"/>
      <c r="H21" s="116"/>
      <c r="I21" s="116"/>
      <c r="J21" s="116"/>
      <c r="K21" s="116"/>
      <c r="L21" s="116"/>
      <c r="M21" s="116"/>
      <c r="N21" s="116"/>
    </row>
    <row r="22" spans="1:14" s="117" customFormat="1" ht="15" customHeight="1" x14ac:dyDescent="0.25">
      <c r="A22" s="247"/>
      <c r="B22" s="248"/>
      <c r="C22" s="249"/>
      <c r="D22"/>
      <c r="E22" s="116"/>
      <c r="F22" s="116"/>
      <c r="G22" s="116"/>
      <c r="H22" s="116"/>
      <c r="I22" s="116"/>
      <c r="J22" s="116"/>
      <c r="K22" s="116"/>
      <c r="L22" s="116"/>
      <c r="M22" s="116"/>
      <c r="N22" s="116"/>
    </row>
    <row r="23" spans="1:14" s="117" customFormat="1" ht="15" customHeight="1" x14ac:dyDescent="0.25">
      <c r="A23" s="250" t="s">
        <v>98</v>
      </c>
      <c r="B23" s="251"/>
      <c r="C23" s="252"/>
      <c r="D23" s="40"/>
      <c r="E23" s="116"/>
      <c r="F23" s="116"/>
      <c r="G23" s="116"/>
      <c r="H23" s="116"/>
      <c r="I23" s="116"/>
      <c r="J23" s="116"/>
      <c r="K23" s="116"/>
      <c r="L23" s="116"/>
      <c r="M23" s="116"/>
      <c r="N23" s="116"/>
    </row>
    <row r="24" spans="1:14" s="117" customFormat="1" ht="15" customHeight="1" x14ac:dyDescent="0.25">
      <c r="A24" s="235"/>
      <c r="B24" s="236"/>
      <c r="C24" s="237"/>
      <c r="D24"/>
      <c r="E24" s="116"/>
      <c r="F24" s="116"/>
      <c r="G24" s="116"/>
      <c r="H24" s="116"/>
      <c r="I24" s="116"/>
      <c r="J24" s="116"/>
      <c r="K24" s="116"/>
      <c r="L24" s="116"/>
      <c r="M24" s="116"/>
      <c r="N24" s="116"/>
    </row>
    <row r="25" spans="1:14" s="117" customFormat="1" x14ac:dyDescent="0.25">
      <c r="A25" s="235"/>
      <c r="B25" s="236"/>
      <c r="C25" s="237"/>
      <c r="D25"/>
      <c r="E25" s="116"/>
      <c r="F25" s="116"/>
      <c r="G25" s="116"/>
      <c r="H25" s="116"/>
      <c r="I25" s="116"/>
      <c r="J25" s="116"/>
      <c r="K25" s="116"/>
      <c r="L25" s="116"/>
      <c r="M25" s="116"/>
      <c r="N25" s="116"/>
    </row>
    <row r="26" spans="1:14" s="117" customFormat="1" ht="15" customHeight="1" x14ac:dyDescent="0.25">
      <c r="A26" s="235"/>
      <c r="B26" s="236"/>
      <c r="C26" s="237"/>
      <c r="D26"/>
      <c r="E26" s="116"/>
      <c r="F26" s="116"/>
      <c r="G26" s="116"/>
      <c r="H26" s="116"/>
      <c r="I26" s="116"/>
      <c r="J26" s="116"/>
      <c r="K26" s="116"/>
      <c r="L26" s="116"/>
      <c r="M26" s="116"/>
      <c r="N26" s="116"/>
    </row>
    <row r="27" spans="1:14" s="138" customFormat="1" ht="15" customHeight="1" x14ac:dyDescent="0.25">
      <c r="A27" s="235"/>
      <c r="B27" s="236"/>
      <c r="C27" s="237"/>
      <c r="D27"/>
      <c r="E27" s="116"/>
      <c r="F27" s="116"/>
      <c r="G27" s="116"/>
      <c r="H27" s="116"/>
      <c r="I27" s="116"/>
      <c r="J27" s="116"/>
      <c r="K27" s="116"/>
      <c r="L27" s="116"/>
      <c r="M27" s="116"/>
      <c r="N27" s="116"/>
    </row>
    <row r="28" spans="1:14" s="139" customFormat="1" ht="15" customHeight="1" x14ac:dyDescent="0.25">
      <c r="A28" s="238"/>
      <c r="B28" s="239"/>
      <c r="C28" s="240"/>
      <c r="D28"/>
      <c r="E28" s="116"/>
      <c r="F28" s="116"/>
      <c r="G28" s="116"/>
      <c r="H28" s="116"/>
      <c r="I28" s="116"/>
      <c r="J28" s="116"/>
      <c r="K28" s="116"/>
      <c r="L28" s="116"/>
      <c r="M28" s="116"/>
      <c r="N28" s="116"/>
    </row>
    <row r="29" spans="1:14" s="140" customFormat="1" ht="15" customHeight="1" thickBot="1" x14ac:dyDescent="0.3">
      <c r="A29" s="241"/>
      <c r="B29" s="242"/>
      <c r="C29" s="243"/>
      <c r="D29"/>
      <c r="E29" s="116"/>
      <c r="F29" s="116"/>
      <c r="G29" s="116"/>
      <c r="H29" s="116"/>
      <c r="I29" s="116"/>
      <c r="J29" s="116"/>
      <c r="K29" s="116"/>
      <c r="L29" s="116"/>
      <c r="M29" s="116"/>
      <c r="N29" s="116"/>
    </row>
    <row r="30" spans="1:14" s="140" customFormat="1" ht="15" customHeight="1" x14ac:dyDescent="0.25">
      <c r="A30" s="141"/>
      <c r="B30" s="141"/>
      <c r="C30" s="141"/>
      <c r="D30" s="116"/>
      <c r="E30" s="116"/>
      <c r="F30" s="116"/>
      <c r="G30" s="116"/>
      <c r="H30" s="116"/>
      <c r="I30" s="117"/>
    </row>
    <row r="31" spans="1:14" s="140" customFormat="1" ht="15" customHeight="1" x14ac:dyDescent="0.25">
      <c r="A31" s="141"/>
      <c r="B31" s="141"/>
      <c r="C31" s="141"/>
      <c r="D31" s="116"/>
      <c r="E31" s="116"/>
      <c r="F31" s="116"/>
      <c r="G31" s="116"/>
      <c r="H31" s="116"/>
      <c r="I31" s="117"/>
    </row>
    <row r="32" spans="1:14" s="140" customFormat="1" ht="15" customHeight="1" x14ac:dyDescent="0.25">
      <c r="A32" s="141"/>
      <c r="B32" s="141"/>
      <c r="C32" s="141"/>
      <c r="D32" s="116"/>
      <c r="E32" s="116"/>
      <c r="F32" s="116"/>
      <c r="G32" s="116"/>
      <c r="H32" s="116"/>
      <c r="I32" s="117"/>
    </row>
    <row r="33" spans="1:9" s="140" customFormat="1" ht="15" customHeight="1" x14ac:dyDescent="0.25">
      <c r="A33" s="141"/>
      <c r="B33" s="141"/>
      <c r="C33" s="141"/>
      <c r="D33" s="116"/>
      <c r="E33" s="116"/>
      <c r="F33" s="116"/>
      <c r="G33" s="116"/>
      <c r="H33" s="116"/>
      <c r="I33" s="142"/>
    </row>
    <row r="34" spans="1:9" ht="15" customHeight="1" x14ac:dyDescent="0.25">
      <c r="A34" s="141"/>
      <c r="B34" s="141"/>
      <c r="C34" s="141"/>
      <c r="D34" s="116"/>
      <c r="E34" s="116"/>
      <c r="F34" s="116"/>
      <c r="G34" s="116"/>
      <c r="H34" s="116"/>
    </row>
    <row r="35" spans="1:9" ht="15" customHeight="1" x14ac:dyDescent="0.25">
      <c r="A35" s="141"/>
      <c r="B35" s="141"/>
      <c r="C35" s="141"/>
      <c r="D35" s="116"/>
      <c r="E35" s="116"/>
      <c r="F35" s="116"/>
      <c r="G35" s="116"/>
      <c r="H35" s="116"/>
    </row>
  </sheetData>
  <mergeCells count="10">
    <mergeCell ref="A26:C26"/>
    <mergeCell ref="A27:C27"/>
    <mergeCell ref="A28:C28"/>
    <mergeCell ref="A29:C29"/>
    <mergeCell ref="A2:C2"/>
    <mergeCell ref="A20:B20"/>
    <mergeCell ref="A22:C22"/>
    <mergeCell ref="A23:C23"/>
    <mergeCell ref="A24:C24"/>
    <mergeCell ref="A25:C25"/>
  </mergeCells>
  <printOptions horizontalCentered="1"/>
  <pageMargins left="0.78740157480314965" right="0.39370078740157483" top="0.78740157480314965" bottom="0.39370078740157483" header="0.31496062992125984" footer="0.31496062992125984"/>
  <pageSetup paperSize="9" scale="12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73"/>
  <sheetViews>
    <sheetView view="pageBreakPreview" zoomScaleSheetLayoutView="100" workbookViewId="0">
      <selection activeCell="M20" sqref="M20"/>
    </sheetView>
  </sheetViews>
  <sheetFormatPr defaultRowHeight="15" x14ac:dyDescent="0.25"/>
  <cols>
    <col min="5" max="5" width="29.42578125" customWidth="1"/>
    <col min="6" max="6" width="10.7109375" customWidth="1"/>
    <col min="7" max="7" width="10.42578125" style="27" customWidth="1"/>
    <col min="8" max="8" width="13.85546875" style="27" customWidth="1"/>
    <col min="9" max="9" width="13.28515625" style="27" bestFit="1" customWidth="1"/>
    <col min="10" max="10" width="14.42578125" style="27" bestFit="1" customWidth="1"/>
    <col min="11" max="11" width="14.42578125" style="27" customWidth="1"/>
    <col min="12" max="12" width="10.7109375" bestFit="1" customWidth="1"/>
    <col min="13" max="13" width="13.28515625" bestFit="1" customWidth="1"/>
  </cols>
  <sheetData>
    <row r="1" spans="1:13" ht="28.5" customHeight="1" x14ac:dyDescent="0.25">
      <c r="A1" s="294" t="s">
        <v>49</v>
      </c>
      <c r="B1" s="294"/>
      <c r="C1" s="294"/>
      <c r="D1" s="294"/>
      <c r="E1" s="294"/>
      <c r="F1" s="294"/>
      <c r="G1" s="294"/>
      <c r="H1" s="294"/>
      <c r="I1" s="294"/>
      <c r="J1" s="294"/>
      <c r="K1" s="29"/>
    </row>
    <row r="2" spans="1:13" x14ac:dyDescent="0.25">
      <c r="A2" s="295" t="s">
        <v>46</v>
      </c>
      <c r="B2" s="295"/>
      <c r="C2" s="295"/>
      <c r="D2" s="295"/>
      <c r="E2" s="295"/>
      <c r="F2" s="295"/>
      <c r="G2" s="295"/>
      <c r="H2" s="295"/>
      <c r="I2" s="295"/>
      <c r="J2" s="295"/>
      <c r="K2" s="30"/>
    </row>
    <row r="3" spans="1:13" ht="45" x14ac:dyDescent="0.25">
      <c r="A3" s="1" t="s">
        <v>0</v>
      </c>
      <c r="B3" s="296" t="s">
        <v>1</v>
      </c>
      <c r="C3" s="297"/>
      <c r="D3" s="297"/>
      <c r="E3" s="298"/>
      <c r="F3" s="1" t="s">
        <v>13</v>
      </c>
      <c r="G3" s="45"/>
      <c r="H3" s="45"/>
      <c r="I3" s="45" t="s">
        <v>45</v>
      </c>
      <c r="J3" s="45" t="s">
        <v>38</v>
      </c>
      <c r="K3" s="21"/>
    </row>
    <row r="4" spans="1:13" x14ac:dyDescent="0.25">
      <c r="A4" s="1"/>
      <c r="B4" s="299" t="s">
        <v>16</v>
      </c>
      <c r="C4" s="299"/>
      <c r="D4" s="299"/>
      <c r="E4" s="299"/>
      <c r="F4" s="1"/>
      <c r="G4" s="45"/>
      <c r="H4" s="45"/>
      <c r="I4" s="45"/>
      <c r="J4" s="16"/>
      <c r="K4" s="39"/>
    </row>
    <row r="5" spans="1:13" ht="15" customHeight="1" x14ac:dyDescent="0.25">
      <c r="A5" s="1">
        <v>1</v>
      </c>
      <c r="B5" s="300" t="s">
        <v>47</v>
      </c>
      <c r="C5" s="301"/>
      <c r="D5" s="301"/>
      <c r="E5" s="302"/>
      <c r="F5" s="1">
        <f t="shared" ref="F5:F11" si="0">A5*8</f>
        <v>8</v>
      </c>
      <c r="G5" s="14"/>
      <c r="H5" s="14"/>
      <c r="I5" s="14">
        <f t="shared" ref="I5:I11" si="1">K5</f>
        <v>2000</v>
      </c>
      <c r="J5" s="16">
        <f t="shared" ref="J5:J11" si="2">K5*A5</f>
        <v>2000</v>
      </c>
      <c r="K5" s="39">
        <v>2000</v>
      </c>
    </row>
    <row r="6" spans="1:13" ht="15" customHeight="1" x14ac:dyDescent="0.25">
      <c r="A6" s="1">
        <v>2</v>
      </c>
      <c r="B6" s="300" t="s">
        <v>50</v>
      </c>
      <c r="C6" s="301"/>
      <c r="D6" s="301"/>
      <c r="E6" s="302"/>
      <c r="F6" s="1">
        <f t="shared" si="0"/>
        <v>16</v>
      </c>
      <c r="G6" s="14"/>
      <c r="H6" s="14"/>
      <c r="I6" s="14">
        <f t="shared" si="1"/>
        <v>1200</v>
      </c>
      <c r="J6" s="16">
        <f t="shared" si="2"/>
        <v>2400</v>
      </c>
      <c r="K6" s="39">
        <v>1200</v>
      </c>
    </row>
    <row r="7" spans="1:13" x14ac:dyDescent="0.25">
      <c r="A7" s="1">
        <v>1</v>
      </c>
      <c r="B7" s="260" t="s">
        <v>51</v>
      </c>
      <c r="C7" s="261"/>
      <c r="D7" s="261"/>
      <c r="E7" s="262"/>
      <c r="F7" s="1">
        <f t="shared" si="0"/>
        <v>8</v>
      </c>
      <c r="G7" s="14"/>
      <c r="H7" s="14"/>
      <c r="I7" s="14">
        <f t="shared" si="1"/>
        <v>1200</v>
      </c>
      <c r="J7" s="16">
        <f t="shared" si="2"/>
        <v>1200</v>
      </c>
      <c r="K7" s="39">
        <v>1200</v>
      </c>
    </row>
    <row r="8" spans="1:13" x14ac:dyDescent="0.25">
      <c r="A8" s="1">
        <v>1</v>
      </c>
      <c r="B8" s="260" t="s">
        <v>52</v>
      </c>
      <c r="C8" s="261"/>
      <c r="D8" s="261"/>
      <c r="E8" s="262"/>
      <c r="F8" s="1">
        <f t="shared" si="0"/>
        <v>8</v>
      </c>
      <c r="G8" s="14"/>
      <c r="H8" s="14"/>
      <c r="I8" s="14">
        <f t="shared" si="1"/>
        <v>1200</v>
      </c>
      <c r="J8" s="16">
        <f t="shared" si="2"/>
        <v>1200</v>
      </c>
      <c r="K8" s="39">
        <v>1200</v>
      </c>
    </row>
    <row r="9" spans="1:13" x14ac:dyDescent="0.25">
      <c r="A9" s="1">
        <v>1</v>
      </c>
      <c r="B9" s="260" t="s">
        <v>53</v>
      </c>
      <c r="C9" s="261"/>
      <c r="D9" s="261"/>
      <c r="E9" s="262"/>
      <c r="F9" s="1">
        <f t="shared" si="0"/>
        <v>8</v>
      </c>
      <c r="G9" s="14"/>
      <c r="H9" s="14"/>
      <c r="I9" s="14">
        <f t="shared" si="1"/>
        <v>1200</v>
      </c>
      <c r="J9" s="16">
        <f t="shared" si="2"/>
        <v>1200</v>
      </c>
      <c r="K9" s="39">
        <v>1200</v>
      </c>
    </row>
    <row r="10" spans="1:13" x14ac:dyDescent="0.25">
      <c r="A10" s="1">
        <v>2</v>
      </c>
      <c r="B10" s="260" t="s">
        <v>48</v>
      </c>
      <c r="C10" s="261"/>
      <c r="D10" s="261"/>
      <c r="E10" s="262"/>
      <c r="F10" s="1">
        <f t="shared" si="0"/>
        <v>16</v>
      </c>
      <c r="G10" s="14"/>
      <c r="H10" s="14"/>
      <c r="I10" s="14">
        <f t="shared" si="1"/>
        <v>900</v>
      </c>
      <c r="J10" s="16">
        <f t="shared" si="2"/>
        <v>1800</v>
      </c>
      <c r="K10" s="39">
        <v>900</v>
      </c>
    </row>
    <row r="11" spans="1:13" x14ac:dyDescent="0.25">
      <c r="A11" s="1">
        <v>1</v>
      </c>
      <c r="B11" s="260" t="s">
        <v>54</v>
      </c>
      <c r="C11" s="261"/>
      <c r="D11" s="261"/>
      <c r="E11" s="262"/>
      <c r="F11" s="1">
        <f t="shared" si="0"/>
        <v>8</v>
      </c>
      <c r="G11" s="14"/>
      <c r="H11" s="14"/>
      <c r="I11" s="14">
        <f t="shared" si="1"/>
        <v>1200</v>
      </c>
      <c r="J11" s="16">
        <f t="shared" si="2"/>
        <v>1200</v>
      </c>
      <c r="K11" s="39">
        <v>1200</v>
      </c>
    </row>
    <row r="12" spans="1:13" x14ac:dyDescent="0.25">
      <c r="A12" s="1"/>
      <c r="B12" s="267"/>
      <c r="C12" s="268"/>
      <c r="D12" s="268"/>
      <c r="E12" s="269"/>
      <c r="F12" s="1"/>
      <c r="G12" s="14"/>
      <c r="H12" s="14"/>
      <c r="I12" s="14"/>
      <c r="J12" s="16"/>
      <c r="K12" s="39"/>
    </row>
    <row r="13" spans="1:13" x14ac:dyDescent="0.25">
      <c r="A13" s="51">
        <f>SUM(A5:A11)</f>
        <v>9</v>
      </c>
      <c r="B13" s="267"/>
      <c r="C13" s="268"/>
      <c r="D13" s="268"/>
      <c r="E13" s="269"/>
      <c r="F13" s="5"/>
      <c r="G13" s="16"/>
      <c r="H13" s="16"/>
      <c r="I13" s="16"/>
      <c r="J13" s="16"/>
      <c r="K13" s="39"/>
    </row>
    <row r="14" spans="1:13" x14ac:dyDescent="0.25">
      <c r="A14" s="5"/>
      <c r="B14" s="293"/>
      <c r="C14" s="293"/>
      <c r="D14" s="293"/>
      <c r="E14" s="293"/>
      <c r="F14" s="1"/>
      <c r="G14" s="14"/>
      <c r="H14" s="14"/>
      <c r="I14" s="15"/>
      <c r="J14" s="16"/>
      <c r="K14" s="31"/>
    </row>
    <row r="15" spans="1:13" x14ac:dyDescent="0.25">
      <c r="A15" s="1"/>
      <c r="B15" s="264" t="s">
        <v>2</v>
      </c>
      <c r="C15" s="264"/>
      <c r="D15" s="264"/>
      <c r="E15" s="264"/>
      <c r="F15" s="1"/>
      <c r="G15" s="15"/>
      <c r="H15" s="15"/>
      <c r="I15" s="15">
        <f>SUM(I5:I11)</f>
        <v>8900</v>
      </c>
      <c r="J15" s="18">
        <f>SUM(J5:J11)</f>
        <v>11000</v>
      </c>
      <c r="K15" s="39"/>
    </row>
    <row r="16" spans="1:13" ht="15.75" customHeight="1" x14ac:dyDescent="0.25">
      <c r="A16" s="1"/>
      <c r="B16" s="292" t="s">
        <v>17</v>
      </c>
      <c r="C16" s="292"/>
      <c r="D16" s="292"/>
      <c r="E16" s="292"/>
      <c r="F16" s="1"/>
      <c r="G16" s="14"/>
      <c r="H16" s="14"/>
      <c r="I16" s="14"/>
      <c r="J16" s="16"/>
      <c r="K16" s="39"/>
      <c r="M16" s="4"/>
    </row>
    <row r="17" spans="1:14" x14ac:dyDescent="0.25">
      <c r="A17" s="1"/>
      <c r="B17" s="291" t="s">
        <v>18</v>
      </c>
      <c r="C17" s="291"/>
      <c r="D17" s="291"/>
      <c r="E17" s="291"/>
      <c r="F17" s="3">
        <v>0.2</v>
      </c>
      <c r="G17" s="14"/>
      <c r="H17" s="14"/>
      <c r="I17" s="14">
        <f>I15*F17</f>
        <v>1780</v>
      </c>
      <c r="J17" s="16">
        <f>J15*F17</f>
        <v>2200</v>
      </c>
      <c r="K17" s="39"/>
    </row>
    <row r="18" spans="1:14" x14ac:dyDescent="0.25">
      <c r="A18" s="1"/>
      <c r="B18" s="291" t="s">
        <v>19</v>
      </c>
      <c r="C18" s="291"/>
      <c r="D18" s="291"/>
      <c r="E18" s="291"/>
      <c r="F18" s="3">
        <v>0.01</v>
      </c>
      <c r="G18" s="14"/>
      <c r="H18" s="14"/>
      <c r="I18" s="14">
        <f>I15*F18</f>
        <v>89</v>
      </c>
      <c r="J18" s="16">
        <f>J15*F18</f>
        <v>110</v>
      </c>
      <c r="K18" s="39"/>
    </row>
    <row r="19" spans="1:14" x14ac:dyDescent="0.25">
      <c r="A19" s="1"/>
      <c r="B19" s="291" t="s">
        <v>20</v>
      </c>
      <c r="C19" s="291"/>
      <c r="D19" s="291"/>
      <c r="E19" s="291"/>
      <c r="F19" s="3">
        <v>1.4999999999999999E-2</v>
      </c>
      <c r="G19" s="14"/>
      <c r="H19" s="14"/>
      <c r="I19" s="14">
        <f>I15*F19</f>
        <v>133.5</v>
      </c>
      <c r="J19" s="16">
        <f>J15*F19</f>
        <v>165</v>
      </c>
      <c r="K19" s="32"/>
      <c r="L19" s="13"/>
    </row>
    <row r="20" spans="1:14" x14ac:dyDescent="0.25">
      <c r="A20" s="1"/>
      <c r="B20" s="291" t="s">
        <v>21</v>
      </c>
      <c r="C20" s="291"/>
      <c r="D20" s="291"/>
      <c r="E20" s="291"/>
      <c r="F20" s="3">
        <v>0.03</v>
      </c>
      <c r="G20" s="14"/>
      <c r="H20" s="14"/>
      <c r="I20" s="14">
        <f>I15*F20</f>
        <v>267</v>
      </c>
      <c r="J20" s="17">
        <f>J15*F20</f>
        <v>330</v>
      </c>
      <c r="K20" s="39"/>
      <c r="L20" s="12"/>
    </row>
    <row r="21" spans="1:14" x14ac:dyDescent="0.25">
      <c r="A21" s="1"/>
      <c r="B21" s="291" t="s">
        <v>22</v>
      </c>
      <c r="C21" s="291"/>
      <c r="D21" s="291"/>
      <c r="E21" s="291"/>
      <c r="F21" s="3">
        <v>2.5000000000000001E-2</v>
      </c>
      <c r="G21" s="14"/>
      <c r="H21" s="14"/>
      <c r="I21" s="14">
        <f>I15*F21</f>
        <v>222.5</v>
      </c>
      <c r="J21" s="16">
        <f>J15*F21</f>
        <v>275</v>
      </c>
      <c r="K21" s="39"/>
      <c r="L21" s="27"/>
      <c r="M21" s="4"/>
    </row>
    <row r="22" spans="1:14" ht="17.25" x14ac:dyDescent="0.4">
      <c r="A22" s="1"/>
      <c r="B22" s="291" t="s">
        <v>23</v>
      </c>
      <c r="C22" s="291"/>
      <c r="D22" s="291"/>
      <c r="E22" s="291"/>
      <c r="F22" s="3">
        <v>6.0000000000000001E-3</v>
      </c>
      <c r="G22" s="14"/>
      <c r="H22" s="14"/>
      <c r="I22" s="14">
        <f>I15*F22</f>
        <v>53.4</v>
      </c>
      <c r="J22" s="16">
        <f>J15*F22</f>
        <v>66</v>
      </c>
      <c r="K22" s="39"/>
      <c r="L22" s="24"/>
      <c r="M22" s="4"/>
    </row>
    <row r="23" spans="1:14" x14ac:dyDescent="0.25">
      <c r="A23" s="1"/>
      <c r="B23" s="285" t="s">
        <v>14</v>
      </c>
      <c r="C23" s="286"/>
      <c r="D23" s="286"/>
      <c r="E23" s="287"/>
      <c r="F23" s="2">
        <v>0.08</v>
      </c>
      <c r="G23" s="14"/>
      <c r="H23" s="14"/>
      <c r="I23" s="14">
        <f>I15*F23</f>
        <v>712</v>
      </c>
      <c r="J23" s="16">
        <f>J15*F23</f>
        <v>880</v>
      </c>
      <c r="K23" s="31"/>
      <c r="M23" s="4"/>
    </row>
    <row r="24" spans="1:14" x14ac:dyDescent="0.25">
      <c r="A24" s="1"/>
      <c r="B24" s="279" t="s">
        <v>3</v>
      </c>
      <c r="C24" s="280"/>
      <c r="D24" s="280"/>
      <c r="E24" s="281"/>
      <c r="F24" s="25">
        <f>SUM(F17:F23)</f>
        <v>0.36600000000000005</v>
      </c>
      <c r="G24" s="19"/>
      <c r="H24" s="19"/>
      <c r="I24" s="15">
        <f>SUM(I17:I23)</f>
        <v>3257.4</v>
      </c>
      <c r="J24" s="18">
        <f>SUM(J17:J23)</f>
        <v>4026</v>
      </c>
      <c r="K24" s="39"/>
    </row>
    <row r="25" spans="1:14" x14ac:dyDescent="0.25">
      <c r="A25" s="1"/>
      <c r="B25" s="288" t="s">
        <v>4</v>
      </c>
      <c r="C25" s="289"/>
      <c r="D25" s="289"/>
      <c r="E25" s="290"/>
      <c r="F25" s="1"/>
      <c r="G25" s="19"/>
      <c r="H25" s="19"/>
      <c r="I25" s="14"/>
      <c r="J25" s="16"/>
      <c r="K25" s="39"/>
    </row>
    <row r="26" spans="1:14" x14ac:dyDescent="0.25">
      <c r="A26" s="1"/>
      <c r="B26" s="285" t="s">
        <v>25</v>
      </c>
      <c r="C26" s="286"/>
      <c r="D26" s="286"/>
      <c r="E26" s="287"/>
      <c r="F26" s="3">
        <v>8.3299999999999999E-2</v>
      </c>
      <c r="G26" s="19"/>
      <c r="H26" s="19"/>
      <c r="I26" s="14">
        <f>I15*F26</f>
        <v>741.37</v>
      </c>
      <c r="J26" s="16">
        <f>J15*F26</f>
        <v>916.3</v>
      </c>
      <c r="K26" s="33"/>
    </row>
    <row r="27" spans="1:14" x14ac:dyDescent="0.25">
      <c r="A27" s="1"/>
      <c r="B27" s="285" t="s">
        <v>24</v>
      </c>
      <c r="C27" s="286"/>
      <c r="D27" s="286"/>
      <c r="E27" s="287"/>
      <c r="F27" s="3">
        <v>2.2700000000000001E-2</v>
      </c>
      <c r="G27" s="19"/>
      <c r="H27" s="19"/>
      <c r="I27" s="14">
        <f>I15*F27</f>
        <v>202.03</v>
      </c>
      <c r="J27" s="14">
        <f>F27*J15</f>
        <v>249.70000000000002</v>
      </c>
      <c r="K27" s="39"/>
    </row>
    <row r="28" spans="1:14" x14ac:dyDescent="0.25">
      <c r="A28" s="1"/>
      <c r="B28" s="285" t="s">
        <v>26</v>
      </c>
      <c r="C28" s="286"/>
      <c r="D28" s="286"/>
      <c r="E28" s="287"/>
      <c r="F28" s="3">
        <v>8.3299999999999999E-2</v>
      </c>
      <c r="G28" s="19"/>
      <c r="H28" s="19"/>
      <c r="I28" s="14">
        <f>I15*F28</f>
        <v>741.37</v>
      </c>
      <c r="J28" s="16">
        <f>F28*J15</f>
        <v>916.3</v>
      </c>
      <c r="K28" s="33"/>
      <c r="N28" s="12"/>
    </row>
    <row r="29" spans="1:14" x14ac:dyDescent="0.25">
      <c r="A29" s="1"/>
      <c r="B29" s="285" t="s">
        <v>27</v>
      </c>
      <c r="C29" s="286"/>
      <c r="D29" s="286"/>
      <c r="E29" s="287"/>
      <c r="F29" s="3">
        <v>6.7000000000000002E-3</v>
      </c>
      <c r="G29" s="19"/>
      <c r="H29" s="19"/>
      <c r="I29" s="14">
        <f>F29*I15</f>
        <v>59.63</v>
      </c>
      <c r="J29" s="14">
        <f>F29*J15</f>
        <v>73.7</v>
      </c>
      <c r="K29" s="33"/>
      <c r="N29" s="12"/>
    </row>
    <row r="30" spans="1:14" x14ac:dyDescent="0.25">
      <c r="A30" s="1"/>
      <c r="B30" s="285" t="s">
        <v>28</v>
      </c>
      <c r="C30" s="286"/>
      <c r="D30" s="286"/>
      <c r="E30" s="287"/>
      <c r="F30" s="3">
        <v>4.0000000000000002E-4</v>
      </c>
      <c r="G30" s="19"/>
      <c r="H30" s="19"/>
      <c r="I30" s="14">
        <f>F30*I15</f>
        <v>3.56</v>
      </c>
      <c r="J30" s="14">
        <f>F30*J15</f>
        <v>4.4000000000000004</v>
      </c>
      <c r="K30" s="33"/>
    </row>
    <row r="31" spans="1:14" x14ac:dyDescent="0.25">
      <c r="A31" s="1"/>
      <c r="B31" s="285" t="s">
        <v>29</v>
      </c>
      <c r="C31" s="286"/>
      <c r="D31" s="286"/>
      <c r="E31" s="287"/>
      <c r="F31" s="3">
        <v>1.67E-2</v>
      </c>
      <c r="G31" s="19"/>
      <c r="H31" s="19"/>
      <c r="I31" s="14">
        <f>F31*I15</f>
        <v>148.63</v>
      </c>
      <c r="J31" s="14">
        <f>F31*J15</f>
        <v>183.7</v>
      </c>
      <c r="K31" s="33"/>
    </row>
    <row r="32" spans="1:14" x14ac:dyDescent="0.25">
      <c r="A32" s="5"/>
      <c r="B32" s="285" t="s">
        <v>30</v>
      </c>
      <c r="C32" s="286"/>
      <c r="D32" s="286"/>
      <c r="E32" s="287"/>
      <c r="F32" s="3">
        <v>3.5000000000000001E-3</v>
      </c>
      <c r="G32" s="19"/>
      <c r="H32" s="19"/>
      <c r="I32" s="14">
        <f>F32*I15</f>
        <v>31.150000000000002</v>
      </c>
      <c r="J32" s="14">
        <f>F32*J15</f>
        <v>38.5</v>
      </c>
      <c r="K32" s="33"/>
    </row>
    <row r="33" spans="1:13" x14ac:dyDescent="0.25">
      <c r="A33" s="1"/>
      <c r="B33" s="285" t="s">
        <v>31</v>
      </c>
      <c r="C33" s="286"/>
      <c r="D33" s="286"/>
      <c r="E33" s="287"/>
      <c r="F33" s="3">
        <v>2.7799999999999998E-2</v>
      </c>
      <c r="G33" s="19"/>
      <c r="H33" s="19"/>
      <c r="I33" s="14">
        <f>F33*I15</f>
        <v>247.42</v>
      </c>
      <c r="J33" s="14">
        <f>F33*J15</f>
        <v>305.79999999999995</v>
      </c>
      <c r="K33" s="33"/>
    </row>
    <row r="34" spans="1:13" x14ac:dyDescent="0.25">
      <c r="A34" s="11"/>
      <c r="B34" s="285" t="s">
        <v>32</v>
      </c>
      <c r="C34" s="286"/>
      <c r="D34" s="286"/>
      <c r="E34" s="287"/>
      <c r="F34" s="10">
        <v>6.7000000000000002E-3</v>
      </c>
      <c r="G34" s="19"/>
      <c r="H34" s="19"/>
      <c r="I34" s="14">
        <f>F34*I15</f>
        <v>59.63</v>
      </c>
      <c r="J34" s="14">
        <f>F34*J15</f>
        <v>73.7</v>
      </c>
      <c r="K34" s="33"/>
    </row>
    <row r="35" spans="1:13" x14ac:dyDescent="0.25">
      <c r="A35" s="11"/>
      <c r="B35" s="285" t="s">
        <v>33</v>
      </c>
      <c r="C35" s="286"/>
      <c r="D35" s="286"/>
      <c r="E35" s="287"/>
      <c r="F35" s="10">
        <v>4.0000000000000002E-4</v>
      </c>
      <c r="G35" s="19"/>
      <c r="H35" s="19"/>
      <c r="I35" s="14">
        <f>F35*I15</f>
        <v>3.56</v>
      </c>
      <c r="J35" s="14">
        <f>F35*J15</f>
        <v>4.4000000000000004</v>
      </c>
      <c r="K35" s="33"/>
      <c r="L35" s="4"/>
    </row>
    <row r="36" spans="1:13" x14ac:dyDescent="0.25">
      <c r="A36" s="11"/>
      <c r="B36" s="285" t="s">
        <v>34</v>
      </c>
      <c r="C36" s="286"/>
      <c r="D36" s="286"/>
      <c r="E36" s="287"/>
      <c r="F36" s="10">
        <v>1.7399999999999999E-2</v>
      </c>
      <c r="G36" s="19"/>
      <c r="H36" s="19"/>
      <c r="I36" s="14">
        <f>F36*I15</f>
        <v>154.85999999999999</v>
      </c>
      <c r="J36" s="14">
        <f>F36*J15</f>
        <v>191.39999999999998</v>
      </c>
      <c r="K36" s="33"/>
      <c r="L36" s="4"/>
    </row>
    <row r="37" spans="1:13" x14ac:dyDescent="0.25">
      <c r="A37" s="11"/>
      <c r="B37" s="285" t="s">
        <v>35</v>
      </c>
      <c r="C37" s="286"/>
      <c r="D37" s="286"/>
      <c r="E37" s="287"/>
      <c r="F37" s="10">
        <v>4.87E-2</v>
      </c>
      <c r="G37" s="19"/>
      <c r="H37" s="19"/>
      <c r="I37" s="14">
        <f>F37*I15</f>
        <v>433.43</v>
      </c>
      <c r="J37" s="14">
        <f>F37*J15</f>
        <v>535.70000000000005</v>
      </c>
      <c r="K37" s="39"/>
    </row>
    <row r="38" spans="1:13" x14ac:dyDescent="0.25">
      <c r="A38" s="11"/>
      <c r="B38" s="267"/>
      <c r="C38" s="268"/>
      <c r="D38" s="268"/>
      <c r="E38" s="269"/>
      <c r="F38" s="10"/>
      <c r="G38" s="19"/>
      <c r="H38" s="19"/>
      <c r="I38" s="15"/>
      <c r="J38" s="16"/>
      <c r="K38" s="39"/>
    </row>
    <row r="39" spans="1:13" x14ac:dyDescent="0.25">
      <c r="A39" s="11"/>
      <c r="B39" s="267"/>
      <c r="C39" s="268"/>
      <c r="D39" s="268"/>
      <c r="E39" s="269"/>
      <c r="F39" s="10"/>
      <c r="G39" s="19"/>
      <c r="H39" s="19"/>
      <c r="I39" s="14"/>
      <c r="J39" s="16"/>
      <c r="K39" s="34"/>
      <c r="L39" s="38"/>
    </row>
    <row r="40" spans="1:13" x14ac:dyDescent="0.25">
      <c r="A40" s="1">
        <f>A13</f>
        <v>9</v>
      </c>
      <c r="B40" s="260" t="s">
        <v>36</v>
      </c>
      <c r="C40" s="261"/>
      <c r="D40" s="261"/>
      <c r="E40" s="262"/>
      <c r="F40" s="14"/>
      <c r="H40" s="20"/>
      <c r="I40" s="49">
        <f>6*22</f>
        <v>132</v>
      </c>
      <c r="J40" s="26">
        <f>I40*A40</f>
        <v>1188</v>
      </c>
      <c r="K40" s="34"/>
      <c r="M40" s="4"/>
    </row>
    <row r="41" spans="1:13" x14ac:dyDescent="0.25">
      <c r="A41" s="1">
        <f>A13</f>
        <v>9</v>
      </c>
      <c r="B41" s="260" t="s">
        <v>37</v>
      </c>
      <c r="C41" s="261"/>
      <c r="D41" s="261"/>
      <c r="E41" s="262"/>
      <c r="F41" s="14"/>
      <c r="G41" s="19"/>
      <c r="H41" s="42"/>
      <c r="I41" s="49">
        <f>8.5*22</f>
        <v>187</v>
      </c>
      <c r="J41" s="26">
        <f>I41*A41</f>
        <v>1683</v>
      </c>
      <c r="K41" s="39"/>
    </row>
    <row r="42" spans="1:13" x14ac:dyDescent="0.25">
      <c r="A42" s="11"/>
      <c r="B42" s="260"/>
      <c r="C42" s="261"/>
      <c r="D42" s="261"/>
      <c r="E42" s="262"/>
      <c r="F42" s="6"/>
      <c r="G42" s="19"/>
      <c r="H42" s="19"/>
      <c r="I42" s="14"/>
      <c r="J42" s="16"/>
      <c r="K42" s="31"/>
    </row>
    <row r="43" spans="1:13" x14ac:dyDescent="0.25">
      <c r="A43" s="47"/>
      <c r="B43" s="279" t="s">
        <v>5</v>
      </c>
      <c r="C43" s="280"/>
      <c r="D43" s="280"/>
      <c r="E43" s="281"/>
      <c r="F43" s="3">
        <f>SUM(F26:F42)</f>
        <v>0.31760000000000005</v>
      </c>
      <c r="G43" s="19"/>
      <c r="H43" s="19"/>
      <c r="I43" s="15">
        <f>SUM(I26:I42)</f>
        <v>3145.6400000000003</v>
      </c>
      <c r="J43" s="18">
        <f>SUM(J26:J42)</f>
        <v>6364.5999999999995</v>
      </c>
      <c r="K43" s="35"/>
    </row>
    <row r="44" spans="1:13" x14ac:dyDescent="0.25">
      <c r="A44" s="1"/>
      <c r="B44" s="282" t="s">
        <v>6</v>
      </c>
      <c r="C44" s="283"/>
      <c r="D44" s="283"/>
      <c r="E44" s="284"/>
      <c r="F44" s="8"/>
      <c r="G44" s="20"/>
      <c r="H44" s="20"/>
      <c r="I44" s="50">
        <f>I43+I24+I15</f>
        <v>15303.04</v>
      </c>
      <c r="J44" s="50">
        <f>J43+J24+J15</f>
        <v>21390.6</v>
      </c>
    </row>
    <row r="45" spans="1:13" x14ac:dyDescent="0.25">
      <c r="K45" s="39"/>
    </row>
    <row r="46" spans="1:13" ht="35.25" customHeight="1" x14ac:dyDescent="0.25">
      <c r="A46" s="9"/>
      <c r="B46" s="270" t="s">
        <v>7</v>
      </c>
      <c r="C46" s="271"/>
      <c r="D46" s="271"/>
      <c r="E46" s="272"/>
      <c r="F46" s="1"/>
      <c r="G46" s="19"/>
      <c r="H46" s="19"/>
      <c r="I46" s="14"/>
      <c r="J46" s="16"/>
      <c r="K46" s="33"/>
    </row>
    <row r="47" spans="1:13" ht="30.75" customHeight="1" x14ac:dyDescent="0.25">
      <c r="A47" s="47">
        <v>1</v>
      </c>
      <c r="B47" s="273" t="s">
        <v>55</v>
      </c>
      <c r="C47" s="274"/>
      <c r="D47" s="274"/>
      <c r="E47" s="275"/>
      <c r="F47" s="47"/>
      <c r="G47" s="46"/>
      <c r="H47" s="46"/>
      <c r="I47" s="48">
        <v>3050</v>
      </c>
      <c r="J47" s="48">
        <f t="shared" ref="J47:J52" si="3">I47*A47</f>
        <v>3050</v>
      </c>
      <c r="K47" s="33"/>
    </row>
    <row r="48" spans="1:13" ht="30.75" customHeight="1" x14ac:dyDescent="0.25">
      <c r="A48" s="47">
        <v>1</v>
      </c>
      <c r="B48" s="273" t="s">
        <v>56</v>
      </c>
      <c r="C48" s="274"/>
      <c r="D48" s="274"/>
      <c r="E48" s="275"/>
      <c r="F48" s="47"/>
      <c r="G48" s="46"/>
      <c r="H48" s="46"/>
      <c r="I48" s="48">
        <v>3050</v>
      </c>
      <c r="J48" s="48">
        <f t="shared" si="3"/>
        <v>3050</v>
      </c>
      <c r="K48" s="33"/>
    </row>
    <row r="49" spans="1:13" ht="30.75" customHeight="1" x14ac:dyDescent="0.25">
      <c r="A49" s="47">
        <v>1</v>
      </c>
      <c r="B49" s="273" t="s">
        <v>58</v>
      </c>
      <c r="C49" s="274"/>
      <c r="D49" s="274"/>
      <c r="E49" s="275"/>
      <c r="F49" s="47"/>
      <c r="G49" s="46"/>
      <c r="H49" s="46"/>
      <c r="I49" s="48">
        <v>75.7</v>
      </c>
      <c r="J49" s="48">
        <f t="shared" si="3"/>
        <v>75.7</v>
      </c>
      <c r="K49" s="33"/>
    </row>
    <row r="50" spans="1:13" ht="27" customHeight="1" x14ac:dyDescent="0.25">
      <c r="A50" s="47">
        <v>1</v>
      </c>
      <c r="B50" s="273" t="s">
        <v>59</v>
      </c>
      <c r="C50" s="274"/>
      <c r="D50" s="274"/>
      <c r="E50" s="275"/>
      <c r="F50" s="47"/>
      <c r="G50" s="46"/>
      <c r="H50" s="46"/>
      <c r="I50" s="48">
        <v>50</v>
      </c>
      <c r="J50" s="48">
        <f t="shared" si="3"/>
        <v>50</v>
      </c>
      <c r="K50" s="33"/>
    </row>
    <row r="51" spans="1:13" ht="30.75" customHeight="1" x14ac:dyDescent="0.25">
      <c r="A51" s="47">
        <v>1</v>
      </c>
      <c r="B51" s="273" t="s">
        <v>57</v>
      </c>
      <c r="C51" s="274"/>
      <c r="D51" s="274"/>
      <c r="E51" s="275"/>
      <c r="F51" s="47"/>
      <c r="G51" s="46"/>
      <c r="H51" s="46"/>
      <c r="I51" s="48">
        <v>50</v>
      </c>
      <c r="J51" s="48">
        <f t="shared" si="3"/>
        <v>50</v>
      </c>
      <c r="K51" s="33"/>
    </row>
    <row r="52" spans="1:13" ht="27.75" customHeight="1" x14ac:dyDescent="0.25">
      <c r="A52" s="1">
        <f>A13</f>
        <v>9</v>
      </c>
      <c r="B52" s="276" t="s">
        <v>40</v>
      </c>
      <c r="C52" s="277"/>
      <c r="D52" s="277"/>
      <c r="E52" s="278"/>
      <c r="F52" s="7"/>
      <c r="G52" s="19"/>
      <c r="H52" s="19"/>
      <c r="I52" s="14">
        <v>11.5</v>
      </c>
      <c r="J52" s="41">
        <f t="shared" si="3"/>
        <v>103.5</v>
      </c>
      <c r="K52" s="33"/>
    </row>
    <row r="53" spans="1:13" x14ac:dyDescent="0.25">
      <c r="A53" s="1"/>
      <c r="B53" s="279" t="s">
        <v>12</v>
      </c>
      <c r="C53" s="280"/>
      <c r="D53" s="280"/>
      <c r="E53" s="281"/>
      <c r="F53" s="1"/>
      <c r="G53" s="19"/>
      <c r="H53" s="19"/>
      <c r="I53" s="15"/>
      <c r="J53" s="15">
        <f>SUM(J47:J52)</f>
        <v>6379.2</v>
      </c>
      <c r="K53" s="39"/>
    </row>
    <row r="54" spans="1:13" ht="15" customHeight="1" x14ac:dyDescent="0.25">
      <c r="A54" s="1"/>
      <c r="J54" s="16"/>
      <c r="K54" s="36"/>
      <c r="M54" s="44">
        <v>1</v>
      </c>
    </row>
    <row r="55" spans="1:13" x14ac:dyDescent="0.25">
      <c r="A55" s="1"/>
      <c r="B55" s="270"/>
      <c r="C55" s="271"/>
      <c r="D55" s="271"/>
      <c r="E55" s="272"/>
      <c r="F55" s="8"/>
      <c r="G55" s="20"/>
      <c r="H55" s="20"/>
      <c r="I55" s="50"/>
      <c r="J55" s="43">
        <f>J53+J44</f>
        <v>27769.8</v>
      </c>
      <c r="K55" s="39"/>
      <c r="M55" s="40">
        <f>M54-F64</f>
        <v>0.7611</v>
      </c>
    </row>
    <row r="56" spans="1:13" x14ac:dyDescent="0.25">
      <c r="A56" s="1"/>
      <c r="B56" s="267"/>
      <c r="C56" s="268"/>
      <c r="D56" s="268"/>
      <c r="E56" s="269"/>
      <c r="F56" s="1"/>
      <c r="G56" s="19"/>
      <c r="H56" s="19"/>
      <c r="I56" s="14"/>
      <c r="J56" s="16"/>
      <c r="K56" s="37"/>
      <c r="M56" s="38">
        <f>J55/M55</f>
        <v>36486.401261332285</v>
      </c>
    </row>
    <row r="57" spans="1:13" ht="15" customHeight="1" x14ac:dyDescent="0.25">
      <c r="A57" s="1"/>
      <c r="B57" s="254" t="s">
        <v>39</v>
      </c>
      <c r="C57" s="255"/>
      <c r="D57" s="255"/>
      <c r="E57" s="256"/>
      <c r="F57" s="1"/>
      <c r="G57" s="19"/>
      <c r="H57" s="19"/>
      <c r="I57" s="14"/>
      <c r="J57" s="16"/>
      <c r="K57" s="39"/>
    </row>
    <row r="58" spans="1:13" ht="15" customHeight="1" x14ac:dyDescent="0.25">
      <c r="A58" s="1"/>
      <c r="B58" s="257" t="s">
        <v>8</v>
      </c>
      <c r="C58" s="258"/>
      <c r="D58" s="258"/>
      <c r="E58" s="259"/>
      <c r="F58" s="2">
        <v>0.03</v>
      </c>
      <c r="G58" s="19"/>
      <c r="H58" s="19"/>
      <c r="I58" s="14"/>
      <c r="J58" s="41">
        <f>F58*M56</f>
        <v>1094.5920378399685</v>
      </c>
      <c r="K58" s="39"/>
    </row>
    <row r="59" spans="1:13" x14ac:dyDescent="0.25">
      <c r="A59" s="1"/>
      <c r="B59" s="257" t="s">
        <v>43</v>
      </c>
      <c r="C59" s="258"/>
      <c r="D59" s="258"/>
      <c r="E59" s="259"/>
      <c r="F59" s="3">
        <v>5.8999999999999999E-3</v>
      </c>
      <c r="G59" s="19"/>
      <c r="H59" s="19"/>
      <c r="I59" s="14"/>
      <c r="J59" s="41">
        <f>F59*M56</f>
        <v>215.26976744186047</v>
      </c>
      <c r="K59" s="39"/>
    </row>
    <row r="60" spans="1:13" x14ac:dyDescent="0.25">
      <c r="A60" s="1"/>
      <c r="B60" s="257" t="s">
        <v>44</v>
      </c>
      <c r="C60" s="258"/>
      <c r="D60" s="258"/>
      <c r="E60" s="259"/>
      <c r="F60" s="3">
        <v>7.6499999999999999E-2</v>
      </c>
      <c r="G60" s="19"/>
      <c r="H60" s="19"/>
      <c r="I60" s="14"/>
      <c r="J60" s="41">
        <f>F60*M56</f>
        <v>2791.2096964919197</v>
      </c>
      <c r="K60" s="39"/>
    </row>
    <row r="61" spans="1:13" x14ac:dyDescent="0.25">
      <c r="A61" s="1"/>
      <c r="B61" s="260" t="s">
        <v>9</v>
      </c>
      <c r="C61" s="261"/>
      <c r="D61" s="261"/>
      <c r="E61" s="262"/>
      <c r="F61" s="3">
        <v>6.4999999999999997E-3</v>
      </c>
      <c r="G61" s="19"/>
      <c r="H61" s="19"/>
      <c r="I61" s="14"/>
      <c r="J61" s="41">
        <f>F61*M56</f>
        <v>237.16160819865985</v>
      </c>
      <c r="K61" s="39"/>
    </row>
    <row r="62" spans="1:13" x14ac:dyDescent="0.25">
      <c r="A62" s="1"/>
      <c r="B62" s="260" t="s">
        <v>10</v>
      </c>
      <c r="C62" s="261"/>
      <c r="D62" s="261"/>
      <c r="E62" s="262"/>
      <c r="F62" s="2">
        <v>0.02</v>
      </c>
      <c r="G62" s="19"/>
      <c r="H62" s="19"/>
      <c r="I62" s="14"/>
      <c r="J62" s="16">
        <f>F62*M56</f>
        <v>729.72802522664574</v>
      </c>
      <c r="K62" s="39"/>
    </row>
    <row r="63" spans="1:13" x14ac:dyDescent="0.25">
      <c r="A63" s="5"/>
      <c r="B63" s="263" t="s">
        <v>11</v>
      </c>
      <c r="C63" s="263"/>
      <c r="D63" s="263"/>
      <c r="E63" s="263"/>
      <c r="F63" s="2">
        <v>0.1</v>
      </c>
      <c r="G63" s="14"/>
      <c r="H63" s="14"/>
      <c r="I63" s="14"/>
      <c r="J63" s="16">
        <f>F63*M56</f>
        <v>3648.6401261332285</v>
      </c>
      <c r="K63" s="39"/>
      <c r="L63" s="23"/>
    </row>
    <row r="64" spans="1:13" x14ac:dyDescent="0.25">
      <c r="A64" s="5"/>
      <c r="B64" s="264" t="s">
        <v>15</v>
      </c>
      <c r="C64" s="264"/>
      <c r="D64" s="264"/>
      <c r="E64" s="264"/>
      <c r="F64" s="3">
        <f>SUM(F58:F63)</f>
        <v>0.2389</v>
      </c>
      <c r="G64" s="14"/>
      <c r="H64" s="14"/>
      <c r="I64" s="15"/>
      <c r="J64" s="18">
        <f>SUM(J58:J63)</f>
        <v>8716.6012613322819</v>
      </c>
      <c r="K64" s="39"/>
      <c r="L64" s="38"/>
      <c r="M64" s="38"/>
    </row>
    <row r="65" spans="1:13" x14ac:dyDescent="0.25">
      <c r="A65" s="5"/>
      <c r="B65" s="265" t="s">
        <v>42</v>
      </c>
      <c r="C65" s="265"/>
      <c r="D65" s="265"/>
      <c r="E65" s="265"/>
      <c r="F65" s="8"/>
      <c r="G65" s="49"/>
      <c r="H65" s="49"/>
      <c r="I65" s="266">
        <f>J55+J64</f>
        <v>36486.401261332285</v>
      </c>
      <c r="J65" s="266"/>
      <c r="K65" s="22"/>
      <c r="L65" s="38"/>
      <c r="M65" s="38"/>
    </row>
    <row r="66" spans="1:13" x14ac:dyDescent="0.25">
      <c r="K66" s="35"/>
      <c r="L66" s="38"/>
    </row>
    <row r="67" spans="1:13" x14ac:dyDescent="0.25">
      <c r="B67" s="253" t="s">
        <v>41</v>
      </c>
      <c r="C67" s="253"/>
      <c r="D67" s="253"/>
      <c r="E67" s="253"/>
      <c r="F67" s="253"/>
      <c r="G67" s="253"/>
      <c r="H67" s="253"/>
      <c r="L67" s="38"/>
    </row>
    <row r="68" spans="1:13" x14ac:dyDescent="0.25">
      <c r="B68" s="253"/>
      <c r="C68" s="253"/>
      <c r="D68" s="253"/>
      <c r="E68" s="253"/>
      <c r="F68" s="253"/>
      <c r="G68" s="253"/>
      <c r="H68" s="253"/>
      <c r="L68" s="38"/>
    </row>
    <row r="69" spans="1:13" x14ac:dyDescent="0.25">
      <c r="G69"/>
      <c r="H69"/>
      <c r="I69"/>
      <c r="J69"/>
      <c r="K69"/>
    </row>
    <row r="70" spans="1:13" x14ac:dyDescent="0.25">
      <c r="M70" s="28"/>
    </row>
    <row r="72" spans="1:13" x14ac:dyDescent="0.25">
      <c r="G72"/>
      <c r="H72"/>
      <c r="I72"/>
      <c r="J72"/>
      <c r="K72"/>
    </row>
    <row r="73" spans="1:13" ht="15" customHeight="1" x14ac:dyDescent="0.25"/>
  </sheetData>
  <mergeCells count="65">
    <mergeCell ref="B7:E7"/>
    <mergeCell ref="B10:E10"/>
    <mergeCell ref="B11:E11"/>
    <mergeCell ref="A1:J1"/>
    <mergeCell ref="A2:J2"/>
    <mergeCell ref="B3:E3"/>
    <mergeCell ref="B4:E4"/>
    <mergeCell ref="B5:E5"/>
    <mergeCell ref="B6:E6"/>
    <mergeCell ref="B12:E12"/>
    <mergeCell ref="B13:E13"/>
    <mergeCell ref="B14:E14"/>
    <mergeCell ref="B8:E8"/>
    <mergeCell ref="B9:E9"/>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I65:J65"/>
    <mergeCell ref="B62:E62"/>
    <mergeCell ref="B56:E56"/>
    <mergeCell ref="B46:E46"/>
    <mergeCell ref="B47:E47"/>
    <mergeCell ref="B52:E52"/>
    <mergeCell ref="B53:E53"/>
    <mergeCell ref="B55:E55"/>
    <mergeCell ref="B51:E51"/>
    <mergeCell ref="B48:E48"/>
    <mergeCell ref="B49:E49"/>
    <mergeCell ref="B50:E50"/>
    <mergeCell ref="B67:H68"/>
    <mergeCell ref="B57:E57"/>
    <mergeCell ref="B58:E58"/>
    <mergeCell ref="B59:E59"/>
    <mergeCell ref="B60:E60"/>
    <mergeCell ref="B61:E61"/>
    <mergeCell ref="B63:E63"/>
    <mergeCell ref="B64:E64"/>
    <mergeCell ref="B65:E65"/>
  </mergeCells>
  <pageMargins left="0.51181102362204722" right="0.51181102362204722" top="0.78740157480314965" bottom="0.78740157480314965" header="0.31496062992125984" footer="0.31496062992125984"/>
  <pageSetup paperSize="9" scale="63"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12</vt:i4>
      </vt:variant>
    </vt:vector>
  </HeadingPairs>
  <TitlesOfParts>
    <vt:vector size="19" baseType="lpstr">
      <vt:lpstr>RASTELEIRO</vt:lpstr>
      <vt:lpstr>AUXILIAR</vt:lpstr>
      <vt:lpstr>MOTORISTA</vt:lpstr>
      <vt:lpstr>EQUIPAMENTOS</vt:lpstr>
      <vt:lpstr>TOTAL</vt:lpstr>
      <vt:lpstr>BDI </vt:lpstr>
      <vt:lpstr>CONS. URB. - PRAÇAS E PARQUES</vt:lpstr>
      <vt:lpstr>AUXILIAR!Area_de_impressao</vt:lpstr>
      <vt:lpstr>'BDI '!Area_de_impressao</vt:lpstr>
      <vt:lpstr>'CONS. URB. - PRAÇAS E PARQUES'!Area_de_impressao</vt:lpstr>
      <vt:lpstr>EQUIPAMENTOS!Area_de_impressao</vt:lpstr>
      <vt:lpstr>MOTORISTA!Area_de_impressao</vt:lpstr>
      <vt:lpstr>RASTELEIRO!Area_de_impressao</vt:lpstr>
      <vt:lpstr>TOTAL!Area_de_impressao</vt:lpstr>
      <vt:lpstr>AUXILIAR!Titulos_de_impressao</vt:lpstr>
      <vt:lpstr>EQUIPAMENTOS!Titulos_de_impressao</vt:lpstr>
      <vt:lpstr>MOTORISTA!Titulos_de_impressao</vt:lpstr>
      <vt:lpstr>RASTELEIRO!Titulos_de_impressao</vt:lpstr>
      <vt:lpstr>TOTAL!Titulos_de_impressao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marcelo.souza</dc:creator>
  <cp:lastModifiedBy>Paulo Ricardo da Silva</cp:lastModifiedBy>
  <cp:lastPrinted>2025-01-27T18:47:08Z</cp:lastPrinted>
  <dcterms:created xsi:type="dcterms:W3CDTF">2009-01-14T09:55:45Z</dcterms:created>
  <dcterms:modified xsi:type="dcterms:W3CDTF">2025-04-17T10:53:39Z</dcterms:modified>
</cp:coreProperties>
</file>